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tlformation-my.sharepoint.com/personal/thierrylabourdette_tlformation_onmicrosoft_com/Documents/Documents/A Vidéos ENI Nantes/Fichiers à télécharger/Calc/"/>
    </mc:Choice>
  </mc:AlternateContent>
  <xr:revisionPtr revIDLastSave="0" documentId="8_{412E7BB6-097C-4CC0-8D82-43D3742F199E}" xr6:coauthVersionLast="47" xr6:coauthVersionMax="47" xr10:uidLastSave="{00000000-0000-0000-0000-000000000000}"/>
  <bookViews>
    <workbookView xWindow="-108" yWindow="-108" windowWidth="23256" windowHeight="13176" tabRatio="264" xr2:uid="{29D5D6DF-D6FC-4669-8F27-951B19CDBFEA}"/>
  </bookViews>
  <sheets>
    <sheet name="Semestre1" sheetId="1" r:id="rId1"/>
    <sheet name="Feuil1" sheetId="2" r:id="rId2"/>
  </sheets>
  <calcPr calcId="191029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4" i="1"/>
  <c r="J5" i="1"/>
  <c r="J6" i="1"/>
  <c r="J7" i="1"/>
  <c r="J8" i="1"/>
  <c r="J9" i="1"/>
  <c r="J4" i="1"/>
  <c r="C10" i="1"/>
  <c r="D10" i="1"/>
  <c r="E10" i="1"/>
  <c r="F10" i="1"/>
  <c r="G10" i="1"/>
  <c r="B10" i="1"/>
  <c r="C11" i="1"/>
  <c r="D11" i="1"/>
  <c r="E11" i="1"/>
  <c r="F11" i="1"/>
  <c r="G11" i="1"/>
  <c r="B11" i="1"/>
  <c r="J11" i="1" l="1"/>
  <c r="J10" i="1"/>
  <c r="H11" i="1"/>
  <c r="I11" i="1" s="1"/>
  <c r="H10" i="1"/>
  <c r="I4" i="1" l="1"/>
  <c r="I10" i="1"/>
  <c r="I5" i="1"/>
  <c r="I7" i="1"/>
  <c r="I6" i="1"/>
  <c r="I8" i="1"/>
  <c r="I9" i="1"/>
</calcChain>
</file>

<file path=xl/sharedStrings.xml><?xml version="1.0" encoding="utf-8"?>
<sst xmlns="http://schemas.openxmlformats.org/spreadsheetml/2006/main" count="19" uniqueCount="19">
  <si>
    <t>MOIS</t>
  </si>
  <si>
    <t>LOYER</t>
  </si>
  <si>
    <t>IMPOTS</t>
  </si>
  <si>
    <t>FACTURES</t>
  </si>
  <si>
    <t>VOITURE</t>
  </si>
  <si>
    <t>ALIMENTATION</t>
  </si>
  <si>
    <t>DIVERS</t>
  </si>
  <si>
    <t>TOTAL DEPENSES</t>
  </si>
  <si>
    <t>% DEPENSES</t>
  </si>
  <si>
    <t>MAX</t>
  </si>
  <si>
    <t>JANVIER</t>
  </si>
  <si>
    <t>MARS</t>
  </si>
  <si>
    <t>AVRIL</t>
  </si>
  <si>
    <t>MAI</t>
  </si>
  <si>
    <t>JUIN</t>
  </si>
  <si>
    <t>MOYENNE</t>
  </si>
  <si>
    <t>TOTAL</t>
  </si>
  <si>
    <t>FÉVRIER</t>
  </si>
  <si>
    <r>
      <t>DEPENSES 1</t>
    </r>
    <r>
      <rPr>
        <b/>
        <vertAlign val="superscript"/>
        <sz val="14"/>
        <color theme="3"/>
        <rFont val="Arial"/>
        <family val="2"/>
      </rPr>
      <t>er</t>
    </r>
    <r>
      <rPr>
        <b/>
        <sz val="14"/>
        <color theme="3"/>
        <rFont val="Arial"/>
        <family val="2"/>
      </rPr>
      <t xml:space="preserve"> SEMESTRE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</si>
</sst>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\ #,##0.00\ [$€-401]\ ;\-#,##0.00\ [$€-401]\ ;&quot; -&quot;#\ [$€-401]\ "/>
  </numFmts>
  <fonts count="7" x14ac:knownFonts="1">
    <font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4"/>
      <color theme="3"/>
      <name val="Arial"/>
      <family val="2"/>
    </font>
    <font>
      <b/>
      <vertAlign val="superscript"/>
      <sz val="14"/>
      <color theme="3"/>
      <name val="Arial"/>
      <family val="2"/>
    </font>
    <font>
      <b/>
      <sz val="10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 style="thin">
        <color auto="1"/>
      </right>
      <top style="thick">
        <color theme="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theme="3"/>
      </top>
      <bottom style="thin">
        <color auto="1"/>
      </bottom>
      <diagonal/>
    </border>
    <border>
      <left style="thin">
        <color auto="1"/>
      </left>
      <right style="thick">
        <color theme="3"/>
      </right>
      <top style="thick">
        <color theme="3"/>
      </top>
      <bottom style="thin">
        <color auto="1"/>
      </bottom>
      <diagonal/>
    </border>
    <border>
      <left style="thick">
        <color theme="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theme="3"/>
      </right>
      <top style="thin">
        <color auto="1"/>
      </top>
      <bottom style="thin">
        <color auto="1"/>
      </bottom>
      <diagonal/>
    </border>
    <border>
      <left style="thick">
        <color theme="3"/>
      </left>
      <right style="thin">
        <color auto="1"/>
      </right>
      <top style="thin">
        <color auto="1"/>
      </top>
      <bottom style="thick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theme="3"/>
      </bottom>
      <diagonal/>
    </border>
    <border>
      <left style="thin">
        <color auto="1"/>
      </left>
      <right style="thick">
        <color theme="3"/>
      </right>
      <top style="thin">
        <color auto="1"/>
      </top>
      <bottom style="thick">
        <color theme="3"/>
      </bottom>
      <diagonal/>
    </border>
  </borders>
  <cellStyleXfs count="4">
    <xf numFmtId="0" fontId="0" fillId="0" borderId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ill="0" applyBorder="0" applyAlignment="0" applyProtection="0"/>
  </cellStyleXfs>
  <cellXfs count="23">
    <xf numFmtId="0" fontId="0" fillId="0" borderId="0" xfId="0"/>
    <xf numFmtId="2" fontId="0" fillId="0" borderId="0" xfId="0" applyNumberFormat="1"/>
    <xf numFmtId="0" fontId="2" fillId="0" borderId="0" xfId="0" applyFont="1"/>
    <xf numFmtId="10" fontId="1" fillId="0" borderId="0" xfId="3" applyNumberFormat="1"/>
    <xf numFmtId="0" fontId="2" fillId="0" borderId="7" xfId="0" applyFont="1" applyBorder="1"/>
    <xf numFmtId="44" fontId="2" fillId="0" borderId="8" xfId="2" applyNumberFormat="1" applyFont="1" applyBorder="1" applyAlignment="1">
      <alignment horizontal="right"/>
    </xf>
    <xf numFmtId="44" fontId="0" fillId="0" borderId="8" xfId="2" applyNumberFormat="1" applyFont="1" applyBorder="1" applyAlignment="1">
      <alignment horizontal="right"/>
    </xf>
    <xf numFmtId="10" fontId="1" fillId="0" borderId="8" xfId="3" applyNumberFormat="1" applyBorder="1"/>
    <xf numFmtId="44" fontId="0" fillId="0" borderId="9" xfId="0" applyNumberFormat="1" applyBorder="1" applyAlignment="1">
      <alignment horizontal="right"/>
    </xf>
    <xf numFmtId="44" fontId="2" fillId="0" borderId="8" xfId="0" applyNumberFormat="1" applyFont="1" applyBorder="1" applyAlignment="1">
      <alignment horizontal="right"/>
    </xf>
    <xf numFmtId="0" fontId="2" fillId="0" borderId="10" xfId="0" applyFont="1" applyBorder="1"/>
    <xf numFmtId="44" fontId="2" fillId="0" borderId="11" xfId="2" applyNumberFormat="1" applyFont="1" applyBorder="1" applyAlignment="1">
      <alignment horizontal="right"/>
    </xf>
    <xf numFmtId="44" fontId="0" fillId="0" borderId="11" xfId="2" applyNumberFormat="1" applyFont="1" applyBorder="1" applyAlignment="1">
      <alignment horizontal="right"/>
    </xf>
    <xf numFmtId="10" fontId="1" fillId="0" borderId="11" xfId="3" applyNumberFormat="1" applyBorder="1"/>
    <xf numFmtId="44" fontId="0" fillId="0" borderId="12" xfId="0" applyNumberForma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0" fontId="6" fillId="0" borderId="5" xfId="3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4" fontId="0" fillId="0" borderId="0" xfId="0" applyNumberForma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4">
    <cellStyle name="Euro" xfId="1" xr:uid="{1956784F-D389-478C-A4A9-2B5E903A5A68}"/>
    <cellStyle name="Milliers" xfId="2" builtinId="3"/>
    <cellStyle name="Normal" xfId="0" builtinId="0"/>
    <cellStyle name="Pourcentage" xfId="3" builtinId="5"/>
  </cellStyles>
  <dxfs count="2"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E0021"/>
      <rgbColor rgb="00008000"/>
      <rgbColor rgb="00000080"/>
      <rgbColor rgb="00579D1C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8FF"/>
      <rgbColor rgb="00FFEBFA"/>
      <rgbColor rgb="00CCFFCC"/>
      <rgbColor rgb="00FFFF99"/>
      <rgbColor rgb="0099CCFF"/>
      <rgbColor rgb="00FF99CC"/>
      <rgbColor rgb="00CC99FF"/>
      <rgbColor rgb="00FFCC99"/>
      <rgbColor rgb="003366FF"/>
      <rgbColor rgb="005E9EFF"/>
      <rgbColor rgb="0099CC00"/>
      <rgbColor rgb="00FFD320"/>
      <rgbColor rgb="00FF9900"/>
      <rgbColor rgb="00FF6600"/>
      <rgbColor rgb="00666699"/>
      <rgbColor rgb="00B3B3B3"/>
      <rgbColor rgb="00004586"/>
      <rgbColor rgb="00339966"/>
      <rgbColor rgb="00003300"/>
      <rgbColor rgb="00333300"/>
      <rgbColor rgb="00FF420E"/>
      <rgbColor rgb="00993366"/>
      <rgbColor rgb="00333399"/>
      <rgbColor rgb="00333333"/>
    </indexed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lt1"/>
                </a:solidFill>
                <a:latin typeface="+mn-lt"/>
                <a:ea typeface="+mn-ea"/>
                <a:cs typeface="+mn-cs"/>
              </a:rPr>
              <a:t>Dépenses juin 2024</a:t>
            </a:r>
            <a:endParaRPr lang="en-US"/>
          </a:p>
        </c:rich>
      </c:tx>
      <c:layout>
        <c:manualLayout>
          <c:xMode val="edge"/>
          <c:yMode val="edge"/>
          <c:x val="1.0626008287325166E-2"/>
          <c:y val="2.3148148148148147E-2"/>
        </c:manualLayout>
      </c:layout>
      <c:overlay val="0"/>
      <c:spPr>
        <a:gradFill rotWithShape="1">
          <a:gsLst>
            <a:gs pos="0">
              <a:schemeClr val="accent1">
                <a:shade val="51000"/>
                <a:satMod val="130000"/>
              </a:schemeClr>
            </a:gs>
            <a:gs pos="8000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Semestre1!$A$9</c:f>
              <c:strCache>
                <c:ptCount val="1"/>
                <c:pt idx="0">
                  <c:v>JUIN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0AA-42BF-8A5C-4E95A0B9304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0AA-42BF-8A5C-4E95A0B9304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0AA-42BF-8A5C-4E95A0B9304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0AA-42BF-8A5C-4E95A0B9304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0AA-42BF-8A5C-4E95A0B9304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D0AA-42BF-8A5C-4E95A0B9304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Semestre1!$B$3:$G$3</c:f>
              <c:strCache>
                <c:ptCount val="6"/>
                <c:pt idx="0">
                  <c:v>LOYER</c:v>
                </c:pt>
                <c:pt idx="1">
                  <c:v>IMPOTS</c:v>
                </c:pt>
                <c:pt idx="2">
                  <c:v>FACTURES</c:v>
                </c:pt>
                <c:pt idx="3">
                  <c:v>VOITURE</c:v>
                </c:pt>
                <c:pt idx="4">
                  <c:v>ALIMENTATION</c:v>
                </c:pt>
                <c:pt idx="5">
                  <c:v>DIVERS</c:v>
                </c:pt>
              </c:strCache>
            </c:strRef>
          </c:cat>
          <c:val>
            <c:numRef>
              <c:f>Semestre1!$B$9:$G$9</c:f>
              <c:numCache>
                <c:formatCode>_("€"* #,##0.00_);_("€"* \(#,##0.00\);_("€"* "-"??_);_(@_)</c:formatCode>
                <c:ptCount val="6"/>
                <c:pt idx="0">
                  <c:v>795.74</c:v>
                </c:pt>
                <c:pt idx="1">
                  <c:v>474</c:v>
                </c:pt>
                <c:pt idx="2">
                  <c:v>1315.75</c:v>
                </c:pt>
                <c:pt idx="3">
                  <c:v>255.01</c:v>
                </c:pt>
                <c:pt idx="4">
                  <c:v>438.29</c:v>
                </c:pt>
                <c:pt idx="5">
                  <c:v>449.72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79-4521-8A6F-973DDA8691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 horizontalDpi="-3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149679</xdr:rowOff>
    </xdr:from>
    <xdr:to>
      <xdr:col>9</xdr:col>
      <xdr:colOff>812892</xdr:colOff>
      <xdr:row>29</xdr:row>
      <xdr:rowOff>9525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E6F298-D80B-9860-B978-AD04F50D27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0F651-2690-4EFD-9B2A-35F9C8E9C4DC}">
  <dimension ref="A1:J15"/>
  <sheetViews>
    <sheetView tabSelected="1" zoomScaleNormal="100" workbookViewId="0">
      <selection activeCell="H5" sqref="H5"/>
    </sheetView>
  </sheetViews>
  <sheetFormatPr baseColWidth="10" defaultColWidth="11.33203125" defaultRowHeight="13.2" x14ac:dyDescent="0.25"/>
  <cols>
    <col min="1" max="1" width="11.33203125" bestFit="1" customWidth="1"/>
    <col min="2" max="5" width="12" bestFit="1" customWidth="1"/>
    <col min="6" max="6" width="17.33203125" bestFit="1" customWidth="1"/>
    <col min="7" max="7" width="12" bestFit="1" customWidth="1"/>
    <col min="8" max="8" width="20.6640625" bestFit="1" customWidth="1"/>
    <col min="9" max="9" width="15.77734375" style="3" bestFit="1" customWidth="1"/>
    <col min="10" max="10" width="12" bestFit="1" customWidth="1"/>
  </cols>
  <sheetData>
    <row r="1" spans="1:10" ht="20.399999999999999" thickTop="1" thickBot="1" x14ac:dyDescent="0.35">
      <c r="A1" s="20" t="s">
        <v>18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ht="14.4" thickTop="1" thickBot="1" x14ac:dyDescent="0.3">
      <c r="A2" s="2"/>
      <c r="B2" s="2"/>
      <c r="C2" s="2"/>
      <c r="D2" s="2"/>
      <c r="E2" s="2"/>
      <c r="F2" s="2"/>
      <c r="G2" s="2"/>
      <c r="H2" s="2"/>
      <c r="J2" s="2"/>
    </row>
    <row r="3" spans="1:10" ht="13.8" thickTop="1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7" t="s">
        <v>8</v>
      </c>
      <c r="J3" s="18" t="s">
        <v>9</v>
      </c>
    </row>
    <row r="4" spans="1:10" x14ac:dyDescent="0.25">
      <c r="A4" s="4" t="s">
        <v>10</v>
      </c>
      <c r="B4" s="5">
        <v>795.74</v>
      </c>
      <c r="C4" s="5">
        <v>474</v>
      </c>
      <c r="D4" s="5">
        <v>598.57000000000005</v>
      </c>
      <c r="E4" s="5">
        <v>255.01</v>
      </c>
      <c r="F4" s="5">
        <v>640.29</v>
      </c>
      <c r="G4" s="5">
        <v>228.67</v>
      </c>
      <c r="H4" s="6">
        <f>SUM(B4:G4)</f>
        <v>2992.2799999999997</v>
      </c>
      <c r="I4" s="7">
        <f>H4/$H$11</f>
        <v>0.15633622308846956</v>
      </c>
      <c r="J4" s="8">
        <f>MAX(D4,F4,G4)</f>
        <v>640.29</v>
      </c>
    </row>
    <row r="5" spans="1:10" x14ac:dyDescent="0.25">
      <c r="A5" s="4" t="s">
        <v>17</v>
      </c>
      <c r="B5" s="5">
        <v>795.74</v>
      </c>
      <c r="C5" s="5">
        <v>474</v>
      </c>
      <c r="D5" s="5">
        <v>446.12</v>
      </c>
      <c r="E5" s="5">
        <v>255.01</v>
      </c>
      <c r="F5" s="5">
        <v>850</v>
      </c>
      <c r="G5" s="5">
        <v>381.12</v>
      </c>
      <c r="H5" s="6">
        <f t="shared" ref="H5:H11" si="0">SUM(B5:G5)</f>
        <v>3201.99</v>
      </c>
      <c r="I5" s="7">
        <f t="shared" ref="I5:I11" si="1">H5/$H$11</f>
        <v>0.16729284123379118</v>
      </c>
      <c r="J5" s="8">
        <f t="shared" ref="J5:J11" si="2">MAX(D5,F5,G5)</f>
        <v>850</v>
      </c>
    </row>
    <row r="6" spans="1:10" x14ac:dyDescent="0.25">
      <c r="A6" s="4" t="s">
        <v>11</v>
      </c>
      <c r="B6" s="5">
        <v>795.74</v>
      </c>
      <c r="C6" s="5">
        <v>474</v>
      </c>
      <c r="D6" s="5">
        <v>905.05</v>
      </c>
      <c r="E6" s="5">
        <v>255.01</v>
      </c>
      <c r="F6" s="5">
        <v>757.25</v>
      </c>
      <c r="G6" s="5">
        <v>237.82</v>
      </c>
      <c r="H6" s="6">
        <f t="shared" si="0"/>
        <v>3424.8700000000003</v>
      </c>
      <c r="I6" s="7">
        <f t="shared" si="1"/>
        <v>0.1789375460749017</v>
      </c>
      <c r="J6" s="8">
        <f t="shared" si="2"/>
        <v>905.05</v>
      </c>
    </row>
    <row r="7" spans="1:10" x14ac:dyDescent="0.25">
      <c r="A7" s="4" t="s">
        <v>12</v>
      </c>
      <c r="B7" s="5">
        <v>795.74</v>
      </c>
      <c r="C7" s="5">
        <v>474</v>
      </c>
      <c r="D7" s="5">
        <v>491.86</v>
      </c>
      <c r="E7" s="5">
        <v>255.01</v>
      </c>
      <c r="F7" s="5">
        <v>686.02</v>
      </c>
      <c r="G7" s="5">
        <v>144.83000000000001</v>
      </c>
      <c r="H7" s="6">
        <f t="shared" si="0"/>
        <v>2847.46</v>
      </c>
      <c r="I7" s="7">
        <f t="shared" si="1"/>
        <v>0.14876988176089589</v>
      </c>
      <c r="J7" s="8">
        <f t="shared" si="2"/>
        <v>686.02</v>
      </c>
    </row>
    <row r="8" spans="1:10" x14ac:dyDescent="0.25">
      <c r="A8" s="4" t="s">
        <v>13</v>
      </c>
      <c r="B8" s="5">
        <v>795.74</v>
      </c>
      <c r="C8" s="5">
        <v>474</v>
      </c>
      <c r="D8" s="5">
        <v>650.29999999999995</v>
      </c>
      <c r="E8" s="5">
        <v>255.01</v>
      </c>
      <c r="F8" s="5">
        <v>586.92999999999995</v>
      </c>
      <c r="G8" s="5">
        <v>182.94</v>
      </c>
      <c r="H8" s="6">
        <f t="shared" si="0"/>
        <v>2944.92</v>
      </c>
      <c r="I8" s="7">
        <f t="shared" si="1"/>
        <v>0.15386182780277774</v>
      </c>
      <c r="J8" s="8">
        <f t="shared" si="2"/>
        <v>650.29999999999995</v>
      </c>
    </row>
    <row r="9" spans="1:10" x14ac:dyDescent="0.25">
      <c r="A9" s="4" t="s">
        <v>14</v>
      </c>
      <c r="B9" s="5">
        <v>795.74</v>
      </c>
      <c r="C9" s="5">
        <v>474</v>
      </c>
      <c r="D9" s="5">
        <v>1315.75</v>
      </c>
      <c r="E9" s="5">
        <v>255.01</v>
      </c>
      <c r="F9" s="5">
        <v>438.29</v>
      </c>
      <c r="G9" s="5">
        <v>449.72</v>
      </c>
      <c r="H9" s="6">
        <f t="shared" si="0"/>
        <v>3728.51</v>
      </c>
      <c r="I9" s="7">
        <f t="shared" si="1"/>
        <v>0.19480168003916401</v>
      </c>
      <c r="J9" s="8">
        <f t="shared" si="2"/>
        <v>1315.75</v>
      </c>
    </row>
    <row r="10" spans="1:10" x14ac:dyDescent="0.25">
      <c r="A10" s="4" t="s">
        <v>15</v>
      </c>
      <c r="B10" s="9">
        <f>AVERAGE(B4:B9)</f>
        <v>795.7399999999999</v>
      </c>
      <c r="C10" s="9">
        <f t="shared" ref="C10:G10" si="3">AVERAGE(C4:C9)</f>
        <v>474</v>
      </c>
      <c r="D10" s="9">
        <f t="shared" si="3"/>
        <v>734.60833333333323</v>
      </c>
      <c r="E10" s="9">
        <f t="shared" si="3"/>
        <v>255.01</v>
      </c>
      <c r="F10" s="9">
        <f t="shared" si="3"/>
        <v>659.79666666666662</v>
      </c>
      <c r="G10" s="9">
        <f t="shared" si="3"/>
        <v>270.84999999999997</v>
      </c>
      <c r="H10" s="6">
        <f t="shared" si="0"/>
        <v>3190.0049999999992</v>
      </c>
      <c r="I10" s="7">
        <f t="shared" si="1"/>
        <v>0.16666666666666663</v>
      </c>
      <c r="J10" s="8">
        <f t="shared" si="2"/>
        <v>734.60833333333323</v>
      </c>
    </row>
    <row r="11" spans="1:10" ht="13.8" thickBot="1" x14ac:dyDescent="0.3">
      <c r="A11" s="10" t="s">
        <v>16</v>
      </c>
      <c r="B11" s="11">
        <f>SUM(B4:B9)</f>
        <v>4774.4399999999996</v>
      </c>
      <c r="C11" s="11">
        <f t="shared" ref="C11:G11" si="4">SUM(C4:C9)</f>
        <v>2844</v>
      </c>
      <c r="D11" s="11">
        <f t="shared" si="4"/>
        <v>4407.6499999999996</v>
      </c>
      <c r="E11" s="11">
        <f t="shared" si="4"/>
        <v>1530.06</v>
      </c>
      <c r="F11" s="11">
        <f t="shared" si="4"/>
        <v>3958.7799999999997</v>
      </c>
      <c r="G11" s="11">
        <f t="shared" si="4"/>
        <v>1625.1</v>
      </c>
      <c r="H11" s="12">
        <f t="shared" si="0"/>
        <v>19140.03</v>
      </c>
      <c r="I11" s="13">
        <f t="shared" si="1"/>
        <v>1</v>
      </c>
      <c r="J11" s="14">
        <f t="shared" si="2"/>
        <v>4407.6499999999996</v>
      </c>
    </row>
    <row r="12" spans="1:10" ht="17.100000000000001" customHeight="1" thickTop="1" x14ac:dyDescent="0.25"/>
    <row r="13" spans="1:10" ht="17.100000000000001" customHeight="1" x14ac:dyDescent="0.25">
      <c r="F13" s="1"/>
    </row>
    <row r="15" spans="1:10" x14ac:dyDescent="0.25">
      <c r="F15" s="19"/>
    </row>
  </sheetData>
  <sheetProtection selectLockedCells="1" selectUnlockedCells="1"/>
  <mergeCells count="1">
    <mergeCell ref="A1:J1"/>
  </mergeCells>
  <phoneticPr fontId="3" type="noConversion"/>
  <conditionalFormatting sqref="F4:G9">
    <cfRule type="cellIs" dxfId="1" priority="1" operator="greaterThan">
      <formula>750</formula>
    </cfRule>
  </conditionalFormatting>
  <conditionalFormatting sqref="G5:G6">
    <cfRule type="cellIs" dxfId="0" priority="2" operator="greaterThan">
      <formula>750</formula>
    </cfRule>
  </conditionalFormatting>
  <printOptions horizontalCentered="1"/>
  <pageMargins left="0.70866141732283472" right="0.70866141732283472" top="0.98425196850393704" bottom="0.98425196850393704" header="0.51181102362204722" footer="0.51181102362204722"/>
  <pageSetup paperSize="9" firstPageNumber="0" orientation="landscape" horizontalDpi="4294967293" verticalDpi="300" r:id="rId1"/>
  <headerFooter alignWithMargins="0">
    <oddHeader>&amp;L&amp;"Comic Sans MS,Gras"&amp;14&amp;F&amp;C&amp;"Comic Sans MS,Gras"&amp;14&amp;A&amp;R&amp;"Comic Sans MS,Gras"&amp;14Excel Initiation</oddHeader>
    <oddFooter>&amp;L&amp;"Comic Sans MS,Gras"&amp;14&amp;P/&amp;N&amp;C&amp;"Comic Sans MS,Gras"&amp;14&amp;D
Créé le 11/12/2025&amp;R&amp;"Comic Sans MS,Gras"&amp;14&amp;T</oddFooter>
  </headerFooter>
  <cellWatches>
    <cellWatch r="H11"/>
  </cellWatche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BB955-C394-4BCE-99C9-F701BE66FC71}">
  <dimension ref="A1"/>
  <sheetViews>
    <sheetView workbookViewId="0"/>
  </sheetViews>
  <sheetFormatPr baseColWidth="10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Semestre1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LABOURDETTE</dc:creator>
  <cp:lastModifiedBy>Thierry Labourdette</cp:lastModifiedBy>
  <cp:lastPrinted>2025-12-10T13:52:38Z</cp:lastPrinted>
  <dcterms:created xsi:type="dcterms:W3CDTF">2011-06-22T12:09:52Z</dcterms:created>
  <dcterms:modified xsi:type="dcterms:W3CDTF">2026-03-01T16:07:34Z</dcterms:modified>
</cp:coreProperties>
</file>