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e\Documents\ENI\Excel 2019 Marketing\exercices SOB\Fichiers corrigés\"/>
    </mc:Choice>
  </mc:AlternateContent>
  <xr:revisionPtr revIDLastSave="0" documentId="8_{0E17D632-6001-4482-9808-BEF140EC7B35}" xr6:coauthVersionLast="45" xr6:coauthVersionMax="45" xr10:uidLastSave="{00000000-0000-0000-0000-000000000000}"/>
  <bookViews>
    <workbookView xWindow="-120" yWindow="-120" windowWidth="24240" windowHeight="13740" activeTab="4" xr2:uid="{00000000-000D-0000-FFFF-FFFF00000000}"/>
  </bookViews>
  <sheets>
    <sheet name="données" sheetId="4" r:id="rId1"/>
    <sheet name="données normalisées" sheetId="5" r:id="rId2"/>
    <sheet name="modèle" sheetId="6" r:id="rId3"/>
    <sheet name="graphique cluster" sheetId="7" r:id="rId4"/>
    <sheet name="synthèse cluster" sheetId="14" r:id="rId5"/>
  </sheets>
  <definedNames>
    <definedName name="solver_adj" localSheetId="2" hidden="1">modèle!$H$5:$H$7</definedName>
    <definedName name="solver_cvg" localSheetId="2" hidden="1">0.0001</definedName>
    <definedName name="solver_drv" localSheetId="2" hidden="1">2</definedName>
    <definedName name="solver_eng" localSheetId="2" hidden="1">3</definedName>
    <definedName name="solver_est" localSheetId="2" hidden="1">1</definedName>
    <definedName name="solver_itr" localSheetId="2" hidden="1">2147483647</definedName>
    <definedName name="solver_lhs1" localSheetId="2" hidden="1">modèle!$H$5:$H$7</definedName>
    <definedName name="solver_lhs2" localSheetId="2" hidden="1">modèle!$H$5:$H$7</definedName>
    <definedName name="solver_lhs3" localSheetId="2" hidden="1">modèle!$H$5:$H$7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3</definedName>
    <definedName name="solver_nwt" localSheetId="2" hidden="1">1</definedName>
    <definedName name="solver_opt" localSheetId="2" hidden="1">modèle!$J$9</definedName>
    <definedName name="solver_pre" localSheetId="2" hidden="1">0.000001</definedName>
    <definedName name="solver_rbv" localSheetId="2" hidden="1">2</definedName>
    <definedName name="solver_rel1" localSheetId="2" hidden="1">1</definedName>
    <definedName name="solver_rel2" localSheetId="2" hidden="1">4</definedName>
    <definedName name="solver_rel3" localSheetId="2" hidden="1">3</definedName>
    <definedName name="solver_rhs1" localSheetId="2" hidden="1">300</definedName>
    <definedName name="solver_rhs2" localSheetId="2" hidden="1">entier</definedName>
    <definedName name="solver_rhs3" localSheetId="2" hidden="1">1</definedName>
    <definedName name="solver_rlx" localSheetId="2" hidden="1">2</definedName>
    <definedName name="solver_rsd" localSheetId="2" hidden="1">0</definedName>
    <definedName name="solver_scl" localSheetId="2" hidden="1">2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91029"/>
  <pivotCaches>
    <pivotCache cacheId="2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1" i="6" l="1"/>
  <c r="F301" i="6"/>
  <c r="E302" i="6"/>
  <c r="F302" i="6"/>
  <c r="E303" i="6"/>
  <c r="F303" i="6"/>
  <c r="E304" i="6"/>
  <c r="F304" i="6"/>
  <c r="AF12" i="7" l="1"/>
  <c r="AG12" i="7"/>
  <c r="AF16" i="7"/>
  <c r="AG16" i="7"/>
  <c r="AF20" i="7"/>
  <c r="AG20" i="7"/>
  <c r="AF24" i="7"/>
  <c r="AG24" i="7"/>
  <c r="AD5" i="7"/>
  <c r="AC7" i="7"/>
  <c r="AD7" i="7"/>
  <c r="AD9" i="7"/>
  <c r="AC11" i="7"/>
  <c r="AD11" i="7"/>
  <c r="AD13" i="7"/>
  <c r="AC15" i="7"/>
  <c r="AD15" i="7"/>
  <c r="AD17" i="7"/>
  <c r="AC19" i="7"/>
  <c r="AD19" i="7"/>
  <c r="AD21" i="7"/>
  <c r="AC23" i="7"/>
  <c r="AD23" i="7"/>
  <c r="AD25" i="7"/>
  <c r="Z12" i="7"/>
  <c r="AA12" i="7"/>
  <c r="Z16" i="7"/>
  <c r="AA16" i="7"/>
  <c r="Z20" i="7"/>
  <c r="AA20" i="7"/>
  <c r="Z24" i="7"/>
  <c r="AA24" i="7"/>
  <c r="X5" i="7"/>
  <c r="AF5" i="7" s="1"/>
  <c r="X6" i="7"/>
  <c r="AC6" i="7" s="1"/>
  <c r="X7" i="7"/>
  <c r="AF7" i="7" s="1"/>
  <c r="X8" i="7"/>
  <c r="AC8" i="7" s="1"/>
  <c r="X9" i="7"/>
  <c r="AF9" i="7" s="1"/>
  <c r="X10" i="7"/>
  <c r="AC10" i="7" s="1"/>
  <c r="X11" i="7"/>
  <c r="AF11" i="7" s="1"/>
  <c r="X12" i="7"/>
  <c r="AC12" i="7" s="1"/>
  <c r="X13" i="7"/>
  <c r="AF13" i="7" s="1"/>
  <c r="X14" i="7"/>
  <c r="AC14" i="7" s="1"/>
  <c r="X15" i="7"/>
  <c r="AF15" i="7" s="1"/>
  <c r="X16" i="7"/>
  <c r="AC16" i="7" s="1"/>
  <c r="X17" i="7"/>
  <c r="AF17" i="7" s="1"/>
  <c r="X18" i="7"/>
  <c r="AC18" i="7" s="1"/>
  <c r="X19" i="7"/>
  <c r="AF19" i="7" s="1"/>
  <c r="X20" i="7"/>
  <c r="AC20" i="7" s="1"/>
  <c r="X21" i="7"/>
  <c r="AF21" i="7" s="1"/>
  <c r="X22" i="7"/>
  <c r="AC22" i="7" s="1"/>
  <c r="X23" i="7"/>
  <c r="AF23" i="7" s="1"/>
  <c r="X24" i="7"/>
  <c r="AC24" i="7" s="1"/>
  <c r="X25" i="7"/>
  <c r="AF25" i="7" s="1"/>
  <c r="AA25" i="7" l="1"/>
  <c r="AA23" i="7"/>
  <c r="AA21" i="7"/>
  <c r="AA19" i="7"/>
  <c r="AA17" i="7"/>
  <c r="AA15" i="7"/>
  <c r="AA13" i="7"/>
  <c r="AA11" i="7"/>
  <c r="AA9" i="7"/>
  <c r="AA7" i="7"/>
  <c r="AA5" i="7"/>
  <c r="AD24" i="7"/>
  <c r="AD22" i="7"/>
  <c r="AD20" i="7"/>
  <c r="AD18" i="7"/>
  <c r="AD16" i="7"/>
  <c r="AD14" i="7"/>
  <c r="AD12" i="7"/>
  <c r="AD10" i="7"/>
  <c r="AD8" i="7"/>
  <c r="AD6" i="7"/>
  <c r="AG25" i="7"/>
  <c r="AG23" i="7"/>
  <c r="AG21" i="7"/>
  <c r="AG19" i="7"/>
  <c r="AG17" i="7"/>
  <c r="AG15" i="7"/>
  <c r="AG13" i="7"/>
  <c r="AG11" i="7"/>
  <c r="AG9" i="7"/>
  <c r="AG7" i="7"/>
  <c r="AG5" i="7"/>
  <c r="AA22" i="7"/>
  <c r="AA18" i="7"/>
  <c r="AA14" i="7"/>
  <c r="AA10" i="7"/>
  <c r="AA8" i="7"/>
  <c r="AA6" i="7"/>
  <c r="AG22" i="7"/>
  <c r="AG18" i="7"/>
  <c r="AG14" i="7"/>
  <c r="AG10" i="7"/>
  <c r="AG8" i="7"/>
  <c r="AG6" i="7"/>
  <c r="Z22" i="7"/>
  <c r="Z18" i="7"/>
  <c r="Z14" i="7"/>
  <c r="Z10" i="7"/>
  <c r="Z8" i="7"/>
  <c r="Z6" i="7"/>
  <c r="AC25" i="7"/>
  <c r="AC21" i="7"/>
  <c r="AC17" i="7"/>
  <c r="AC13" i="7"/>
  <c r="AC9" i="7"/>
  <c r="AC5" i="7"/>
  <c r="AF22" i="7"/>
  <c r="AF18" i="7"/>
  <c r="AF14" i="7"/>
  <c r="AF10" i="7"/>
  <c r="AF8" i="7"/>
  <c r="AF6" i="7"/>
  <c r="Z25" i="7"/>
  <c r="Z23" i="7"/>
  <c r="Z21" i="7"/>
  <c r="Z19" i="7"/>
  <c r="Z17" i="7"/>
  <c r="Z15" i="7"/>
  <c r="Z13" i="7"/>
  <c r="Z11" i="7"/>
  <c r="Z9" i="7"/>
  <c r="Z7" i="7"/>
  <c r="Z5" i="7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I5" i="6" l="1"/>
  <c r="B307" i="4" l="1"/>
  <c r="C306" i="4" l="1"/>
  <c r="C307" i="4"/>
  <c r="B306" i="4"/>
  <c r="B18" i="5" l="1"/>
  <c r="B22" i="5"/>
  <c r="B26" i="5"/>
  <c r="B30" i="5"/>
  <c r="B34" i="5"/>
  <c r="B38" i="5"/>
  <c r="B42" i="5"/>
  <c r="B46" i="5"/>
  <c r="B50" i="5"/>
  <c r="B54" i="5"/>
  <c r="B58" i="5"/>
  <c r="B62" i="5"/>
  <c r="B66" i="5"/>
  <c r="B70" i="5"/>
  <c r="B74" i="5"/>
  <c r="B78" i="5"/>
  <c r="B82" i="5"/>
  <c r="B86" i="5"/>
  <c r="B90" i="5"/>
  <c r="B94" i="5"/>
  <c r="B98" i="5"/>
  <c r="B102" i="5"/>
  <c r="B106" i="5"/>
  <c r="B110" i="5"/>
  <c r="B114" i="5"/>
  <c r="B118" i="5"/>
  <c r="B122" i="5"/>
  <c r="B126" i="5"/>
  <c r="B130" i="5"/>
  <c r="B134" i="5"/>
  <c r="B138" i="5"/>
  <c r="B142" i="5"/>
  <c r="B146" i="5"/>
  <c r="B150" i="5"/>
  <c r="B154" i="5"/>
  <c r="B158" i="5"/>
  <c r="B162" i="5"/>
  <c r="B166" i="5"/>
  <c r="B170" i="5"/>
  <c r="B174" i="5"/>
  <c r="I7" i="6" s="1" a="1"/>
  <c r="I7" i="6" s="1"/>
  <c r="B178" i="5"/>
  <c r="B182" i="5"/>
  <c r="B186" i="5"/>
  <c r="B190" i="5"/>
  <c r="B194" i="5"/>
  <c r="B198" i="5"/>
  <c r="B202" i="5"/>
  <c r="B206" i="5"/>
  <c r="B210" i="5"/>
  <c r="B214" i="5"/>
  <c r="B218" i="5"/>
  <c r="B222" i="5"/>
  <c r="B226" i="5"/>
  <c r="B230" i="5"/>
  <c r="B234" i="5"/>
  <c r="B238" i="5"/>
  <c r="B242" i="5"/>
  <c r="B246" i="5"/>
  <c r="B249" i="5"/>
  <c r="B253" i="5"/>
  <c r="B257" i="5"/>
  <c r="B261" i="5"/>
  <c r="B265" i="5"/>
  <c r="B269" i="5"/>
  <c r="B273" i="5"/>
  <c r="B277" i="5"/>
  <c r="B281" i="5"/>
  <c r="B285" i="5"/>
  <c r="B289" i="5"/>
  <c r="B293" i="5"/>
  <c r="B297" i="5"/>
  <c r="B301" i="5"/>
  <c r="B236" i="5"/>
  <c r="B255" i="5"/>
  <c r="B267" i="5"/>
  <c r="B275" i="5"/>
  <c r="B287" i="5"/>
  <c r="B299" i="5"/>
  <c r="B19" i="5"/>
  <c r="B23" i="5"/>
  <c r="B27" i="5"/>
  <c r="B31" i="5"/>
  <c r="B35" i="5"/>
  <c r="B39" i="5"/>
  <c r="B43" i="5"/>
  <c r="B47" i="5"/>
  <c r="B51" i="5"/>
  <c r="B55" i="5"/>
  <c r="B59" i="5"/>
  <c r="B63" i="5"/>
  <c r="B67" i="5"/>
  <c r="B71" i="5"/>
  <c r="B75" i="5"/>
  <c r="B79" i="5"/>
  <c r="B83" i="5"/>
  <c r="B87" i="5"/>
  <c r="B91" i="5"/>
  <c r="B95" i="5"/>
  <c r="B99" i="5"/>
  <c r="B103" i="5"/>
  <c r="B107" i="5"/>
  <c r="B111" i="5"/>
  <c r="B115" i="5"/>
  <c r="B119" i="5"/>
  <c r="B123" i="5"/>
  <c r="B127" i="5"/>
  <c r="B131" i="5"/>
  <c r="B135" i="5"/>
  <c r="B139" i="5"/>
  <c r="B143" i="5"/>
  <c r="B147" i="5"/>
  <c r="B151" i="5"/>
  <c r="B155" i="5"/>
  <c r="B159" i="5"/>
  <c r="B163" i="5"/>
  <c r="B167" i="5"/>
  <c r="B171" i="5"/>
  <c r="B175" i="5"/>
  <c r="B179" i="5"/>
  <c r="B183" i="5"/>
  <c r="B187" i="5"/>
  <c r="B191" i="5"/>
  <c r="B195" i="5"/>
  <c r="B199" i="5"/>
  <c r="B203" i="5"/>
  <c r="B207" i="5"/>
  <c r="B211" i="5"/>
  <c r="B215" i="5"/>
  <c r="B219" i="5"/>
  <c r="B223" i="5"/>
  <c r="B227" i="5"/>
  <c r="B231" i="5"/>
  <c r="B235" i="5"/>
  <c r="B239" i="5"/>
  <c r="B243" i="5"/>
  <c r="B250" i="5"/>
  <c r="B254" i="5"/>
  <c r="B258" i="5"/>
  <c r="B262" i="5"/>
  <c r="B266" i="5"/>
  <c r="B270" i="5"/>
  <c r="B274" i="5"/>
  <c r="B278" i="5"/>
  <c r="B282" i="5"/>
  <c r="B286" i="5"/>
  <c r="B290" i="5"/>
  <c r="B294" i="5"/>
  <c r="B298" i="5"/>
  <c r="B302" i="5"/>
  <c r="B116" i="5"/>
  <c r="B140" i="5"/>
  <c r="B148" i="5"/>
  <c r="B156" i="5"/>
  <c r="B164" i="5"/>
  <c r="B172" i="5"/>
  <c r="B180" i="5"/>
  <c r="B188" i="5"/>
  <c r="B192" i="5"/>
  <c r="B200" i="5"/>
  <c r="B208" i="5"/>
  <c r="B216" i="5"/>
  <c r="B224" i="5"/>
  <c r="B232" i="5"/>
  <c r="B240" i="5"/>
  <c r="B247" i="5"/>
  <c r="B259" i="5"/>
  <c r="B271" i="5"/>
  <c r="B283" i="5"/>
  <c r="B295" i="5"/>
  <c r="B20" i="5"/>
  <c r="B24" i="5"/>
  <c r="B28" i="5"/>
  <c r="B32" i="5"/>
  <c r="B36" i="5"/>
  <c r="B40" i="5"/>
  <c r="B44" i="5"/>
  <c r="B48" i="5"/>
  <c r="B52" i="5"/>
  <c r="B56" i="5"/>
  <c r="B60" i="5"/>
  <c r="B64" i="5"/>
  <c r="B68" i="5"/>
  <c r="B72" i="5"/>
  <c r="B76" i="5"/>
  <c r="B80" i="5"/>
  <c r="B84" i="5"/>
  <c r="B88" i="5"/>
  <c r="B92" i="5"/>
  <c r="B96" i="5"/>
  <c r="B100" i="5"/>
  <c r="B104" i="5"/>
  <c r="B108" i="5"/>
  <c r="B112" i="5"/>
  <c r="B120" i="5"/>
  <c r="B124" i="5"/>
  <c r="B128" i="5"/>
  <c r="B132" i="5"/>
  <c r="B136" i="5"/>
  <c r="B144" i="5"/>
  <c r="B152" i="5"/>
  <c r="B160" i="5"/>
  <c r="B168" i="5"/>
  <c r="B176" i="5"/>
  <c r="B184" i="5"/>
  <c r="B196" i="5"/>
  <c r="B204" i="5"/>
  <c r="B212" i="5"/>
  <c r="B220" i="5"/>
  <c r="B228" i="5"/>
  <c r="B244" i="5"/>
  <c r="B251" i="5"/>
  <c r="B263" i="5"/>
  <c r="B279" i="5"/>
  <c r="B291" i="5"/>
  <c r="B21" i="5"/>
  <c r="B25" i="5"/>
  <c r="B29" i="5"/>
  <c r="B33" i="5"/>
  <c r="B37" i="5"/>
  <c r="B41" i="5"/>
  <c r="B45" i="5"/>
  <c r="B49" i="5"/>
  <c r="B53" i="5"/>
  <c r="B57" i="5"/>
  <c r="B61" i="5"/>
  <c r="B65" i="5"/>
  <c r="B69" i="5"/>
  <c r="B73" i="5"/>
  <c r="B77" i="5"/>
  <c r="B81" i="5"/>
  <c r="B85" i="5"/>
  <c r="B89" i="5"/>
  <c r="B93" i="5"/>
  <c r="B97" i="5"/>
  <c r="B101" i="5"/>
  <c r="B105" i="5"/>
  <c r="B109" i="5"/>
  <c r="B113" i="5"/>
  <c r="B117" i="5"/>
  <c r="B121" i="5"/>
  <c r="B125" i="5"/>
  <c r="B129" i="5"/>
  <c r="B133" i="5"/>
  <c r="B137" i="5"/>
  <c r="B141" i="5"/>
  <c r="B145" i="5"/>
  <c r="B149" i="5"/>
  <c r="B153" i="5"/>
  <c r="B157" i="5"/>
  <c r="B161" i="5"/>
  <c r="B165" i="5"/>
  <c r="B169" i="5"/>
  <c r="B173" i="5"/>
  <c r="B177" i="5"/>
  <c r="B181" i="5"/>
  <c r="B185" i="5"/>
  <c r="B189" i="5"/>
  <c r="B193" i="5"/>
  <c r="B197" i="5"/>
  <c r="B201" i="5"/>
  <c r="B205" i="5"/>
  <c r="B209" i="5"/>
  <c r="B213" i="5"/>
  <c r="B217" i="5"/>
  <c r="B221" i="5"/>
  <c r="B225" i="5"/>
  <c r="B229" i="5"/>
  <c r="B233" i="5"/>
  <c r="B237" i="5"/>
  <c r="B241" i="5"/>
  <c r="B245" i="5"/>
  <c r="B248" i="5"/>
  <c r="B252" i="5"/>
  <c r="B256" i="5"/>
  <c r="B260" i="5"/>
  <c r="B264" i="5"/>
  <c r="B268" i="5"/>
  <c r="B272" i="5"/>
  <c r="B276" i="5"/>
  <c r="B280" i="5"/>
  <c r="B284" i="5"/>
  <c r="B288" i="5"/>
  <c r="B292" i="5"/>
  <c r="B296" i="5"/>
  <c r="B300" i="5"/>
  <c r="B304" i="5"/>
  <c r="B303" i="5"/>
  <c r="C18" i="5"/>
  <c r="C22" i="5"/>
  <c r="C26" i="5"/>
  <c r="C30" i="5"/>
  <c r="C34" i="5"/>
  <c r="C38" i="5"/>
  <c r="C42" i="5"/>
  <c r="C46" i="5"/>
  <c r="C50" i="5"/>
  <c r="C54" i="5"/>
  <c r="C58" i="5"/>
  <c r="C62" i="5"/>
  <c r="C66" i="5"/>
  <c r="C70" i="5"/>
  <c r="C74" i="5"/>
  <c r="C78" i="5"/>
  <c r="C82" i="5"/>
  <c r="C86" i="5"/>
  <c r="C90" i="5"/>
  <c r="C94" i="5"/>
  <c r="C98" i="5"/>
  <c r="C102" i="5"/>
  <c r="C106" i="5"/>
  <c r="C110" i="5"/>
  <c r="C114" i="5"/>
  <c r="C118" i="5"/>
  <c r="C122" i="5"/>
  <c r="C126" i="5"/>
  <c r="C130" i="5"/>
  <c r="C134" i="5"/>
  <c r="C138" i="5"/>
  <c r="C142" i="5"/>
  <c r="C146" i="5"/>
  <c r="C150" i="5"/>
  <c r="C154" i="5"/>
  <c r="C158" i="5"/>
  <c r="C162" i="5"/>
  <c r="C166" i="5"/>
  <c r="C170" i="5"/>
  <c r="C174" i="5"/>
  <c r="J7" i="6" s="1" a="1"/>
  <c r="J7" i="6" s="1"/>
  <c r="C178" i="5"/>
  <c r="C182" i="5"/>
  <c r="C186" i="5"/>
  <c r="C190" i="5"/>
  <c r="C194" i="5"/>
  <c r="C198" i="5"/>
  <c r="C202" i="5"/>
  <c r="C206" i="5"/>
  <c r="C210" i="5"/>
  <c r="C214" i="5"/>
  <c r="C218" i="5"/>
  <c r="C222" i="5"/>
  <c r="C226" i="5"/>
  <c r="C230" i="5"/>
  <c r="C234" i="5"/>
  <c r="C238" i="5"/>
  <c r="C242" i="5"/>
  <c r="C246" i="5"/>
  <c r="C250" i="5"/>
  <c r="C254" i="5"/>
  <c r="C258" i="5"/>
  <c r="C262" i="5"/>
  <c r="C266" i="5"/>
  <c r="C270" i="5"/>
  <c r="C274" i="5"/>
  <c r="C278" i="5"/>
  <c r="C282" i="5"/>
  <c r="C286" i="5"/>
  <c r="C290" i="5"/>
  <c r="C294" i="5"/>
  <c r="C298" i="5"/>
  <c r="C302" i="5"/>
  <c r="C19" i="5"/>
  <c r="C23" i="5"/>
  <c r="C27" i="5"/>
  <c r="C31" i="5"/>
  <c r="C35" i="5"/>
  <c r="C39" i="5"/>
  <c r="C43" i="5"/>
  <c r="C47" i="5"/>
  <c r="C51" i="5"/>
  <c r="C55" i="5"/>
  <c r="C59" i="5"/>
  <c r="C63" i="5"/>
  <c r="C67" i="5"/>
  <c r="C71" i="5"/>
  <c r="C75" i="5"/>
  <c r="C79" i="5"/>
  <c r="C83" i="5"/>
  <c r="C87" i="5"/>
  <c r="C91" i="5"/>
  <c r="C95" i="5"/>
  <c r="C99" i="5"/>
  <c r="C103" i="5"/>
  <c r="C107" i="5"/>
  <c r="C111" i="5"/>
  <c r="C115" i="5"/>
  <c r="C119" i="5"/>
  <c r="C123" i="5"/>
  <c r="C127" i="5"/>
  <c r="C131" i="5"/>
  <c r="C135" i="5"/>
  <c r="C139" i="5"/>
  <c r="C143" i="5"/>
  <c r="C147" i="5"/>
  <c r="C151" i="5"/>
  <c r="C155" i="5"/>
  <c r="C159" i="5"/>
  <c r="C163" i="5"/>
  <c r="C167" i="5"/>
  <c r="C171" i="5"/>
  <c r="C175" i="5"/>
  <c r="C179" i="5"/>
  <c r="C183" i="5"/>
  <c r="C187" i="5"/>
  <c r="C191" i="5"/>
  <c r="C195" i="5"/>
  <c r="C199" i="5"/>
  <c r="C203" i="5"/>
  <c r="C207" i="5"/>
  <c r="C211" i="5"/>
  <c r="C215" i="5"/>
  <c r="C219" i="5"/>
  <c r="C223" i="5"/>
  <c r="C227" i="5"/>
  <c r="C231" i="5"/>
  <c r="C235" i="5"/>
  <c r="C239" i="5"/>
  <c r="C243" i="5"/>
  <c r="C247" i="5"/>
  <c r="C251" i="5"/>
  <c r="C255" i="5"/>
  <c r="C259" i="5"/>
  <c r="C263" i="5"/>
  <c r="C267" i="5"/>
  <c r="C271" i="5"/>
  <c r="C275" i="5"/>
  <c r="C279" i="5"/>
  <c r="C283" i="5"/>
  <c r="C287" i="5"/>
  <c r="C291" i="5"/>
  <c r="C295" i="5"/>
  <c r="C299" i="5"/>
  <c r="C303" i="5"/>
  <c r="C20" i="5"/>
  <c r="C24" i="5"/>
  <c r="C28" i="5"/>
  <c r="C32" i="5"/>
  <c r="C36" i="5"/>
  <c r="C40" i="5"/>
  <c r="C44" i="5"/>
  <c r="C48" i="5"/>
  <c r="C52" i="5"/>
  <c r="C56" i="5"/>
  <c r="C60" i="5"/>
  <c r="C64" i="5"/>
  <c r="C68" i="5"/>
  <c r="C72" i="5"/>
  <c r="C76" i="5"/>
  <c r="C80" i="5"/>
  <c r="C84" i="5"/>
  <c r="C88" i="5"/>
  <c r="C92" i="5"/>
  <c r="C96" i="5"/>
  <c r="C100" i="5"/>
  <c r="C104" i="5"/>
  <c r="C108" i="5"/>
  <c r="C112" i="5"/>
  <c r="C116" i="5"/>
  <c r="C120" i="5"/>
  <c r="C124" i="5"/>
  <c r="C128" i="5"/>
  <c r="C132" i="5"/>
  <c r="C136" i="5"/>
  <c r="C140" i="5"/>
  <c r="C144" i="5"/>
  <c r="C148" i="5"/>
  <c r="C152" i="5"/>
  <c r="C156" i="5"/>
  <c r="C160" i="5"/>
  <c r="C164" i="5"/>
  <c r="C168" i="5"/>
  <c r="C172" i="5"/>
  <c r="C176" i="5"/>
  <c r="C180" i="5"/>
  <c r="C184" i="5"/>
  <c r="C188" i="5"/>
  <c r="C192" i="5"/>
  <c r="C196" i="5"/>
  <c r="C200" i="5"/>
  <c r="C204" i="5"/>
  <c r="C208" i="5"/>
  <c r="C212" i="5"/>
  <c r="C216" i="5"/>
  <c r="C220" i="5"/>
  <c r="C224" i="5"/>
  <c r="C228" i="5"/>
  <c r="C232" i="5"/>
  <c r="C236" i="5"/>
  <c r="C240" i="5"/>
  <c r="C244" i="5"/>
  <c r="C248" i="5"/>
  <c r="C252" i="5"/>
  <c r="C256" i="5"/>
  <c r="C260" i="5"/>
  <c r="C264" i="5"/>
  <c r="C268" i="5"/>
  <c r="C272" i="5"/>
  <c r="C276" i="5"/>
  <c r="C280" i="5"/>
  <c r="C284" i="5"/>
  <c r="C288" i="5"/>
  <c r="C292" i="5"/>
  <c r="C296" i="5"/>
  <c r="C300" i="5"/>
  <c r="C304" i="5"/>
  <c r="C21" i="5"/>
  <c r="C25" i="5"/>
  <c r="C29" i="5"/>
  <c r="C33" i="5"/>
  <c r="C37" i="5"/>
  <c r="C41" i="5"/>
  <c r="C45" i="5"/>
  <c r="C49" i="5"/>
  <c r="C53" i="5"/>
  <c r="C57" i="5"/>
  <c r="C61" i="5"/>
  <c r="C65" i="5"/>
  <c r="C69" i="5"/>
  <c r="C73" i="5"/>
  <c r="C77" i="5"/>
  <c r="C81" i="5"/>
  <c r="C85" i="5"/>
  <c r="C89" i="5"/>
  <c r="C93" i="5"/>
  <c r="C97" i="5"/>
  <c r="C101" i="5"/>
  <c r="C105" i="5"/>
  <c r="C109" i="5"/>
  <c r="C113" i="5"/>
  <c r="C117" i="5"/>
  <c r="C121" i="5"/>
  <c r="C125" i="5"/>
  <c r="C129" i="5"/>
  <c r="C133" i="5"/>
  <c r="C137" i="5"/>
  <c r="C141" i="5"/>
  <c r="C145" i="5"/>
  <c r="C149" i="5"/>
  <c r="C153" i="5"/>
  <c r="C157" i="5"/>
  <c r="C161" i="5"/>
  <c r="C165" i="5"/>
  <c r="C169" i="5"/>
  <c r="C173" i="5"/>
  <c r="C177" i="5"/>
  <c r="C181" i="5"/>
  <c r="C185" i="5"/>
  <c r="C189" i="5"/>
  <c r="C193" i="5"/>
  <c r="C197" i="5"/>
  <c r="C201" i="5"/>
  <c r="C205" i="5"/>
  <c r="C209" i="5"/>
  <c r="C213" i="5"/>
  <c r="C217" i="5"/>
  <c r="C221" i="5"/>
  <c r="C225" i="5"/>
  <c r="C229" i="5"/>
  <c r="C233" i="5"/>
  <c r="C237" i="5"/>
  <c r="C241" i="5"/>
  <c r="C245" i="5"/>
  <c r="C249" i="5"/>
  <c r="C253" i="5"/>
  <c r="C257" i="5"/>
  <c r="C261" i="5"/>
  <c r="C265" i="5"/>
  <c r="C269" i="5"/>
  <c r="C273" i="5"/>
  <c r="C277" i="5"/>
  <c r="C281" i="5"/>
  <c r="C285" i="5"/>
  <c r="C289" i="5"/>
  <c r="C293" i="5"/>
  <c r="C297" i="5"/>
  <c r="C301" i="5"/>
  <c r="J5" i="6" a="1"/>
  <c r="J5" i="6" s="1"/>
  <c r="J6" i="6" a="1"/>
  <c r="J6" i="6" s="1"/>
  <c r="I6" i="6" a="1"/>
  <c r="I6" i="6" s="1"/>
  <c r="B5" i="6" l="1"/>
  <c r="D5" i="6"/>
  <c r="C5" i="6"/>
  <c r="D119" i="6"/>
  <c r="D291" i="6" l="1"/>
  <c r="D9" i="6"/>
  <c r="D61" i="6"/>
  <c r="D247" i="6"/>
  <c r="D93" i="6"/>
  <c r="D296" i="6"/>
  <c r="D234" i="6"/>
  <c r="D33" i="6"/>
  <c r="D17" i="6"/>
  <c r="D275" i="6"/>
  <c r="D12" i="6"/>
  <c r="D225" i="6"/>
  <c r="D249" i="6"/>
  <c r="D270" i="6"/>
  <c r="D269" i="6"/>
  <c r="D41" i="6"/>
  <c r="D40" i="6"/>
  <c r="D52" i="6"/>
  <c r="D281" i="6"/>
  <c r="D195" i="6"/>
  <c r="D298" i="6"/>
  <c r="D7" i="6"/>
  <c r="D236" i="6"/>
  <c r="D154" i="6"/>
  <c r="D220" i="6"/>
  <c r="D138" i="6"/>
  <c r="D68" i="6"/>
  <c r="D21" i="6"/>
  <c r="D179" i="6"/>
  <c r="D109" i="6"/>
  <c r="D23" i="6"/>
  <c r="D277" i="6"/>
  <c r="D64" i="6"/>
  <c r="D149" i="6"/>
  <c r="D235" i="6"/>
  <c r="D192" i="6"/>
  <c r="D278" i="6"/>
  <c r="D150" i="6"/>
  <c r="D107" i="6"/>
  <c r="D276" i="6"/>
  <c r="D120" i="6"/>
  <c r="D162" i="6"/>
  <c r="D81" i="6"/>
  <c r="D63" i="6"/>
  <c r="D105" i="6"/>
  <c r="D99" i="6"/>
  <c r="D125" i="6"/>
  <c r="D127" i="6"/>
  <c r="D116" i="6"/>
  <c r="D71" i="6"/>
  <c r="D30" i="6"/>
  <c r="D300" i="6"/>
  <c r="D259" i="6"/>
  <c r="D218" i="6"/>
  <c r="D197" i="6"/>
  <c r="D240" i="6"/>
  <c r="D283" i="6"/>
  <c r="D27" i="6"/>
  <c r="D70" i="6"/>
  <c r="D122" i="6"/>
  <c r="D104" i="6"/>
  <c r="D18" i="6"/>
  <c r="D140" i="6"/>
  <c r="D58" i="6"/>
  <c r="D168" i="6"/>
  <c r="D82" i="6"/>
  <c r="D243" i="6"/>
  <c r="D202" i="6"/>
  <c r="D173" i="6"/>
  <c r="D132" i="6"/>
  <c r="D87" i="6"/>
  <c r="D46" i="6"/>
  <c r="D69" i="6"/>
  <c r="D112" i="6"/>
  <c r="D155" i="6"/>
  <c r="D198" i="6"/>
  <c r="D22" i="6"/>
  <c r="D205" i="6"/>
  <c r="D233" i="6"/>
  <c r="D34" i="6"/>
  <c r="D248" i="6"/>
  <c r="D204" i="6"/>
  <c r="D201" i="6"/>
  <c r="D268" i="6"/>
  <c r="D231" i="6"/>
  <c r="D190" i="6"/>
  <c r="D221" i="6"/>
  <c r="D292" i="6"/>
  <c r="D271" i="6"/>
  <c r="D226" i="6"/>
  <c r="D241" i="6"/>
  <c r="D13" i="6"/>
  <c r="D295" i="6"/>
  <c r="D254" i="6"/>
  <c r="D200" i="6"/>
  <c r="D28" i="6"/>
  <c r="D159" i="6"/>
  <c r="D286" i="6"/>
  <c r="D114" i="6"/>
  <c r="D257" i="6"/>
  <c r="D89" i="6"/>
  <c r="D216" i="6"/>
  <c r="D44" i="6"/>
  <c r="D175" i="6"/>
  <c r="D302" i="6"/>
  <c r="D130" i="6"/>
  <c r="D261" i="6"/>
  <c r="D133" i="6"/>
  <c r="D304" i="6"/>
  <c r="D176" i="6"/>
  <c r="D48" i="6"/>
  <c r="D219" i="6"/>
  <c r="D91" i="6"/>
  <c r="D262" i="6"/>
  <c r="D134" i="6"/>
  <c r="D6" i="6"/>
  <c r="D121" i="6"/>
  <c r="D38" i="6"/>
  <c r="D102" i="6"/>
  <c r="D166" i="6"/>
  <c r="D230" i="6"/>
  <c r="D294" i="6"/>
  <c r="D59" i="6"/>
  <c r="D123" i="6"/>
  <c r="D187" i="6"/>
  <c r="D251" i="6"/>
  <c r="D16" i="6"/>
  <c r="D80" i="6"/>
  <c r="D144" i="6"/>
  <c r="D208" i="6"/>
  <c r="D272" i="6"/>
  <c r="D37" i="6"/>
  <c r="D101" i="6"/>
  <c r="D165" i="6"/>
  <c r="D229" i="6"/>
  <c r="D293" i="6"/>
  <c r="D90" i="6"/>
  <c r="D174" i="6"/>
  <c r="D258" i="6"/>
  <c r="D47" i="6"/>
  <c r="D131" i="6"/>
  <c r="D215" i="6"/>
  <c r="D303" i="6"/>
  <c r="D88" i="6"/>
  <c r="D172" i="6"/>
  <c r="D260" i="6"/>
  <c r="D45" i="6"/>
  <c r="D129" i="6"/>
  <c r="D217" i="6"/>
  <c r="D301" i="6"/>
  <c r="D74" i="6"/>
  <c r="D158" i="6"/>
  <c r="D242" i="6"/>
  <c r="D31" i="6"/>
  <c r="D115" i="6"/>
  <c r="D199" i="6"/>
  <c r="D287" i="6"/>
  <c r="D72" i="6"/>
  <c r="D156" i="6"/>
  <c r="D244" i="6"/>
  <c r="D170" i="6"/>
  <c r="D39" i="6"/>
  <c r="D211" i="6"/>
  <c r="D84" i="6"/>
  <c r="D252" i="6"/>
  <c r="D73" i="6"/>
  <c r="D185" i="6"/>
  <c r="D297" i="6"/>
  <c r="D142" i="6"/>
  <c r="D15" i="6"/>
  <c r="D183" i="6"/>
  <c r="D56" i="6"/>
  <c r="D228" i="6"/>
  <c r="D49" i="6"/>
  <c r="D161" i="6"/>
  <c r="D273" i="6"/>
  <c r="D106" i="6"/>
  <c r="D274" i="6"/>
  <c r="D147" i="6"/>
  <c r="D20" i="6"/>
  <c r="D188" i="6"/>
  <c r="D29" i="6"/>
  <c r="D141" i="6"/>
  <c r="D253" i="6"/>
  <c r="D163" i="6"/>
  <c r="D145" i="6"/>
  <c r="D207" i="6"/>
  <c r="D177" i="6"/>
  <c r="D164" i="6"/>
  <c r="D54" i="6"/>
  <c r="D118" i="6"/>
  <c r="D182" i="6"/>
  <c r="D246" i="6"/>
  <c r="D11" i="6"/>
  <c r="D75" i="6"/>
  <c r="D139" i="6"/>
  <c r="D203" i="6"/>
  <c r="D267" i="6"/>
  <c r="D32" i="6"/>
  <c r="D96" i="6"/>
  <c r="D160" i="6"/>
  <c r="D224" i="6"/>
  <c r="D288" i="6"/>
  <c r="D53" i="6"/>
  <c r="D117" i="6"/>
  <c r="D181" i="6"/>
  <c r="D245" i="6"/>
  <c r="D26" i="6"/>
  <c r="D110" i="6"/>
  <c r="D194" i="6"/>
  <c r="D282" i="6"/>
  <c r="D67" i="6"/>
  <c r="D151" i="6"/>
  <c r="D239" i="6"/>
  <c r="D24" i="6"/>
  <c r="D108" i="6"/>
  <c r="D196" i="6"/>
  <c r="D280" i="6"/>
  <c r="D65" i="6"/>
  <c r="D153" i="6"/>
  <c r="D237" i="6"/>
  <c r="D10" i="6"/>
  <c r="D94" i="6"/>
  <c r="D178" i="6"/>
  <c r="D266" i="6"/>
  <c r="D51" i="6"/>
  <c r="D135" i="6"/>
  <c r="D223" i="6"/>
  <c r="D8" i="6"/>
  <c r="D92" i="6"/>
  <c r="D180" i="6"/>
  <c r="D42" i="6"/>
  <c r="D210" i="6"/>
  <c r="D83" i="6"/>
  <c r="D255" i="6"/>
  <c r="D124" i="6"/>
  <c r="D284" i="6"/>
  <c r="D97" i="6"/>
  <c r="D209" i="6"/>
  <c r="D14" i="6"/>
  <c r="D186" i="6"/>
  <c r="D55" i="6"/>
  <c r="D227" i="6"/>
  <c r="D100" i="6"/>
  <c r="D264" i="6"/>
  <c r="D77" i="6"/>
  <c r="D189" i="6"/>
  <c r="D146" i="6"/>
  <c r="D19" i="6"/>
  <c r="D191" i="6"/>
  <c r="D60" i="6"/>
  <c r="D232" i="6"/>
  <c r="D57" i="6"/>
  <c r="D169" i="6"/>
  <c r="D285" i="6"/>
  <c r="D36" i="6"/>
  <c r="D265" i="6"/>
  <c r="D76" i="6"/>
  <c r="D289" i="6"/>
  <c r="D206" i="6"/>
  <c r="D250" i="6"/>
  <c r="D79" i="6"/>
  <c r="D35" i="6"/>
  <c r="D290" i="6"/>
  <c r="D113" i="6"/>
  <c r="D148" i="6"/>
  <c r="D103" i="6"/>
  <c r="D62" i="6"/>
  <c r="D137" i="6"/>
  <c r="D184" i="6"/>
  <c r="D143" i="6"/>
  <c r="D98" i="6"/>
  <c r="D157" i="6"/>
  <c r="D212" i="6"/>
  <c r="D167" i="6"/>
  <c r="D126" i="6"/>
  <c r="D136" i="6"/>
  <c r="D263" i="6"/>
  <c r="D95" i="6"/>
  <c r="D222" i="6"/>
  <c r="D50" i="6"/>
  <c r="D193" i="6"/>
  <c r="D25" i="6"/>
  <c r="D152" i="6"/>
  <c r="D279" i="6"/>
  <c r="D111" i="6"/>
  <c r="D238" i="6"/>
  <c r="D66" i="6"/>
  <c r="D213" i="6"/>
  <c r="D85" i="6"/>
  <c r="D256" i="6"/>
  <c r="D128" i="6"/>
  <c r="D299" i="6"/>
  <c r="D171" i="6"/>
  <c r="D43" i="6"/>
  <c r="D214" i="6"/>
  <c r="D86" i="6"/>
  <c r="D78" i="6"/>
  <c r="B6" i="6"/>
  <c r="B10" i="6"/>
  <c r="B14" i="6"/>
  <c r="B18" i="6"/>
  <c r="B22" i="6"/>
  <c r="B26" i="6"/>
  <c r="B30" i="6"/>
  <c r="B34" i="6"/>
  <c r="B38" i="6"/>
  <c r="B42" i="6"/>
  <c r="B46" i="6"/>
  <c r="B50" i="6"/>
  <c r="B54" i="6"/>
  <c r="B58" i="6"/>
  <c r="B62" i="6"/>
  <c r="B66" i="6"/>
  <c r="B70" i="6"/>
  <c r="B74" i="6"/>
  <c r="B78" i="6"/>
  <c r="B82" i="6"/>
  <c r="B86" i="6"/>
  <c r="B90" i="6"/>
  <c r="B94" i="6"/>
  <c r="B98" i="6"/>
  <c r="B102" i="6"/>
  <c r="B106" i="6"/>
  <c r="B110" i="6"/>
  <c r="B114" i="6"/>
  <c r="B118" i="6"/>
  <c r="B122" i="6"/>
  <c r="B126" i="6"/>
  <c r="B130" i="6"/>
  <c r="B134" i="6"/>
  <c r="B138" i="6"/>
  <c r="B142" i="6"/>
  <c r="B146" i="6"/>
  <c r="B150" i="6"/>
  <c r="B154" i="6"/>
  <c r="B158" i="6"/>
  <c r="B162" i="6"/>
  <c r="B166" i="6"/>
  <c r="B170" i="6"/>
  <c r="B174" i="6"/>
  <c r="B178" i="6"/>
  <c r="B182" i="6"/>
  <c r="B186" i="6"/>
  <c r="B190" i="6"/>
  <c r="B194" i="6"/>
  <c r="B198" i="6"/>
  <c r="B202" i="6"/>
  <c r="B206" i="6"/>
  <c r="B210" i="6"/>
  <c r="B214" i="6"/>
  <c r="B218" i="6"/>
  <c r="B222" i="6"/>
  <c r="B226" i="6"/>
  <c r="B230" i="6"/>
  <c r="B234" i="6"/>
  <c r="B238" i="6"/>
  <c r="B242" i="6"/>
  <c r="B246" i="6"/>
  <c r="B250" i="6"/>
  <c r="B254" i="6"/>
  <c r="B258" i="6"/>
  <c r="B262" i="6"/>
  <c r="B266" i="6"/>
  <c r="B270" i="6"/>
  <c r="B274" i="6"/>
  <c r="B278" i="6"/>
  <c r="B282" i="6"/>
  <c r="B286" i="6"/>
  <c r="B290" i="6"/>
  <c r="B294" i="6"/>
  <c r="B298" i="6"/>
  <c r="B302" i="6"/>
  <c r="B9" i="6"/>
  <c r="B33" i="6"/>
  <c r="B7" i="6"/>
  <c r="B11" i="6"/>
  <c r="B15" i="6"/>
  <c r="B19" i="6"/>
  <c r="B23" i="6"/>
  <c r="B27" i="6"/>
  <c r="B31" i="6"/>
  <c r="B35" i="6"/>
  <c r="B39" i="6"/>
  <c r="B43" i="6"/>
  <c r="B47" i="6"/>
  <c r="B51" i="6"/>
  <c r="B55" i="6"/>
  <c r="B59" i="6"/>
  <c r="B63" i="6"/>
  <c r="B67" i="6"/>
  <c r="B71" i="6"/>
  <c r="B75" i="6"/>
  <c r="B79" i="6"/>
  <c r="B83" i="6"/>
  <c r="B87" i="6"/>
  <c r="B91" i="6"/>
  <c r="B95" i="6"/>
  <c r="B99" i="6"/>
  <c r="B103" i="6"/>
  <c r="B107" i="6"/>
  <c r="B111" i="6"/>
  <c r="B115" i="6"/>
  <c r="B119" i="6"/>
  <c r="B123" i="6"/>
  <c r="B127" i="6"/>
  <c r="B131" i="6"/>
  <c r="B135" i="6"/>
  <c r="B139" i="6"/>
  <c r="B143" i="6"/>
  <c r="B147" i="6"/>
  <c r="B151" i="6"/>
  <c r="B155" i="6"/>
  <c r="B159" i="6"/>
  <c r="B163" i="6"/>
  <c r="B167" i="6"/>
  <c r="B171" i="6"/>
  <c r="B175" i="6"/>
  <c r="B179" i="6"/>
  <c r="B183" i="6"/>
  <c r="B187" i="6"/>
  <c r="B191" i="6"/>
  <c r="B195" i="6"/>
  <c r="B199" i="6"/>
  <c r="B203" i="6"/>
  <c r="B207" i="6"/>
  <c r="B211" i="6"/>
  <c r="B215" i="6"/>
  <c r="B219" i="6"/>
  <c r="B223" i="6"/>
  <c r="B227" i="6"/>
  <c r="B231" i="6"/>
  <c r="B235" i="6"/>
  <c r="B239" i="6"/>
  <c r="B243" i="6"/>
  <c r="B247" i="6"/>
  <c r="B251" i="6"/>
  <c r="B255" i="6"/>
  <c r="B259" i="6"/>
  <c r="B263" i="6"/>
  <c r="B267" i="6"/>
  <c r="B271" i="6"/>
  <c r="B275" i="6"/>
  <c r="B279" i="6"/>
  <c r="B283" i="6"/>
  <c r="B287" i="6"/>
  <c r="B291" i="6"/>
  <c r="B295" i="6"/>
  <c r="B299" i="6"/>
  <c r="B303" i="6"/>
  <c r="B8" i="6"/>
  <c r="B12" i="6"/>
  <c r="B16" i="6"/>
  <c r="B20" i="6"/>
  <c r="B24" i="6"/>
  <c r="B28" i="6"/>
  <c r="B32" i="6"/>
  <c r="B36" i="6"/>
  <c r="B40" i="6"/>
  <c r="B44" i="6"/>
  <c r="B48" i="6"/>
  <c r="B52" i="6"/>
  <c r="B56" i="6"/>
  <c r="B60" i="6"/>
  <c r="B64" i="6"/>
  <c r="B68" i="6"/>
  <c r="B72" i="6"/>
  <c r="B76" i="6"/>
  <c r="B80" i="6"/>
  <c r="B84" i="6"/>
  <c r="B88" i="6"/>
  <c r="B92" i="6"/>
  <c r="B96" i="6"/>
  <c r="B100" i="6"/>
  <c r="B104" i="6"/>
  <c r="B108" i="6"/>
  <c r="B112" i="6"/>
  <c r="B116" i="6"/>
  <c r="B120" i="6"/>
  <c r="B124" i="6"/>
  <c r="B128" i="6"/>
  <c r="B132" i="6"/>
  <c r="B136" i="6"/>
  <c r="B140" i="6"/>
  <c r="B144" i="6"/>
  <c r="B148" i="6"/>
  <c r="B152" i="6"/>
  <c r="B156" i="6"/>
  <c r="B160" i="6"/>
  <c r="B164" i="6"/>
  <c r="B168" i="6"/>
  <c r="B172" i="6"/>
  <c r="B176" i="6"/>
  <c r="B180" i="6"/>
  <c r="B184" i="6"/>
  <c r="B188" i="6"/>
  <c r="B192" i="6"/>
  <c r="B196" i="6"/>
  <c r="B200" i="6"/>
  <c r="B204" i="6"/>
  <c r="B208" i="6"/>
  <c r="B212" i="6"/>
  <c r="B216" i="6"/>
  <c r="B220" i="6"/>
  <c r="B224" i="6"/>
  <c r="B228" i="6"/>
  <c r="B232" i="6"/>
  <c r="B236" i="6"/>
  <c r="B240" i="6"/>
  <c r="B244" i="6"/>
  <c r="B248" i="6"/>
  <c r="B252" i="6"/>
  <c r="B256" i="6"/>
  <c r="B260" i="6"/>
  <c r="B264" i="6"/>
  <c r="B268" i="6"/>
  <c r="B272" i="6"/>
  <c r="B276" i="6"/>
  <c r="B280" i="6"/>
  <c r="B284" i="6"/>
  <c r="B288" i="6"/>
  <c r="B292" i="6"/>
  <c r="B296" i="6"/>
  <c r="B300" i="6"/>
  <c r="B304" i="6"/>
  <c r="B13" i="6"/>
  <c r="B17" i="6"/>
  <c r="B21" i="6"/>
  <c r="B29" i="6"/>
  <c r="B37" i="6"/>
  <c r="B41" i="6"/>
  <c r="B25" i="6"/>
  <c r="B57" i="6"/>
  <c r="B73" i="6"/>
  <c r="B89" i="6"/>
  <c r="B105" i="6"/>
  <c r="B121" i="6"/>
  <c r="B137" i="6"/>
  <c r="B153" i="6"/>
  <c r="B169" i="6"/>
  <c r="B185" i="6"/>
  <c r="B201" i="6"/>
  <c r="B217" i="6"/>
  <c r="B233" i="6"/>
  <c r="B249" i="6"/>
  <c r="B265" i="6"/>
  <c r="B281" i="6"/>
  <c r="B297" i="6"/>
  <c r="B293" i="6"/>
  <c r="B45" i="6"/>
  <c r="B61" i="6"/>
  <c r="B77" i="6"/>
  <c r="B93" i="6"/>
  <c r="B109" i="6"/>
  <c r="B125" i="6"/>
  <c r="B141" i="6"/>
  <c r="B157" i="6"/>
  <c r="B173" i="6"/>
  <c r="B189" i="6"/>
  <c r="B205" i="6"/>
  <c r="B221" i="6"/>
  <c r="B237" i="6"/>
  <c r="B253" i="6"/>
  <c r="B269" i="6"/>
  <c r="B285" i="6"/>
  <c r="B301" i="6"/>
  <c r="B49" i="6"/>
  <c r="B65" i="6"/>
  <c r="B81" i="6"/>
  <c r="B97" i="6"/>
  <c r="B113" i="6"/>
  <c r="B129" i="6"/>
  <c r="B145" i="6"/>
  <c r="B161" i="6"/>
  <c r="B177" i="6"/>
  <c r="B209" i="6"/>
  <c r="B225" i="6"/>
  <c r="B241" i="6"/>
  <c r="B257" i="6"/>
  <c r="B273" i="6"/>
  <c r="B53" i="6"/>
  <c r="B85" i="6"/>
  <c r="B117" i="6"/>
  <c r="B149" i="6"/>
  <c r="B181" i="6"/>
  <c r="B197" i="6"/>
  <c r="B229" i="6"/>
  <c r="B261" i="6"/>
  <c r="B193" i="6"/>
  <c r="B289" i="6"/>
  <c r="B69" i="6"/>
  <c r="B101" i="6"/>
  <c r="B133" i="6"/>
  <c r="B165" i="6"/>
  <c r="B213" i="6"/>
  <c r="B245" i="6"/>
  <c r="B277" i="6"/>
  <c r="C6" i="6"/>
  <c r="C7" i="6"/>
  <c r="C23" i="6"/>
  <c r="C39" i="6"/>
  <c r="C16" i="6"/>
  <c r="C32" i="6"/>
  <c r="C9" i="6"/>
  <c r="C46" i="6"/>
  <c r="C62" i="6"/>
  <c r="C78" i="6"/>
  <c r="C94" i="6"/>
  <c r="C110" i="6"/>
  <c r="C126" i="6"/>
  <c r="C142" i="6"/>
  <c r="C158" i="6"/>
  <c r="C174" i="6"/>
  <c r="C190" i="6"/>
  <c r="C206" i="6"/>
  <c r="C222" i="6"/>
  <c r="C238" i="6"/>
  <c r="C254" i="6"/>
  <c r="C270" i="6"/>
  <c r="C286" i="6"/>
  <c r="C302" i="6"/>
  <c r="C41" i="6"/>
  <c r="C59" i="6"/>
  <c r="C75" i="6"/>
  <c r="C91" i="6"/>
  <c r="C107" i="6"/>
  <c r="C123" i="6"/>
  <c r="C139" i="6"/>
  <c r="C155" i="6"/>
  <c r="C171" i="6"/>
  <c r="C187" i="6"/>
  <c r="C203" i="6"/>
  <c r="C219" i="6"/>
  <c r="C235" i="6"/>
  <c r="C251" i="6"/>
  <c r="C267" i="6"/>
  <c r="C283" i="6"/>
  <c r="C299" i="6"/>
  <c r="C34" i="6"/>
  <c r="C56" i="6"/>
  <c r="C72" i="6"/>
  <c r="C88" i="6"/>
  <c r="C104" i="6"/>
  <c r="C120" i="6"/>
  <c r="C136" i="6"/>
  <c r="C152" i="6"/>
  <c r="C168" i="6"/>
  <c r="C184" i="6"/>
  <c r="C200" i="6"/>
  <c r="C216" i="6"/>
  <c r="C232" i="6"/>
  <c r="C248" i="6"/>
  <c r="C264" i="6"/>
  <c r="C280" i="6"/>
  <c r="C296" i="6"/>
  <c r="C29" i="6"/>
  <c r="C53" i="6"/>
  <c r="C69" i="6"/>
  <c r="C85" i="6"/>
  <c r="C101" i="6"/>
  <c r="C117" i="6"/>
  <c r="C133" i="6"/>
  <c r="C149" i="6"/>
  <c r="C165" i="6"/>
  <c r="C181" i="6"/>
  <c r="C197" i="6"/>
  <c r="C213" i="6"/>
  <c r="C229" i="6"/>
  <c r="C245" i="6"/>
  <c r="C261" i="6"/>
  <c r="C277" i="6"/>
  <c r="C293" i="6"/>
  <c r="C10" i="6"/>
  <c r="C11" i="6"/>
  <c r="C27" i="6"/>
  <c r="C43" i="6"/>
  <c r="C20" i="6"/>
  <c r="C36" i="6"/>
  <c r="C22" i="6"/>
  <c r="C50" i="6"/>
  <c r="C66" i="6"/>
  <c r="C82" i="6"/>
  <c r="C98" i="6"/>
  <c r="C114" i="6"/>
  <c r="C130" i="6"/>
  <c r="C146" i="6"/>
  <c r="C162" i="6"/>
  <c r="C178" i="6"/>
  <c r="C194" i="6"/>
  <c r="C210" i="6"/>
  <c r="C226" i="6"/>
  <c r="C242" i="6"/>
  <c r="C258" i="6"/>
  <c r="C274" i="6"/>
  <c r="C290" i="6"/>
  <c r="C13" i="6"/>
  <c r="C47" i="6"/>
  <c r="C63" i="6"/>
  <c r="C79" i="6"/>
  <c r="C95" i="6"/>
  <c r="C111" i="6"/>
  <c r="C127" i="6"/>
  <c r="C143" i="6"/>
  <c r="C159" i="6"/>
  <c r="C175" i="6"/>
  <c r="C191" i="6"/>
  <c r="C207" i="6"/>
  <c r="C223" i="6"/>
  <c r="C239" i="6"/>
  <c r="C255" i="6"/>
  <c r="C271" i="6"/>
  <c r="C287" i="6"/>
  <c r="C303" i="6"/>
  <c r="C42" i="6"/>
  <c r="C60" i="6"/>
  <c r="C76" i="6"/>
  <c r="C14" i="6"/>
  <c r="C31" i="6"/>
  <c r="C24" i="6"/>
  <c r="C30" i="6"/>
  <c r="C70" i="6"/>
  <c r="C102" i="6"/>
  <c r="C134" i="6"/>
  <c r="C166" i="6"/>
  <c r="C198" i="6"/>
  <c r="C230" i="6"/>
  <c r="C262" i="6"/>
  <c r="C294" i="6"/>
  <c r="C51" i="6"/>
  <c r="C83" i="6"/>
  <c r="C115" i="6"/>
  <c r="C147" i="6"/>
  <c r="C179" i="6"/>
  <c r="C211" i="6"/>
  <c r="C243" i="6"/>
  <c r="C275" i="6"/>
  <c r="C17" i="6"/>
  <c r="C64" i="6"/>
  <c r="C92" i="6"/>
  <c r="C112" i="6"/>
  <c r="C132" i="6"/>
  <c r="C156" i="6"/>
  <c r="C176" i="6"/>
  <c r="C196" i="6"/>
  <c r="C220" i="6"/>
  <c r="C240" i="6"/>
  <c r="C260" i="6"/>
  <c r="C284" i="6"/>
  <c r="C304" i="6"/>
  <c r="C49" i="6"/>
  <c r="C73" i="6"/>
  <c r="C93" i="6"/>
  <c r="C113" i="6"/>
  <c r="C137" i="6"/>
  <c r="C157" i="6"/>
  <c r="C177" i="6"/>
  <c r="C201" i="6"/>
  <c r="C221" i="6"/>
  <c r="C241" i="6"/>
  <c r="C265" i="6"/>
  <c r="C285" i="6"/>
  <c r="C18" i="6"/>
  <c r="C35" i="6"/>
  <c r="C28" i="6"/>
  <c r="C38" i="6"/>
  <c r="C74" i="6"/>
  <c r="C106" i="6"/>
  <c r="C138" i="6"/>
  <c r="C170" i="6"/>
  <c r="C202" i="6"/>
  <c r="C234" i="6"/>
  <c r="C266" i="6"/>
  <c r="C298" i="6"/>
  <c r="C55" i="6"/>
  <c r="C87" i="6"/>
  <c r="C119" i="6"/>
  <c r="C151" i="6"/>
  <c r="C183" i="6"/>
  <c r="C215" i="6"/>
  <c r="C247" i="6"/>
  <c r="C279" i="6"/>
  <c r="C26" i="6"/>
  <c r="C68" i="6"/>
  <c r="C96" i="6"/>
  <c r="C116" i="6"/>
  <c r="C140" i="6"/>
  <c r="C160" i="6"/>
  <c r="C180" i="6"/>
  <c r="C204" i="6"/>
  <c r="C224" i="6"/>
  <c r="C244" i="6"/>
  <c r="C268" i="6"/>
  <c r="C288" i="6"/>
  <c r="C21" i="6"/>
  <c r="C57" i="6"/>
  <c r="C77" i="6"/>
  <c r="C97" i="6"/>
  <c r="C121" i="6"/>
  <c r="C141" i="6"/>
  <c r="C161" i="6"/>
  <c r="C185" i="6"/>
  <c r="C205" i="6"/>
  <c r="C225" i="6"/>
  <c r="C249" i="6"/>
  <c r="C269" i="6"/>
  <c r="C289" i="6"/>
  <c r="C15" i="6"/>
  <c r="C19" i="6"/>
  <c r="C44" i="6"/>
  <c r="C90" i="6"/>
  <c r="C154" i="6"/>
  <c r="C218" i="6"/>
  <c r="C282" i="6"/>
  <c r="C71" i="6"/>
  <c r="C135" i="6"/>
  <c r="C199" i="6"/>
  <c r="C263" i="6"/>
  <c r="C52" i="6"/>
  <c r="C108" i="6"/>
  <c r="C148" i="6"/>
  <c r="C192" i="6"/>
  <c r="C236" i="6"/>
  <c r="C276" i="6"/>
  <c r="C45" i="6"/>
  <c r="C89" i="6"/>
  <c r="C129" i="6"/>
  <c r="C173" i="6"/>
  <c r="C217" i="6"/>
  <c r="C257" i="6"/>
  <c r="C301" i="6"/>
  <c r="C8" i="6"/>
  <c r="C54" i="6"/>
  <c r="C118" i="6"/>
  <c r="C182" i="6"/>
  <c r="C246" i="6"/>
  <c r="C25" i="6"/>
  <c r="C99" i="6"/>
  <c r="C163" i="6"/>
  <c r="C227" i="6"/>
  <c r="C291" i="6"/>
  <c r="C80" i="6"/>
  <c r="C124" i="6"/>
  <c r="C164" i="6"/>
  <c r="C208" i="6"/>
  <c r="C252" i="6"/>
  <c r="C292" i="6"/>
  <c r="C61" i="6"/>
  <c r="C105" i="6"/>
  <c r="C145" i="6"/>
  <c r="C189" i="6"/>
  <c r="C233" i="6"/>
  <c r="C273" i="6"/>
  <c r="C12" i="6"/>
  <c r="C58" i="6"/>
  <c r="C122" i="6"/>
  <c r="C186" i="6"/>
  <c r="C250" i="6"/>
  <c r="C33" i="6"/>
  <c r="C103" i="6"/>
  <c r="C167" i="6"/>
  <c r="C231" i="6"/>
  <c r="C295" i="6"/>
  <c r="C84" i="6"/>
  <c r="C128" i="6"/>
  <c r="C172" i="6"/>
  <c r="C212" i="6"/>
  <c r="C256" i="6"/>
  <c r="C300" i="6"/>
  <c r="C65" i="6"/>
  <c r="C109" i="6"/>
  <c r="C153" i="6"/>
  <c r="C193" i="6"/>
  <c r="C237" i="6"/>
  <c r="C281" i="6"/>
  <c r="C40" i="6"/>
  <c r="C278" i="6"/>
  <c r="C259" i="6"/>
  <c r="C188" i="6"/>
  <c r="C81" i="6"/>
  <c r="C253" i="6"/>
  <c r="C86" i="6"/>
  <c r="C67" i="6"/>
  <c r="C48" i="6"/>
  <c r="C228" i="6"/>
  <c r="C125" i="6"/>
  <c r="C297" i="6"/>
  <c r="C150" i="6"/>
  <c r="C100" i="6"/>
  <c r="C169" i="6"/>
  <c r="C214" i="6"/>
  <c r="C144" i="6"/>
  <c r="C209" i="6"/>
  <c r="C131" i="6"/>
  <c r="C272" i="6"/>
  <c r="C195" i="6"/>
  <c r="C37" i="6"/>
  <c r="E277" i="6" l="1"/>
  <c r="F277" i="6" s="1"/>
  <c r="X277" i="7" s="1"/>
  <c r="E241" i="6"/>
  <c r="F241" i="6" s="1"/>
  <c r="X241" i="7" s="1"/>
  <c r="X301" i="7"/>
  <c r="E173" i="6"/>
  <c r="F173" i="6" s="1"/>
  <c r="X173" i="7" s="1"/>
  <c r="E109" i="6"/>
  <c r="F109" i="6" s="1"/>
  <c r="X109" i="7" s="1"/>
  <c r="E265" i="6"/>
  <c r="F265" i="6" s="1"/>
  <c r="X265" i="7" s="1"/>
  <c r="E73" i="6"/>
  <c r="F73" i="6" s="1"/>
  <c r="X73" i="7" s="1"/>
  <c r="E276" i="6"/>
  <c r="F276" i="6" s="1"/>
  <c r="X276" i="7" s="1"/>
  <c r="E260" i="6"/>
  <c r="F260" i="6" s="1"/>
  <c r="X260" i="7" s="1"/>
  <c r="E212" i="6"/>
  <c r="F212" i="6" s="1"/>
  <c r="X212" i="7" s="1"/>
  <c r="E196" i="6"/>
  <c r="F196" i="6" s="1"/>
  <c r="X196" i="7" s="1"/>
  <c r="E164" i="6"/>
  <c r="F164" i="6" s="1"/>
  <c r="X164" i="7" s="1"/>
  <c r="E68" i="6"/>
  <c r="F68" i="6" s="1"/>
  <c r="X68" i="7" s="1"/>
  <c r="E52" i="6"/>
  <c r="F52" i="6" s="1"/>
  <c r="X52" i="7" s="1"/>
  <c r="E287" i="6"/>
  <c r="F287" i="6" s="1"/>
  <c r="X287" i="7" s="1"/>
  <c r="E271" i="6"/>
  <c r="F271" i="6" s="1"/>
  <c r="X271" i="7" s="1"/>
  <c r="E207" i="6"/>
  <c r="F207" i="6" s="1"/>
  <c r="X207" i="7" s="1"/>
  <c r="E159" i="6"/>
  <c r="F159" i="6" s="1"/>
  <c r="X159" i="7" s="1"/>
  <c r="E143" i="6"/>
  <c r="F143" i="6" s="1"/>
  <c r="X143" i="7" s="1"/>
  <c r="E95" i="6"/>
  <c r="F95" i="6" s="1"/>
  <c r="X95" i="7" s="1"/>
  <c r="E15" i="6"/>
  <c r="F15" i="6" s="1"/>
  <c r="E9" i="6"/>
  <c r="F9" i="6" s="1"/>
  <c r="E290" i="6"/>
  <c r="F290" i="6" s="1"/>
  <c r="X290" i="7" s="1"/>
  <c r="E242" i="6"/>
  <c r="F242" i="6" s="1"/>
  <c r="X242" i="7" s="1"/>
  <c r="E226" i="6"/>
  <c r="F226" i="6" s="1"/>
  <c r="X226" i="7" s="1"/>
  <c r="E162" i="6"/>
  <c r="F162" i="6" s="1"/>
  <c r="X162" i="7" s="1"/>
  <c r="E114" i="6"/>
  <c r="F114" i="6" s="1"/>
  <c r="X114" i="7" s="1"/>
  <c r="E98" i="6"/>
  <c r="F98" i="6" s="1"/>
  <c r="X98" i="7" s="1"/>
  <c r="E34" i="6"/>
  <c r="F34" i="6" s="1"/>
  <c r="X34" i="7" s="1"/>
  <c r="E18" i="6"/>
  <c r="F18" i="6" s="1"/>
  <c r="E133" i="6"/>
  <c r="F133" i="6" s="1"/>
  <c r="X133" i="7" s="1"/>
  <c r="E97" i="6"/>
  <c r="F97" i="6" s="1"/>
  <c r="X97" i="7" s="1"/>
  <c r="E237" i="6"/>
  <c r="F237" i="6" s="1"/>
  <c r="X237" i="7" s="1"/>
  <c r="E84" i="6"/>
  <c r="F84" i="6" s="1"/>
  <c r="X84" i="7" s="1"/>
  <c r="E31" i="6"/>
  <c r="F31" i="6" s="1"/>
  <c r="X31" i="7" s="1"/>
  <c r="E146" i="6"/>
  <c r="F146" i="6" s="1"/>
  <c r="X146" i="7" s="1"/>
  <c r="E137" i="6"/>
  <c r="F137" i="6" s="1"/>
  <c r="X137" i="7" s="1"/>
  <c r="E116" i="6"/>
  <c r="F116" i="6" s="1"/>
  <c r="X116" i="7" s="1"/>
  <c r="E36" i="6"/>
  <c r="F36" i="6" s="1"/>
  <c r="X36" i="7" s="1"/>
  <c r="E255" i="6"/>
  <c r="F255" i="6" s="1"/>
  <c r="X255" i="7" s="1"/>
  <c r="E191" i="6"/>
  <c r="F191" i="6" s="1"/>
  <c r="X191" i="7" s="1"/>
  <c r="E63" i="6"/>
  <c r="F63" i="6" s="1"/>
  <c r="X63" i="7" s="1"/>
  <c r="E210" i="6"/>
  <c r="F210" i="6" s="1"/>
  <c r="X210" i="7" s="1"/>
  <c r="E178" i="6"/>
  <c r="F178" i="6" s="1"/>
  <c r="X178" i="7" s="1"/>
  <c r="E82" i="6"/>
  <c r="F82" i="6" s="1"/>
  <c r="X82" i="7" s="1"/>
  <c r="E50" i="6"/>
  <c r="F50" i="6" s="1"/>
  <c r="X50" i="7" s="1"/>
  <c r="E261" i="6"/>
  <c r="F261" i="6" s="1"/>
  <c r="X261" i="7" s="1"/>
  <c r="E145" i="6"/>
  <c r="F145" i="6" s="1"/>
  <c r="X145" i="7" s="1"/>
  <c r="E221" i="6"/>
  <c r="F221" i="6" s="1"/>
  <c r="X221" i="7" s="1"/>
  <c r="E13" i="6"/>
  <c r="F13" i="6" s="1"/>
  <c r="E292" i="6"/>
  <c r="F292" i="6" s="1"/>
  <c r="X292" i="7" s="1"/>
  <c r="E244" i="6"/>
  <c r="F244" i="6" s="1"/>
  <c r="X244" i="7" s="1"/>
  <c r="E223" i="6"/>
  <c r="F223" i="6" s="1"/>
  <c r="X223" i="7" s="1"/>
  <c r="E127" i="6"/>
  <c r="F127" i="6" s="1"/>
  <c r="X127" i="7" s="1"/>
  <c r="E79" i="6"/>
  <c r="F79" i="6" s="1"/>
  <c r="X79" i="7" s="1"/>
  <c r="E274" i="6"/>
  <c r="F274" i="6" s="1"/>
  <c r="X274" i="7" s="1"/>
  <c r="E5" i="6"/>
  <c r="F5" i="6" s="1"/>
  <c r="E69" i="6"/>
  <c r="F69" i="6" s="1"/>
  <c r="X69" i="7" s="1"/>
  <c r="E269" i="6"/>
  <c r="F269" i="6" s="1"/>
  <c r="X269" i="7" s="1"/>
  <c r="E181" i="6"/>
  <c r="F181" i="6" s="1"/>
  <c r="X181" i="7" s="1"/>
  <c r="E45" i="6"/>
  <c r="F45" i="6" s="1"/>
  <c r="X45" i="7" s="1"/>
  <c r="E37" i="6"/>
  <c r="F37" i="6" s="1"/>
  <c r="X37" i="7" s="1"/>
  <c r="E228" i="6"/>
  <c r="F228" i="6" s="1"/>
  <c r="X228" i="7" s="1"/>
  <c r="E180" i="6"/>
  <c r="F180" i="6" s="1"/>
  <c r="X180" i="7" s="1"/>
  <c r="E148" i="6"/>
  <c r="F148" i="6" s="1"/>
  <c r="X148" i="7" s="1"/>
  <c r="E132" i="6"/>
  <c r="F132" i="6" s="1"/>
  <c r="X132" i="7" s="1"/>
  <c r="E100" i="6"/>
  <c r="F100" i="6" s="1"/>
  <c r="X100" i="7" s="1"/>
  <c r="E20" i="6"/>
  <c r="F20" i="6" s="1"/>
  <c r="X303" i="7"/>
  <c r="E239" i="6"/>
  <c r="F239" i="6" s="1"/>
  <c r="X239" i="7" s="1"/>
  <c r="E193" i="6"/>
  <c r="F193" i="6" s="1"/>
  <c r="X193" i="7" s="1"/>
  <c r="E53" i="6"/>
  <c r="F53" i="6" s="1"/>
  <c r="X53" i="7" s="1"/>
  <c r="E161" i="6"/>
  <c r="F161" i="6" s="1"/>
  <c r="X161" i="7" s="1"/>
  <c r="E201" i="6"/>
  <c r="F201" i="6" s="1"/>
  <c r="X201" i="7" s="1"/>
  <c r="E175" i="6"/>
  <c r="F175" i="6" s="1"/>
  <c r="X175" i="7" s="1"/>
  <c r="E111" i="6"/>
  <c r="F111" i="6" s="1"/>
  <c r="X111" i="7" s="1"/>
  <c r="E258" i="6"/>
  <c r="F258" i="6" s="1"/>
  <c r="X258" i="7" s="1"/>
  <c r="E194" i="6"/>
  <c r="F194" i="6" s="1"/>
  <c r="X194" i="7" s="1"/>
  <c r="E47" i="6"/>
  <c r="F47" i="6" s="1"/>
  <c r="X47" i="7" s="1"/>
  <c r="E130" i="6"/>
  <c r="F130" i="6" s="1"/>
  <c r="X130" i="7" s="1"/>
  <c r="E66" i="6"/>
  <c r="F66" i="6" s="1"/>
  <c r="X66" i="7" s="1"/>
  <c r="E245" i="6"/>
  <c r="F245" i="6" s="1"/>
  <c r="X245" i="7" s="1"/>
  <c r="E101" i="6"/>
  <c r="F101" i="6" s="1"/>
  <c r="X101" i="7" s="1"/>
  <c r="E149" i="6"/>
  <c r="F149" i="6" s="1"/>
  <c r="X149" i="7" s="1"/>
  <c r="E225" i="6"/>
  <c r="F225" i="6" s="1"/>
  <c r="X225" i="7" s="1"/>
  <c r="E81" i="6"/>
  <c r="F81" i="6" s="1"/>
  <c r="X81" i="7" s="1"/>
  <c r="E285" i="6"/>
  <c r="F285" i="6" s="1"/>
  <c r="X285" i="7" s="1"/>
  <c r="E157" i="6"/>
  <c r="F157" i="6" s="1"/>
  <c r="X157" i="7" s="1"/>
  <c r="E93" i="6"/>
  <c r="F93" i="6" s="1"/>
  <c r="X93" i="7" s="1"/>
  <c r="E293" i="6"/>
  <c r="F293" i="6" s="1"/>
  <c r="X293" i="7" s="1"/>
  <c r="E249" i="6"/>
  <c r="F249" i="6" s="1"/>
  <c r="X249" i="7" s="1"/>
  <c r="E185" i="6"/>
  <c r="F185" i="6" s="1"/>
  <c r="X185" i="7" s="1"/>
  <c r="E121" i="6"/>
  <c r="F121" i="6" s="1"/>
  <c r="X121" i="7" s="1"/>
  <c r="E57" i="6"/>
  <c r="F57" i="6" s="1"/>
  <c r="X57" i="7" s="1"/>
  <c r="E29" i="6"/>
  <c r="F29" i="6" s="1"/>
  <c r="X29" i="7" s="1"/>
  <c r="X304" i="7"/>
  <c r="E288" i="6"/>
  <c r="F288" i="6" s="1"/>
  <c r="X288" i="7" s="1"/>
  <c r="E272" i="6"/>
  <c r="F272" i="6" s="1"/>
  <c r="X272" i="7" s="1"/>
  <c r="E256" i="6"/>
  <c r="F256" i="6" s="1"/>
  <c r="X256" i="7" s="1"/>
  <c r="E240" i="6"/>
  <c r="F240" i="6" s="1"/>
  <c r="X240" i="7" s="1"/>
  <c r="E224" i="6"/>
  <c r="F224" i="6" s="1"/>
  <c r="X224" i="7" s="1"/>
  <c r="E208" i="6"/>
  <c r="F208" i="6" s="1"/>
  <c r="X208" i="7" s="1"/>
  <c r="E192" i="6"/>
  <c r="F192" i="6" s="1"/>
  <c r="X192" i="7" s="1"/>
  <c r="E176" i="6"/>
  <c r="F176" i="6" s="1"/>
  <c r="X176" i="7" s="1"/>
  <c r="E160" i="6"/>
  <c r="F160" i="6" s="1"/>
  <c r="X160" i="7" s="1"/>
  <c r="E144" i="6"/>
  <c r="F144" i="6" s="1"/>
  <c r="X144" i="7" s="1"/>
  <c r="E128" i="6"/>
  <c r="F128" i="6" s="1"/>
  <c r="X128" i="7" s="1"/>
  <c r="E112" i="6"/>
  <c r="F112" i="6" s="1"/>
  <c r="X112" i="7" s="1"/>
  <c r="E96" i="6"/>
  <c r="F96" i="6" s="1"/>
  <c r="X96" i="7" s="1"/>
  <c r="E80" i="6"/>
  <c r="F80" i="6" s="1"/>
  <c r="X80" i="7" s="1"/>
  <c r="E64" i="6"/>
  <c r="F64" i="6" s="1"/>
  <c r="X64" i="7" s="1"/>
  <c r="E48" i="6"/>
  <c r="F48" i="6" s="1"/>
  <c r="X48" i="7" s="1"/>
  <c r="E32" i="6"/>
  <c r="F32" i="6" s="1"/>
  <c r="X32" i="7" s="1"/>
  <c r="E16" i="6"/>
  <c r="F16" i="6" s="1"/>
  <c r="E299" i="6"/>
  <c r="F299" i="6" s="1"/>
  <c r="X299" i="7" s="1"/>
  <c r="E283" i="6"/>
  <c r="F283" i="6" s="1"/>
  <c r="X283" i="7" s="1"/>
  <c r="E267" i="6"/>
  <c r="F267" i="6" s="1"/>
  <c r="X267" i="7" s="1"/>
  <c r="E251" i="6"/>
  <c r="F251" i="6" s="1"/>
  <c r="X251" i="7" s="1"/>
  <c r="E235" i="6"/>
  <c r="F235" i="6" s="1"/>
  <c r="X235" i="7" s="1"/>
  <c r="E219" i="6"/>
  <c r="F219" i="6" s="1"/>
  <c r="X219" i="7" s="1"/>
  <c r="E203" i="6"/>
  <c r="F203" i="6" s="1"/>
  <c r="X203" i="7" s="1"/>
  <c r="E187" i="6"/>
  <c r="F187" i="6" s="1"/>
  <c r="X187" i="7" s="1"/>
  <c r="E171" i="6"/>
  <c r="F171" i="6" s="1"/>
  <c r="X171" i="7" s="1"/>
  <c r="E155" i="6"/>
  <c r="F155" i="6" s="1"/>
  <c r="X155" i="7" s="1"/>
  <c r="E139" i="6"/>
  <c r="F139" i="6" s="1"/>
  <c r="X139" i="7" s="1"/>
  <c r="E123" i="6"/>
  <c r="F123" i="6" s="1"/>
  <c r="X123" i="7" s="1"/>
  <c r="E107" i="6"/>
  <c r="F107" i="6" s="1"/>
  <c r="X107" i="7" s="1"/>
  <c r="E91" i="6"/>
  <c r="F91" i="6" s="1"/>
  <c r="X91" i="7" s="1"/>
  <c r="E75" i="6"/>
  <c r="F75" i="6" s="1"/>
  <c r="X75" i="7" s="1"/>
  <c r="E59" i="6"/>
  <c r="F59" i="6" s="1"/>
  <c r="X59" i="7" s="1"/>
  <c r="E43" i="6"/>
  <c r="F43" i="6" s="1"/>
  <c r="X43" i="7" s="1"/>
  <c r="E27" i="6"/>
  <c r="F27" i="6" s="1"/>
  <c r="X27" i="7" s="1"/>
  <c r="E11" i="6"/>
  <c r="F11" i="6" s="1"/>
  <c r="X302" i="7"/>
  <c r="E286" i="6"/>
  <c r="F286" i="6" s="1"/>
  <c r="X286" i="7" s="1"/>
  <c r="E270" i="6"/>
  <c r="F270" i="6" s="1"/>
  <c r="X270" i="7" s="1"/>
  <c r="E254" i="6"/>
  <c r="F254" i="6" s="1"/>
  <c r="X254" i="7" s="1"/>
  <c r="E238" i="6"/>
  <c r="F238" i="6" s="1"/>
  <c r="X238" i="7" s="1"/>
  <c r="E222" i="6"/>
  <c r="F222" i="6" s="1"/>
  <c r="X222" i="7" s="1"/>
  <c r="E206" i="6"/>
  <c r="F206" i="6" s="1"/>
  <c r="X206" i="7" s="1"/>
  <c r="E190" i="6"/>
  <c r="F190" i="6" s="1"/>
  <c r="X190" i="7" s="1"/>
  <c r="E174" i="6"/>
  <c r="F174" i="6" s="1"/>
  <c r="X174" i="7" s="1"/>
  <c r="E158" i="6"/>
  <c r="F158" i="6" s="1"/>
  <c r="X158" i="7" s="1"/>
  <c r="E142" i="6"/>
  <c r="F142" i="6" s="1"/>
  <c r="X142" i="7" s="1"/>
  <c r="E126" i="6"/>
  <c r="F126" i="6" s="1"/>
  <c r="X126" i="7" s="1"/>
  <c r="E110" i="6"/>
  <c r="F110" i="6" s="1"/>
  <c r="X110" i="7" s="1"/>
  <c r="E94" i="6"/>
  <c r="F94" i="6" s="1"/>
  <c r="X94" i="7" s="1"/>
  <c r="E78" i="6"/>
  <c r="F78" i="6" s="1"/>
  <c r="X78" i="7" s="1"/>
  <c r="E62" i="6"/>
  <c r="F62" i="6" s="1"/>
  <c r="X62" i="7" s="1"/>
  <c r="E46" i="6"/>
  <c r="F46" i="6" s="1"/>
  <c r="X46" i="7" s="1"/>
  <c r="E30" i="6"/>
  <c r="F30" i="6" s="1"/>
  <c r="X30" i="7" s="1"/>
  <c r="E14" i="6"/>
  <c r="F14" i="6" s="1"/>
  <c r="E213" i="6"/>
  <c r="F213" i="6" s="1"/>
  <c r="X213" i="7" s="1"/>
  <c r="E229" i="6"/>
  <c r="F229" i="6" s="1"/>
  <c r="X229" i="7" s="1"/>
  <c r="E117" i="6"/>
  <c r="F117" i="6" s="1"/>
  <c r="X117" i="7" s="1"/>
  <c r="E273" i="6"/>
  <c r="F273" i="6" s="1"/>
  <c r="X273" i="7" s="1"/>
  <c r="E209" i="6"/>
  <c r="F209" i="6" s="1"/>
  <c r="X209" i="7" s="1"/>
  <c r="E129" i="6"/>
  <c r="F129" i="6" s="1"/>
  <c r="X129" i="7" s="1"/>
  <c r="E65" i="6"/>
  <c r="F65" i="6" s="1"/>
  <c r="X65" i="7" s="1"/>
  <c r="E205" i="6"/>
  <c r="F205" i="6" s="1"/>
  <c r="X205" i="7" s="1"/>
  <c r="E141" i="6"/>
  <c r="F141" i="6" s="1"/>
  <c r="X141" i="7" s="1"/>
  <c r="E77" i="6"/>
  <c r="F77" i="6" s="1"/>
  <c r="X77" i="7" s="1"/>
  <c r="E297" i="6"/>
  <c r="F297" i="6" s="1"/>
  <c r="X297" i="7" s="1"/>
  <c r="E233" i="6"/>
  <c r="F233" i="6" s="1"/>
  <c r="X233" i="7" s="1"/>
  <c r="E169" i="6"/>
  <c r="F169" i="6" s="1"/>
  <c r="X169" i="7" s="1"/>
  <c r="E105" i="6"/>
  <c r="F105" i="6" s="1"/>
  <c r="X105" i="7" s="1"/>
  <c r="E25" i="6"/>
  <c r="F25" i="6" s="1"/>
  <c r="E21" i="6"/>
  <c r="F21" i="6" s="1"/>
  <c r="E300" i="6"/>
  <c r="F300" i="6" s="1"/>
  <c r="X300" i="7" s="1"/>
  <c r="E284" i="6"/>
  <c r="F284" i="6" s="1"/>
  <c r="X284" i="7" s="1"/>
  <c r="E268" i="6"/>
  <c r="F268" i="6" s="1"/>
  <c r="X268" i="7" s="1"/>
  <c r="E252" i="6"/>
  <c r="F252" i="6" s="1"/>
  <c r="X252" i="7" s="1"/>
  <c r="E236" i="6"/>
  <c r="F236" i="6" s="1"/>
  <c r="X236" i="7" s="1"/>
  <c r="E220" i="6"/>
  <c r="F220" i="6" s="1"/>
  <c r="X220" i="7" s="1"/>
  <c r="E204" i="6"/>
  <c r="F204" i="6" s="1"/>
  <c r="X204" i="7" s="1"/>
  <c r="E188" i="6"/>
  <c r="F188" i="6" s="1"/>
  <c r="X188" i="7" s="1"/>
  <c r="E172" i="6"/>
  <c r="F172" i="6" s="1"/>
  <c r="X172" i="7" s="1"/>
  <c r="E156" i="6"/>
  <c r="F156" i="6" s="1"/>
  <c r="X156" i="7" s="1"/>
  <c r="E140" i="6"/>
  <c r="F140" i="6" s="1"/>
  <c r="X140" i="7" s="1"/>
  <c r="E124" i="6"/>
  <c r="F124" i="6" s="1"/>
  <c r="X124" i="7" s="1"/>
  <c r="E108" i="6"/>
  <c r="F108" i="6" s="1"/>
  <c r="X108" i="7" s="1"/>
  <c r="E92" i="6"/>
  <c r="F92" i="6" s="1"/>
  <c r="X92" i="7" s="1"/>
  <c r="E76" i="6"/>
  <c r="F76" i="6" s="1"/>
  <c r="X76" i="7" s="1"/>
  <c r="E60" i="6"/>
  <c r="F60" i="6" s="1"/>
  <c r="X60" i="7" s="1"/>
  <c r="E44" i="6"/>
  <c r="F44" i="6" s="1"/>
  <c r="X44" i="7" s="1"/>
  <c r="E28" i="6"/>
  <c r="F28" i="6" s="1"/>
  <c r="X28" i="7" s="1"/>
  <c r="E12" i="6"/>
  <c r="F12" i="6" s="1"/>
  <c r="E295" i="6"/>
  <c r="F295" i="6" s="1"/>
  <c r="X295" i="7" s="1"/>
  <c r="E279" i="6"/>
  <c r="F279" i="6" s="1"/>
  <c r="X279" i="7" s="1"/>
  <c r="E263" i="6"/>
  <c r="F263" i="6" s="1"/>
  <c r="X263" i="7" s="1"/>
  <c r="E247" i="6"/>
  <c r="F247" i="6" s="1"/>
  <c r="X247" i="7" s="1"/>
  <c r="E231" i="6"/>
  <c r="F231" i="6" s="1"/>
  <c r="X231" i="7" s="1"/>
  <c r="E215" i="6"/>
  <c r="F215" i="6" s="1"/>
  <c r="X215" i="7" s="1"/>
  <c r="E199" i="6"/>
  <c r="F199" i="6" s="1"/>
  <c r="X199" i="7" s="1"/>
  <c r="E183" i="6"/>
  <c r="F183" i="6" s="1"/>
  <c r="X183" i="7" s="1"/>
  <c r="E167" i="6"/>
  <c r="F167" i="6" s="1"/>
  <c r="X167" i="7" s="1"/>
  <c r="E151" i="6"/>
  <c r="F151" i="6" s="1"/>
  <c r="X151" i="7" s="1"/>
  <c r="E135" i="6"/>
  <c r="F135" i="6" s="1"/>
  <c r="X135" i="7" s="1"/>
  <c r="E119" i="6"/>
  <c r="F119" i="6" s="1"/>
  <c r="X119" i="7" s="1"/>
  <c r="E103" i="6"/>
  <c r="F103" i="6" s="1"/>
  <c r="X103" i="7" s="1"/>
  <c r="E87" i="6"/>
  <c r="F87" i="6" s="1"/>
  <c r="X87" i="7" s="1"/>
  <c r="E71" i="6"/>
  <c r="F71" i="6" s="1"/>
  <c r="X71" i="7" s="1"/>
  <c r="E55" i="6"/>
  <c r="F55" i="6" s="1"/>
  <c r="X55" i="7" s="1"/>
  <c r="E39" i="6"/>
  <c r="F39" i="6" s="1"/>
  <c r="X39" i="7" s="1"/>
  <c r="E23" i="6"/>
  <c r="F23" i="6" s="1"/>
  <c r="E7" i="6"/>
  <c r="F7" i="6" s="1"/>
  <c r="E298" i="6"/>
  <c r="F298" i="6" s="1"/>
  <c r="X298" i="7" s="1"/>
  <c r="E282" i="6"/>
  <c r="F282" i="6" s="1"/>
  <c r="X282" i="7" s="1"/>
  <c r="E266" i="6"/>
  <c r="F266" i="6" s="1"/>
  <c r="X266" i="7" s="1"/>
  <c r="E250" i="6"/>
  <c r="F250" i="6" s="1"/>
  <c r="X250" i="7" s="1"/>
  <c r="E234" i="6"/>
  <c r="F234" i="6" s="1"/>
  <c r="X234" i="7" s="1"/>
  <c r="E218" i="6"/>
  <c r="F218" i="6" s="1"/>
  <c r="X218" i="7" s="1"/>
  <c r="E202" i="6"/>
  <c r="F202" i="6" s="1"/>
  <c r="X202" i="7" s="1"/>
  <c r="E186" i="6"/>
  <c r="F186" i="6" s="1"/>
  <c r="X186" i="7" s="1"/>
  <c r="E170" i="6"/>
  <c r="F170" i="6" s="1"/>
  <c r="X170" i="7" s="1"/>
  <c r="E154" i="6"/>
  <c r="F154" i="6" s="1"/>
  <c r="X154" i="7" s="1"/>
  <c r="E138" i="6"/>
  <c r="F138" i="6" s="1"/>
  <c r="X138" i="7" s="1"/>
  <c r="E122" i="6"/>
  <c r="F122" i="6" s="1"/>
  <c r="X122" i="7" s="1"/>
  <c r="E106" i="6"/>
  <c r="F106" i="6" s="1"/>
  <c r="X106" i="7" s="1"/>
  <c r="E90" i="6"/>
  <c r="F90" i="6" s="1"/>
  <c r="X90" i="7" s="1"/>
  <c r="E74" i="6"/>
  <c r="F74" i="6" s="1"/>
  <c r="X74" i="7" s="1"/>
  <c r="E58" i="6"/>
  <c r="F58" i="6" s="1"/>
  <c r="X58" i="7" s="1"/>
  <c r="E42" i="6"/>
  <c r="F42" i="6" s="1"/>
  <c r="X42" i="7" s="1"/>
  <c r="E26" i="6"/>
  <c r="F26" i="6" s="1"/>
  <c r="X26" i="7" s="1"/>
  <c r="E10" i="6"/>
  <c r="F10" i="6" s="1"/>
  <c r="E165" i="6"/>
  <c r="F165" i="6" s="1"/>
  <c r="X165" i="7" s="1"/>
  <c r="E289" i="6"/>
  <c r="F289" i="6" s="1"/>
  <c r="X289" i="7" s="1"/>
  <c r="E197" i="6"/>
  <c r="F197" i="6" s="1"/>
  <c r="X197" i="7" s="1"/>
  <c r="E85" i="6"/>
  <c r="F85" i="6" s="1"/>
  <c r="X85" i="7" s="1"/>
  <c r="E257" i="6"/>
  <c r="F257" i="6" s="1"/>
  <c r="X257" i="7" s="1"/>
  <c r="E177" i="6"/>
  <c r="F177" i="6" s="1"/>
  <c r="X177" i="7" s="1"/>
  <c r="E113" i="6"/>
  <c r="F113" i="6" s="1"/>
  <c r="X113" i="7" s="1"/>
  <c r="E49" i="6"/>
  <c r="F49" i="6" s="1"/>
  <c r="X49" i="7" s="1"/>
  <c r="E253" i="6"/>
  <c r="F253" i="6" s="1"/>
  <c r="X253" i="7" s="1"/>
  <c r="E189" i="6"/>
  <c r="F189" i="6" s="1"/>
  <c r="X189" i="7" s="1"/>
  <c r="E125" i="6"/>
  <c r="F125" i="6" s="1"/>
  <c r="X125" i="7" s="1"/>
  <c r="E61" i="6"/>
  <c r="F61" i="6" s="1"/>
  <c r="X61" i="7" s="1"/>
  <c r="E281" i="6"/>
  <c r="F281" i="6" s="1"/>
  <c r="X281" i="7" s="1"/>
  <c r="E217" i="6"/>
  <c r="F217" i="6" s="1"/>
  <c r="X217" i="7" s="1"/>
  <c r="E153" i="6"/>
  <c r="F153" i="6" s="1"/>
  <c r="X153" i="7" s="1"/>
  <c r="E89" i="6"/>
  <c r="F89" i="6" s="1"/>
  <c r="X89" i="7" s="1"/>
  <c r="E41" i="6"/>
  <c r="F41" i="6" s="1"/>
  <c r="X41" i="7" s="1"/>
  <c r="E17" i="6"/>
  <c r="F17" i="6" s="1"/>
  <c r="E296" i="6"/>
  <c r="F296" i="6" s="1"/>
  <c r="X296" i="7" s="1"/>
  <c r="E280" i="6"/>
  <c r="F280" i="6" s="1"/>
  <c r="X280" i="7" s="1"/>
  <c r="E264" i="6"/>
  <c r="F264" i="6" s="1"/>
  <c r="X264" i="7" s="1"/>
  <c r="E248" i="6"/>
  <c r="F248" i="6" s="1"/>
  <c r="X248" i="7" s="1"/>
  <c r="E232" i="6"/>
  <c r="F232" i="6" s="1"/>
  <c r="X232" i="7" s="1"/>
  <c r="E216" i="6"/>
  <c r="F216" i="6" s="1"/>
  <c r="X216" i="7" s="1"/>
  <c r="E200" i="6"/>
  <c r="F200" i="6" s="1"/>
  <c r="X200" i="7" s="1"/>
  <c r="E184" i="6"/>
  <c r="F184" i="6" s="1"/>
  <c r="X184" i="7" s="1"/>
  <c r="E168" i="6"/>
  <c r="F168" i="6" s="1"/>
  <c r="X168" i="7" s="1"/>
  <c r="E152" i="6"/>
  <c r="F152" i="6" s="1"/>
  <c r="X152" i="7" s="1"/>
  <c r="E136" i="6"/>
  <c r="F136" i="6" s="1"/>
  <c r="X136" i="7" s="1"/>
  <c r="E120" i="6"/>
  <c r="F120" i="6" s="1"/>
  <c r="X120" i="7" s="1"/>
  <c r="E104" i="6"/>
  <c r="F104" i="6" s="1"/>
  <c r="X104" i="7" s="1"/>
  <c r="E88" i="6"/>
  <c r="F88" i="6" s="1"/>
  <c r="X88" i="7" s="1"/>
  <c r="E72" i="6"/>
  <c r="F72" i="6" s="1"/>
  <c r="X72" i="7" s="1"/>
  <c r="E56" i="6"/>
  <c r="F56" i="6" s="1"/>
  <c r="X56" i="7" s="1"/>
  <c r="E40" i="6"/>
  <c r="F40" i="6" s="1"/>
  <c r="X40" i="7" s="1"/>
  <c r="E24" i="6"/>
  <c r="F24" i="6" s="1"/>
  <c r="E8" i="6"/>
  <c r="F8" i="6" s="1"/>
  <c r="E291" i="6"/>
  <c r="F291" i="6" s="1"/>
  <c r="X291" i="7" s="1"/>
  <c r="E275" i="6"/>
  <c r="F275" i="6" s="1"/>
  <c r="X275" i="7" s="1"/>
  <c r="E259" i="6"/>
  <c r="F259" i="6" s="1"/>
  <c r="X259" i="7" s="1"/>
  <c r="E243" i="6"/>
  <c r="F243" i="6" s="1"/>
  <c r="X243" i="7" s="1"/>
  <c r="E227" i="6"/>
  <c r="F227" i="6" s="1"/>
  <c r="X227" i="7" s="1"/>
  <c r="E211" i="6"/>
  <c r="F211" i="6" s="1"/>
  <c r="X211" i="7" s="1"/>
  <c r="E195" i="6"/>
  <c r="F195" i="6" s="1"/>
  <c r="X195" i="7" s="1"/>
  <c r="E179" i="6"/>
  <c r="F179" i="6" s="1"/>
  <c r="X179" i="7" s="1"/>
  <c r="E163" i="6"/>
  <c r="F163" i="6" s="1"/>
  <c r="X163" i="7" s="1"/>
  <c r="E147" i="6"/>
  <c r="F147" i="6" s="1"/>
  <c r="X147" i="7" s="1"/>
  <c r="E131" i="6"/>
  <c r="F131" i="6" s="1"/>
  <c r="X131" i="7" s="1"/>
  <c r="E115" i="6"/>
  <c r="F115" i="6" s="1"/>
  <c r="X115" i="7" s="1"/>
  <c r="E99" i="6"/>
  <c r="F99" i="6" s="1"/>
  <c r="X99" i="7" s="1"/>
  <c r="E83" i="6"/>
  <c r="F83" i="6" s="1"/>
  <c r="X83" i="7" s="1"/>
  <c r="E67" i="6"/>
  <c r="F67" i="6" s="1"/>
  <c r="X67" i="7" s="1"/>
  <c r="E51" i="6"/>
  <c r="F51" i="6" s="1"/>
  <c r="X51" i="7" s="1"/>
  <c r="E35" i="6"/>
  <c r="F35" i="6" s="1"/>
  <c r="X35" i="7" s="1"/>
  <c r="E19" i="6"/>
  <c r="F19" i="6" s="1"/>
  <c r="E33" i="6"/>
  <c r="F33" i="6" s="1"/>
  <c r="X33" i="7" s="1"/>
  <c r="E294" i="6"/>
  <c r="F294" i="6" s="1"/>
  <c r="X294" i="7" s="1"/>
  <c r="E278" i="6"/>
  <c r="F278" i="6" s="1"/>
  <c r="X278" i="7" s="1"/>
  <c r="E262" i="6"/>
  <c r="F262" i="6" s="1"/>
  <c r="X262" i="7" s="1"/>
  <c r="E246" i="6"/>
  <c r="F246" i="6" s="1"/>
  <c r="X246" i="7" s="1"/>
  <c r="E230" i="6"/>
  <c r="F230" i="6" s="1"/>
  <c r="X230" i="7" s="1"/>
  <c r="E214" i="6"/>
  <c r="F214" i="6" s="1"/>
  <c r="X214" i="7" s="1"/>
  <c r="E198" i="6"/>
  <c r="F198" i="6" s="1"/>
  <c r="X198" i="7" s="1"/>
  <c r="E182" i="6"/>
  <c r="F182" i="6" s="1"/>
  <c r="X182" i="7" s="1"/>
  <c r="E166" i="6"/>
  <c r="F166" i="6" s="1"/>
  <c r="X166" i="7" s="1"/>
  <c r="E150" i="6"/>
  <c r="F150" i="6" s="1"/>
  <c r="X150" i="7" s="1"/>
  <c r="E134" i="6"/>
  <c r="F134" i="6" s="1"/>
  <c r="X134" i="7" s="1"/>
  <c r="E118" i="6"/>
  <c r="F118" i="6" s="1"/>
  <c r="X118" i="7" s="1"/>
  <c r="E102" i="6"/>
  <c r="F102" i="6" s="1"/>
  <c r="X102" i="7" s="1"/>
  <c r="E86" i="6"/>
  <c r="F86" i="6" s="1"/>
  <c r="X86" i="7" s="1"/>
  <c r="E70" i="6"/>
  <c r="F70" i="6" s="1"/>
  <c r="X70" i="7" s="1"/>
  <c r="E54" i="6"/>
  <c r="F54" i="6" s="1"/>
  <c r="X54" i="7" s="1"/>
  <c r="E38" i="6"/>
  <c r="F38" i="6" s="1"/>
  <c r="X38" i="7" s="1"/>
  <c r="E22" i="6"/>
  <c r="F22" i="6" s="1"/>
  <c r="E6" i="6"/>
  <c r="AG86" i="7" l="1"/>
  <c r="AF86" i="7"/>
  <c r="AC86" i="7"/>
  <c r="AD86" i="7"/>
  <c r="AA86" i="7"/>
  <c r="Z86" i="7"/>
  <c r="AG150" i="7"/>
  <c r="AF150" i="7"/>
  <c r="AD150" i="7"/>
  <c r="AC150" i="7"/>
  <c r="AA150" i="7"/>
  <c r="Z150" i="7"/>
  <c r="AF214" i="7"/>
  <c r="AG214" i="7"/>
  <c r="AD214" i="7"/>
  <c r="AC214" i="7"/>
  <c r="Z214" i="7"/>
  <c r="AA214" i="7"/>
  <c r="AF278" i="7"/>
  <c r="AG278" i="7"/>
  <c r="AC278" i="7"/>
  <c r="AD278" i="7"/>
  <c r="Z278" i="7"/>
  <c r="AA278" i="7"/>
  <c r="AG35" i="7"/>
  <c r="AF35" i="7"/>
  <c r="AD35" i="7"/>
  <c r="AC35" i="7"/>
  <c r="AA35" i="7"/>
  <c r="Z35" i="7"/>
  <c r="AG99" i="7"/>
  <c r="AF99" i="7"/>
  <c r="AD99" i="7"/>
  <c r="AC99" i="7"/>
  <c r="AA99" i="7"/>
  <c r="Z99" i="7"/>
  <c r="AG163" i="7"/>
  <c r="AF163" i="7"/>
  <c r="AD163" i="7"/>
  <c r="AC163" i="7"/>
  <c r="AA163" i="7"/>
  <c r="Z163" i="7"/>
  <c r="AG227" i="7"/>
  <c r="AD227" i="7"/>
  <c r="AF227" i="7"/>
  <c r="AC227" i="7"/>
  <c r="AA227" i="7"/>
  <c r="Z227" i="7"/>
  <c r="AG291" i="7"/>
  <c r="AD291" i="7"/>
  <c r="AF291" i="7"/>
  <c r="AC291" i="7"/>
  <c r="AA291" i="7"/>
  <c r="Z291" i="7"/>
  <c r="AG56" i="7"/>
  <c r="AF56" i="7"/>
  <c r="AD56" i="7"/>
  <c r="AC56" i="7"/>
  <c r="AA56" i="7"/>
  <c r="Z56" i="7"/>
  <c r="AG120" i="7"/>
  <c r="AF120" i="7"/>
  <c r="AD120" i="7"/>
  <c r="AC120" i="7"/>
  <c r="AA120" i="7"/>
  <c r="Z120" i="7"/>
  <c r="AG184" i="7"/>
  <c r="AF184" i="7"/>
  <c r="AD184" i="7"/>
  <c r="AC184" i="7"/>
  <c r="AA184" i="7"/>
  <c r="Z184" i="7"/>
  <c r="AG248" i="7"/>
  <c r="AF248" i="7"/>
  <c r="AD248" i="7"/>
  <c r="AC248" i="7"/>
  <c r="AA248" i="7"/>
  <c r="Z248" i="7"/>
  <c r="AG217" i="7"/>
  <c r="AF217" i="7"/>
  <c r="AD217" i="7"/>
  <c r="AC217" i="7"/>
  <c r="AA217" i="7"/>
  <c r="Z217" i="7"/>
  <c r="AG177" i="7"/>
  <c r="AF177" i="7"/>
  <c r="AD177" i="7"/>
  <c r="AC177" i="7"/>
  <c r="AA177" i="7"/>
  <c r="Z177" i="7"/>
  <c r="AG42" i="7"/>
  <c r="AF42" i="7"/>
  <c r="AD42" i="7"/>
  <c r="AA42" i="7"/>
  <c r="AC42" i="7"/>
  <c r="Z42" i="7"/>
  <c r="AG106" i="7"/>
  <c r="AD106" i="7"/>
  <c r="AC106" i="7"/>
  <c r="AF106" i="7"/>
  <c r="Z106" i="7"/>
  <c r="AA106" i="7"/>
  <c r="AG234" i="7"/>
  <c r="AF234" i="7"/>
  <c r="AD234" i="7"/>
  <c r="AC234" i="7"/>
  <c r="AA234" i="7"/>
  <c r="Z234" i="7"/>
  <c r="AG55" i="7"/>
  <c r="AF55" i="7"/>
  <c r="AC55" i="7"/>
  <c r="AD55" i="7"/>
  <c r="AA55" i="7"/>
  <c r="Z55" i="7"/>
  <c r="AG183" i="7"/>
  <c r="AF183" i="7"/>
  <c r="AD183" i="7"/>
  <c r="AC183" i="7"/>
  <c r="AA183" i="7"/>
  <c r="Z183" i="7"/>
  <c r="AF140" i="7"/>
  <c r="AG140" i="7"/>
  <c r="AD140" i="7"/>
  <c r="AC140" i="7"/>
  <c r="AA140" i="7"/>
  <c r="Z140" i="7"/>
  <c r="AG268" i="7"/>
  <c r="AF268" i="7"/>
  <c r="AD268" i="7"/>
  <c r="AC268" i="7"/>
  <c r="AA268" i="7"/>
  <c r="Z268" i="7"/>
  <c r="AG65" i="7"/>
  <c r="AD65" i="7"/>
  <c r="AC65" i="7"/>
  <c r="AF65" i="7"/>
  <c r="AA65" i="7"/>
  <c r="Z65" i="7"/>
  <c r="AG30" i="7"/>
  <c r="AF30" i="7"/>
  <c r="AD30" i="7"/>
  <c r="AA30" i="7"/>
  <c r="AC30" i="7"/>
  <c r="Z30" i="7"/>
  <c r="AG158" i="7"/>
  <c r="AF158" i="7"/>
  <c r="AD158" i="7"/>
  <c r="AC158" i="7"/>
  <c r="AA158" i="7"/>
  <c r="Z158" i="7"/>
  <c r="AG286" i="7"/>
  <c r="AF286" i="7"/>
  <c r="AD286" i="7"/>
  <c r="AC286" i="7"/>
  <c r="AA286" i="7"/>
  <c r="Z286" i="7"/>
  <c r="AF43" i="7"/>
  <c r="AG43" i="7"/>
  <c r="AD43" i="7"/>
  <c r="AC43" i="7"/>
  <c r="AA43" i="7"/>
  <c r="Z43" i="7"/>
  <c r="AG171" i="7"/>
  <c r="AF171" i="7"/>
  <c r="AD171" i="7"/>
  <c r="AC171" i="7"/>
  <c r="AA171" i="7"/>
  <c r="Z171" i="7"/>
  <c r="AG299" i="7"/>
  <c r="AF299" i="7"/>
  <c r="AC299" i="7"/>
  <c r="AD299" i="7"/>
  <c r="AA299" i="7"/>
  <c r="Z299" i="7"/>
  <c r="AG128" i="7"/>
  <c r="AF128" i="7"/>
  <c r="AD128" i="7"/>
  <c r="AC128" i="7"/>
  <c r="AA128" i="7"/>
  <c r="Z128" i="7"/>
  <c r="AF256" i="7"/>
  <c r="AG256" i="7"/>
  <c r="AD256" i="7"/>
  <c r="AC256" i="7"/>
  <c r="AA256" i="7"/>
  <c r="Z256" i="7"/>
  <c r="AG249" i="7"/>
  <c r="AF249" i="7"/>
  <c r="AD249" i="7"/>
  <c r="AC249" i="7"/>
  <c r="AA249" i="7"/>
  <c r="Z249" i="7"/>
  <c r="AG101" i="7"/>
  <c r="AD101" i="7"/>
  <c r="AF101" i="7"/>
  <c r="AA101" i="7"/>
  <c r="AC101" i="7"/>
  <c r="Z101" i="7"/>
  <c r="AG175" i="7"/>
  <c r="AD175" i="7"/>
  <c r="AF175" i="7"/>
  <c r="AC175" i="7"/>
  <c r="AA175" i="7"/>
  <c r="Z175" i="7"/>
  <c r="AG193" i="7"/>
  <c r="AF193" i="7"/>
  <c r="AD193" i="7"/>
  <c r="AC193" i="7"/>
  <c r="AA193" i="7"/>
  <c r="Z193" i="7"/>
  <c r="AG228" i="7"/>
  <c r="AF228" i="7"/>
  <c r="AD228" i="7"/>
  <c r="AC228" i="7"/>
  <c r="AA228" i="7"/>
  <c r="Z228" i="7"/>
  <c r="AG79" i="7"/>
  <c r="AF79" i="7"/>
  <c r="AD79" i="7"/>
  <c r="AC79" i="7"/>
  <c r="AA79" i="7"/>
  <c r="Z79" i="7"/>
  <c r="AG261" i="7"/>
  <c r="AF261" i="7"/>
  <c r="AD261" i="7"/>
  <c r="AC261" i="7"/>
  <c r="AA261" i="7"/>
  <c r="Z261" i="7"/>
  <c r="AD36" i="7"/>
  <c r="AF36" i="7"/>
  <c r="AG36" i="7"/>
  <c r="AC36" i="7"/>
  <c r="AA36" i="7"/>
  <c r="Z36" i="7"/>
  <c r="AG133" i="7"/>
  <c r="AD133" i="7"/>
  <c r="AF133" i="7"/>
  <c r="AA133" i="7"/>
  <c r="AC133" i="7"/>
  <c r="Z133" i="7"/>
  <c r="AG287" i="7"/>
  <c r="AF287" i="7"/>
  <c r="AD287" i="7"/>
  <c r="AC287" i="7"/>
  <c r="AA287" i="7"/>
  <c r="Z287" i="7"/>
  <c r="AG54" i="7"/>
  <c r="AF54" i="7"/>
  <c r="AD54" i="7"/>
  <c r="AC54" i="7"/>
  <c r="AA54" i="7"/>
  <c r="Z54" i="7"/>
  <c r="AG118" i="7"/>
  <c r="AF118" i="7"/>
  <c r="AC118" i="7"/>
  <c r="AD118" i="7"/>
  <c r="AA118" i="7"/>
  <c r="Z118" i="7"/>
  <c r="AG182" i="7"/>
  <c r="AF182" i="7"/>
  <c r="AD182" i="7"/>
  <c r="AC182" i="7"/>
  <c r="AA182" i="7"/>
  <c r="Z182" i="7"/>
  <c r="AF246" i="7"/>
  <c r="AG246" i="7"/>
  <c r="AC246" i="7"/>
  <c r="AD246" i="7"/>
  <c r="Z246" i="7"/>
  <c r="AA246" i="7"/>
  <c r="AG33" i="7"/>
  <c r="AF33" i="7"/>
  <c r="AD33" i="7"/>
  <c r="AC33" i="7"/>
  <c r="AA33" i="7"/>
  <c r="Z33" i="7"/>
  <c r="AF67" i="7"/>
  <c r="AG67" i="7"/>
  <c r="AD67" i="7"/>
  <c r="AC67" i="7"/>
  <c r="AA67" i="7"/>
  <c r="Z67" i="7"/>
  <c r="AG131" i="7"/>
  <c r="AF131" i="7"/>
  <c r="AD131" i="7"/>
  <c r="AC131" i="7"/>
  <c r="AA131" i="7"/>
  <c r="Z131" i="7"/>
  <c r="AG195" i="7"/>
  <c r="AD195" i="7"/>
  <c r="AF195" i="7"/>
  <c r="AC195" i="7"/>
  <c r="AA195" i="7"/>
  <c r="Z195" i="7"/>
  <c r="AG259" i="7"/>
  <c r="AD259" i="7"/>
  <c r="AF259" i="7"/>
  <c r="AC259" i="7"/>
  <c r="AA259" i="7"/>
  <c r="Z259" i="7"/>
  <c r="AG88" i="7"/>
  <c r="AF88" i="7"/>
  <c r="AD88" i="7"/>
  <c r="AC88" i="7"/>
  <c r="AA88" i="7"/>
  <c r="Z88" i="7"/>
  <c r="AG152" i="7"/>
  <c r="AF152" i="7"/>
  <c r="AD152" i="7"/>
  <c r="AC152" i="7"/>
  <c r="AA152" i="7"/>
  <c r="Z152" i="7"/>
  <c r="AG216" i="7"/>
  <c r="AF216" i="7"/>
  <c r="AD216" i="7"/>
  <c r="AC216" i="7"/>
  <c r="AA216" i="7"/>
  <c r="Z216" i="7"/>
  <c r="AG280" i="7"/>
  <c r="AF280" i="7"/>
  <c r="AD280" i="7"/>
  <c r="AC280" i="7"/>
  <c r="AA280" i="7"/>
  <c r="Z280" i="7"/>
  <c r="AG89" i="7"/>
  <c r="AD89" i="7"/>
  <c r="AF89" i="7"/>
  <c r="AC89" i="7"/>
  <c r="AA89" i="7"/>
  <c r="Z89" i="7"/>
  <c r="AG61" i="7"/>
  <c r="AF61" i="7"/>
  <c r="AD61" i="7"/>
  <c r="AC61" i="7"/>
  <c r="AA61" i="7"/>
  <c r="Z61" i="7"/>
  <c r="AG49" i="7"/>
  <c r="AD49" i="7"/>
  <c r="AC49" i="7"/>
  <c r="AF49" i="7"/>
  <c r="AA49" i="7"/>
  <c r="Z49" i="7"/>
  <c r="AG85" i="7"/>
  <c r="AF85" i="7"/>
  <c r="AD85" i="7"/>
  <c r="AC85" i="7"/>
  <c r="AA85" i="7"/>
  <c r="Z85" i="7"/>
  <c r="AG74" i="7"/>
  <c r="AF74" i="7"/>
  <c r="AD74" i="7"/>
  <c r="AC74" i="7"/>
  <c r="AA74" i="7"/>
  <c r="Z74" i="7"/>
  <c r="AG138" i="7"/>
  <c r="AD138" i="7"/>
  <c r="AF138" i="7"/>
  <c r="AC138" i="7"/>
  <c r="Z138" i="7"/>
  <c r="AA138" i="7"/>
  <c r="AG202" i="7"/>
  <c r="AF202" i="7"/>
  <c r="AD202" i="7"/>
  <c r="AC202" i="7"/>
  <c r="Z202" i="7"/>
  <c r="AA202" i="7"/>
  <c r="AG266" i="7"/>
  <c r="AF266" i="7"/>
  <c r="AC266" i="7"/>
  <c r="AD266" i="7"/>
  <c r="AA266" i="7"/>
  <c r="Z266" i="7"/>
  <c r="AG87" i="7"/>
  <c r="AF87" i="7"/>
  <c r="AD87" i="7"/>
  <c r="AC87" i="7"/>
  <c r="AA87" i="7"/>
  <c r="Z87" i="7"/>
  <c r="AG151" i="7"/>
  <c r="AF151" i="7"/>
  <c r="AD151" i="7"/>
  <c r="AC151" i="7"/>
  <c r="AA151" i="7"/>
  <c r="Z151" i="7"/>
  <c r="AG215" i="7"/>
  <c r="AF215" i="7"/>
  <c r="AD215" i="7"/>
  <c r="AC215" i="7"/>
  <c r="Z215" i="7"/>
  <c r="AA215" i="7"/>
  <c r="AG279" i="7"/>
  <c r="AF279" i="7"/>
  <c r="AD279" i="7"/>
  <c r="AC279" i="7"/>
  <c r="Z279" i="7"/>
  <c r="AA279" i="7"/>
  <c r="AF44" i="7"/>
  <c r="AD44" i="7"/>
  <c r="AG44" i="7"/>
  <c r="AC44" i="7"/>
  <c r="AA44" i="7"/>
  <c r="Z44" i="7"/>
  <c r="AF108" i="7"/>
  <c r="AD108" i="7"/>
  <c r="AG108" i="7"/>
  <c r="AC108" i="7"/>
  <c r="AA108" i="7"/>
  <c r="Z108" i="7"/>
  <c r="AF172" i="7"/>
  <c r="AG172" i="7"/>
  <c r="AD172" i="7"/>
  <c r="AC172" i="7"/>
  <c r="AA172" i="7"/>
  <c r="Z172" i="7"/>
  <c r="AG236" i="7"/>
  <c r="AF236" i="7"/>
  <c r="AD236" i="7"/>
  <c r="AC236" i="7"/>
  <c r="AA236" i="7"/>
  <c r="Z236" i="7"/>
  <c r="AG300" i="7"/>
  <c r="AF300" i="7"/>
  <c r="AD300" i="7"/>
  <c r="AC300" i="7"/>
  <c r="AA300" i="7"/>
  <c r="Z300" i="7"/>
  <c r="AG169" i="7"/>
  <c r="AD169" i="7"/>
  <c r="AF169" i="7"/>
  <c r="AC169" i="7"/>
  <c r="AA169" i="7"/>
  <c r="Z169" i="7"/>
  <c r="AG141" i="7"/>
  <c r="AF141" i="7"/>
  <c r="AD141" i="7"/>
  <c r="AC141" i="7"/>
  <c r="AA141" i="7"/>
  <c r="Z141" i="7"/>
  <c r="AG209" i="7"/>
  <c r="AF209" i="7"/>
  <c r="AD209" i="7"/>
  <c r="AC209" i="7"/>
  <c r="AA209" i="7"/>
  <c r="Z209" i="7"/>
  <c r="AG213" i="7"/>
  <c r="AF213" i="7"/>
  <c r="AD213" i="7"/>
  <c r="AC213" i="7"/>
  <c r="AA213" i="7"/>
  <c r="Z213" i="7"/>
  <c r="AG62" i="7"/>
  <c r="AF62" i="7"/>
  <c r="AD62" i="7"/>
  <c r="AA62" i="7"/>
  <c r="AC62" i="7"/>
  <c r="Z62" i="7"/>
  <c r="AG126" i="7"/>
  <c r="AF126" i="7"/>
  <c r="AD126" i="7"/>
  <c r="AC126" i="7"/>
  <c r="AA126" i="7"/>
  <c r="Z126" i="7"/>
  <c r="AG70" i="7"/>
  <c r="AF70" i="7"/>
  <c r="AC70" i="7"/>
  <c r="AD70" i="7"/>
  <c r="AA70" i="7"/>
  <c r="Z70" i="7"/>
  <c r="AG134" i="7"/>
  <c r="AF134" i="7"/>
  <c r="AC134" i="7"/>
  <c r="AD134" i="7"/>
  <c r="AA134" i="7"/>
  <c r="Z134" i="7"/>
  <c r="AG198" i="7"/>
  <c r="AF198" i="7"/>
  <c r="AD198" i="7"/>
  <c r="AC198" i="7"/>
  <c r="AA198" i="7"/>
  <c r="Z198" i="7"/>
  <c r="AG262" i="7"/>
  <c r="AF262" i="7"/>
  <c r="AD262" i="7"/>
  <c r="AC262" i="7"/>
  <c r="Z262" i="7"/>
  <c r="AA262" i="7"/>
  <c r="AF83" i="7"/>
  <c r="AG83" i="7"/>
  <c r="AD83" i="7"/>
  <c r="AC83" i="7"/>
  <c r="AA83" i="7"/>
  <c r="Z83" i="7"/>
  <c r="AG147" i="7"/>
  <c r="AF147" i="7"/>
  <c r="AD147" i="7"/>
  <c r="AC147" i="7"/>
  <c r="AA147" i="7"/>
  <c r="Z147" i="7"/>
  <c r="AG211" i="7"/>
  <c r="AD211" i="7"/>
  <c r="AF211" i="7"/>
  <c r="AC211" i="7"/>
  <c r="AA211" i="7"/>
  <c r="Z211" i="7"/>
  <c r="AG275" i="7"/>
  <c r="AD275" i="7"/>
  <c r="AF275" i="7"/>
  <c r="AC275" i="7"/>
  <c r="AA275" i="7"/>
  <c r="Z275" i="7"/>
  <c r="AG40" i="7"/>
  <c r="AD40" i="7"/>
  <c r="AF40" i="7"/>
  <c r="AC40" i="7"/>
  <c r="AA40" i="7"/>
  <c r="Z40" i="7"/>
  <c r="AG104" i="7"/>
  <c r="AF104" i="7"/>
  <c r="AD104" i="7"/>
  <c r="AC104" i="7"/>
  <c r="AA104" i="7"/>
  <c r="Z104" i="7"/>
  <c r="AG168" i="7"/>
  <c r="AF168" i="7"/>
  <c r="AD168" i="7"/>
  <c r="AC168" i="7"/>
  <c r="AA168" i="7"/>
  <c r="Z168" i="7"/>
  <c r="AG232" i="7"/>
  <c r="AF232" i="7"/>
  <c r="AD232" i="7"/>
  <c r="AC232" i="7"/>
  <c r="AA232" i="7"/>
  <c r="Z232" i="7"/>
  <c r="AG296" i="7"/>
  <c r="AF296" i="7"/>
  <c r="AD296" i="7"/>
  <c r="AC296" i="7"/>
  <c r="AA296" i="7"/>
  <c r="Z296" i="7"/>
  <c r="AG153" i="7"/>
  <c r="AD153" i="7"/>
  <c r="AF153" i="7"/>
  <c r="AC153" i="7"/>
  <c r="AA153" i="7"/>
  <c r="Z153" i="7"/>
  <c r="AG125" i="7"/>
  <c r="AF125" i="7"/>
  <c r="AD125" i="7"/>
  <c r="AA125" i="7"/>
  <c r="AC125" i="7"/>
  <c r="Z125" i="7"/>
  <c r="AG113" i="7"/>
  <c r="AF113" i="7"/>
  <c r="AD113" i="7"/>
  <c r="AA113" i="7"/>
  <c r="AC113" i="7"/>
  <c r="Z113" i="7"/>
  <c r="AG197" i="7"/>
  <c r="AF197" i="7"/>
  <c r="AD197" i="7"/>
  <c r="AC197" i="7"/>
  <c r="AA197" i="7"/>
  <c r="Z197" i="7"/>
  <c r="AG26" i="7"/>
  <c r="AF26" i="7"/>
  <c r="AD26" i="7"/>
  <c r="AC26" i="7"/>
  <c r="AA26" i="7"/>
  <c r="Z26" i="7"/>
  <c r="AG90" i="7"/>
  <c r="AD90" i="7"/>
  <c r="AC90" i="7"/>
  <c r="AF90" i="7"/>
  <c r="Z90" i="7"/>
  <c r="AA90" i="7"/>
  <c r="AG154" i="7"/>
  <c r="AD154" i="7"/>
  <c r="AF154" i="7"/>
  <c r="AC154" i="7"/>
  <c r="Z154" i="7"/>
  <c r="AA154" i="7"/>
  <c r="AG218" i="7"/>
  <c r="AF218" i="7"/>
  <c r="AD218" i="7"/>
  <c r="AC218" i="7"/>
  <c r="AA218" i="7"/>
  <c r="Z218" i="7"/>
  <c r="AG282" i="7"/>
  <c r="AF282" i="7"/>
  <c r="AD282" i="7"/>
  <c r="AC282" i="7"/>
  <c r="AA282" i="7"/>
  <c r="Z282" i="7"/>
  <c r="AG39" i="7"/>
  <c r="AF39" i="7"/>
  <c r="AC39" i="7"/>
  <c r="AD39" i="7"/>
  <c r="AA39" i="7"/>
  <c r="Z39" i="7"/>
  <c r="AG103" i="7"/>
  <c r="AF103" i="7"/>
  <c r="AD103" i="7"/>
  <c r="AC103" i="7"/>
  <c r="AA103" i="7"/>
  <c r="Z103" i="7"/>
  <c r="AG167" i="7"/>
  <c r="AF167" i="7"/>
  <c r="AD167" i="7"/>
  <c r="AC167" i="7"/>
  <c r="AA167" i="7"/>
  <c r="Z167" i="7"/>
  <c r="AG231" i="7"/>
  <c r="AF231" i="7"/>
  <c r="AD231" i="7"/>
  <c r="AC231" i="7"/>
  <c r="Z231" i="7"/>
  <c r="AA231" i="7"/>
  <c r="AG295" i="7"/>
  <c r="AF295" i="7"/>
  <c r="AD295" i="7"/>
  <c r="AC295" i="7"/>
  <c r="AA295" i="7"/>
  <c r="Z295" i="7"/>
  <c r="AF60" i="7"/>
  <c r="AD60" i="7"/>
  <c r="AG60" i="7"/>
  <c r="AC60" i="7"/>
  <c r="AA60" i="7"/>
  <c r="Z60" i="7"/>
  <c r="AF124" i="7"/>
  <c r="AG124" i="7"/>
  <c r="AD124" i="7"/>
  <c r="AC124" i="7"/>
  <c r="AA124" i="7"/>
  <c r="Z124" i="7"/>
  <c r="AG188" i="7"/>
  <c r="AF188" i="7"/>
  <c r="AD188" i="7"/>
  <c r="AC188" i="7"/>
  <c r="AA188" i="7"/>
  <c r="Z188" i="7"/>
  <c r="AG252" i="7"/>
  <c r="AF252" i="7"/>
  <c r="AD252" i="7"/>
  <c r="AC252" i="7"/>
  <c r="AA252" i="7"/>
  <c r="Z252" i="7"/>
  <c r="AG233" i="7"/>
  <c r="AF233" i="7"/>
  <c r="AD233" i="7"/>
  <c r="AC233" i="7"/>
  <c r="AA233" i="7"/>
  <c r="Z233" i="7"/>
  <c r="AG205" i="7"/>
  <c r="AF205" i="7"/>
  <c r="AD205" i="7"/>
  <c r="AC205" i="7"/>
  <c r="AA205" i="7"/>
  <c r="Z205" i="7"/>
  <c r="AG273" i="7"/>
  <c r="AF273" i="7"/>
  <c r="AD273" i="7"/>
  <c r="AC273" i="7"/>
  <c r="AA273" i="7"/>
  <c r="Z273" i="7"/>
  <c r="AG78" i="7"/>
  <c r="AF78" i="7"/>
  <c r="AC78" i="7"/>
  <c r="AD78" i="7"/>
  <c r="AA78" i="7"/>
  <c r="Z78" i="7"/>
  <c r="AG142" i="7"/>
  <c r="AF142" i="7"/>
  <c r="AD142" i="7"/>
  <c r="AC142" i="7"/>
  <c r="AA142" i="7"/>
  <c r="Z142" i="7"/>
  <c r="AG206" i="7"/>
  <c r="AF206" i="7"/>
  <c r="AD206" i="7"/>
  <c r="AC206" i="7"/>
  <c r="AA206" i="7"/>
  <c r="Z206" i="7"/>
  <c r="AG270" i="7"/>
  <c r="AF270" i="7"/>
  <c r="AD270" i="7"/>
  <c r="AC270" i="7"/>
  <c r="AA270" i="7"/>
  <c r="Z270" i="7"/>
  <c r="AF27" i="7"/>
  <c r="AG27" i="7"/>
  <c r="AD27" i="7"/>
  <c r="AC27" i="7"/>
  <c r="AA27" i="7"/>
  <c r="Z27" i="7"/>
  <c r="AG91" i="7"/>
  <c r="AF91" i="7"/>
  <c r="AD91" i="7"/>
  <c r="AC91" i="7"/>
  <c r="AA91" i="7"/>
  <c r="Z91" i="7"/>
  <c r="AG155" i="7"/>
  <c r="AF155" i="7"/>
  <c r="AD155" i="7"/>
  <c r="AC155" i="7"/>
  <c r="AA155" i="7"/>
  <c r="Z155" i="7"/>
  <c r="AG219" i="7"/>
  <c r="AF219" i="7"/>
  <c r="AD219" i="7"/>
  <c r="AC219" i="7"/>
  <c r="AA219" i="7"/>
  <c r="Z219" i="7"/>
  <c r="AG283" i="7"/>
  <c r="AF283" i="7"/>
  <c r="AD283" i="7"/>
  <c r="AC283" i="7"/>
  <c r="AA283" i="7"/>
  <c r="Z283" i="7"/>
  <c r="AG48" i="7"/>
  <c r="AF48" i="7"/>
  <c r="AD48" i="7"/>
  <c r="AC48" i="7"/>
  <c r="AA48" i="7"/>
  <c r="Z48" i="7"/>
  <c r="AG112" i="7"/>
  <c r="AF112" i="7"/>
  <c r="AD112" i="7"/>
  <c r="AC112" i="7"/>
  <c r="AA112" i="7"/>
  <c r="Z112" i="7"/>
  <c r="AG176" i="7"/>
  <c r="AF176" i="7"/>
  <c r="AD176" i="7"/>
  <c r="AC176" i="7"/>
  <c r="AA176" i="7"/>
  <c r="Z176" i="7"/>
  <c r="AF240" i="7"/>
  <c r="AG240" i="7"/>
  <c r="AD240" i="7"/>
  <c r="AC240" i="7"/>
  <c r="AA240" i="7"/>
  <c r="Z240" i="7"/>
  <c r="AF304" i="7"/>
  <c r="AG304" i="7"/>
  <c r="AD304" i="7"/>
  <c r="AC304" i="7"/>
  <c r="AA304" i="7"/>
  <c r="Z304" i="7"/>
  <c r="AG185" i="7"/>
  <c r="AF185" i="7"/>
  <c r="AD185" i="7"/>
  <c r="AC185" i="7"/>
  <c r="AA185" i="7"/>
  <c r="Z185" i="7"/>
  <c r="AG157" i="7"/>
  <c r="AF157" i="7"/>
  <c r="AD157" i="7"/>
  <c r="AC157" i="7"/>
  <c r="AA157" i="7"/>
  <c r="Z157" i="7"/>
  <c r="AG149" i="7"/>
  <c r="AD149" i="7"/>
  <c r="AF149" i="7"/>
  <c r="AC149" i="7"/>
  <c r="AA149" i="7"/>
  <c r="Z149" i="7"/>
  <c r="AG130" i="7"/>
  <c r="AF130" i="7"/>
  <c r="AC130" i="7"/>
  <c r="AD130" i="7"/>
  <c r="Z130" i="7"/>
  <c r="AA130" i="7"/>
  <c r="AG111" i="7"/>
  <c r="AF111" i="7"/>
  <c r="AD111" i="7"/>
  <c r="AC111" i="7"/>
  <c r="AA111" i="7"/>
  <c r="Z111" i="7"/>
  <c r="AG53" i="7"/>
  <c r="AF53" i="7"/>
  <c r="AD53" i="7"/>
  <c r="AC53" i="7"/>
  <c r="AA53" i="7"/>
  <c r="Z53" i="7"/>
  <c r="AF180" i="7"/>
  <c r="AG180" i="7"/>
  <c r="AD180" i="7"/>
  <c r="AC180" i="7"/>
  <c r="AA180" i="7"/>
  <c r="Z180" i="7"/>
  <c r="AG181" i="7"/>
  <c r="AF181" i="7"/>
  <c r="AD181" i="7"/>
  <c r="AC181" i="7"/>
  <c r="AA181" i="7"/>
  <c r="Z181" i="7"/>
  <c r="AG274" i="7"/>
  <c r="AF274" i="7"/>
  <c r="AD274" i="7"/>
  <c r="AC274" i="7"/>
  <c r="Z274" i="7"/>
  <c r="AA274" i="7"/>
  <c r="AF244" i="7"/>
  <c r="AG244" i="7"/>
  <c r="AD244" i="7"/>
  <c r="AC244" i="7"/>
  <c r="AA244" i="7"/>
  <c r="Z244" i="7"/>
  <c r="AG145" i="7"/>
  <c r="AF145" i="7"/>
  <c r="AD145" i="7"/>
  <c r="AC145" i="7"/>
  <c r="AA145" i="7"/>
  <c r="Z145" i="7"/>
  <c r="AG178" i="7"/>
  <c r="AF178" i="7"/>
  <c r="AD178" i="7"/>
  <c r="AC178" i="7"/>
  <c r="Z178" i="7"/>
  <c r="AA178" i="7"/>
  <c r="AG255" i="7"/>
  <c r="AF255" i="7"/>
  <c r="AD255" i="7"/>
  <c r="AC255" i="7"/>
  <c r="AA255" i="7"/>
  <c r="Z255" i="7"/>
  <c r="AG146" i="7"/>
  <c r="AF146" i="7"/>
  <c r="AD146" i="7"/>
  <c r="AC146" i="7"/>
  <c r="Z146" i="7"/>
  <c r="AA146" i="7"/>
  <c r="AG97" i="7"/>
  <c r="AF97" i="7"/>
  <c r="AD97" i="7"/>
  <c r="AA97" i="7"/>
  <c r="AC97" i="7"/>
  <c r="Z97" i="7"/>
  <c r="AG98" i="7"/>
  <c r="AF98" i="7"/>
  <c r="AD98" i="7"/>
  <c r="AC98" i="7"/>
  <c r="Z98" i="7"/>
  <c r="AA98" i="7"/>
  <c r="AG242" i="7"/>
  <c r="AF242" i="7"/>
  <c r="AD242" i="7"/>
  <c r="AC242" i="7"/>
  <c r="Z242" i="7"/>
  <c r="AA242" i="7"/>
  <c r="AG95" i="7"/>
  <c r="AF95" i="7"/>
  <c r="AD95" i="7"/>
  <c r="AC95" i="7"/>
  <c r="AA95" i="7"/>
  <c r="Z95" i="7"/>
  <c r="AG271" i="7"/>
  <c r="AF271" i="7"/>
  <c r="AD271" i="7"/>
  <c r="AC271" i="7"/>
  <c r="AA271" i="7"/>
  <c r="Z271" i="7"/>
  <c r="AF164" i="7"/>
  <c r="AG164" i="7"/>
  <c r="AD164" i="7"/>
  <c r="AC164" i="7"/>
  <c r="AA164" i="7"/>
  <c r="Z164" i="7"/>
  <c r="AF276" i="7"/>
  <c r="AG276" i="7"/>
  <c r="AD276" i="7"/>
  <c r="AC276" i="7"/>
  <c r="AA276" i="7"/>
  <c r="Z276" i="7"/>
  <c r="AG173" i="7"/>
  <c r="AF173" i="7"/>
  <c r="AD173" i="7"/>
  <c r="AC173" i="7"/>
  <c r="AA173" i="7"/>
  <c r="Z173" i="7"/>
  <c r="AG301" i="7"/>
  <c r="AF301" i="7"/>
  <c r="AD301" i="7"/>
  <c r="AC301" i="7"/>
  <c r="AA301" i="7"/>
  <c r="Z301" i="7"/>
  <c r="AG189" i="7"/>
  <c r="AF189" i="7"/>
  <c r="AD189" i="7"/>
  <c r="AC189" i="7"/>
  <c r="AA189" i="7"/>
  <c r="Z189" i="7"/>
  <c r="AG289" i="7"/>
  <c r="AF289" i="7"/>
  <c r="AD289" i="7"/>
  <c r="AC289" i="7"/>
  <c r="AA289" i="7"/>
  <c r="Z289" i="7"/>
  <c r="AG170" i="7"/>
  <c r="AF170" i="7"/>
  <c r="AD170" i="7"/>
  <c r="AC170" i="7"/>
  <c r="Z170" i="7"/>
  <c r="AA170" i="7"/>
  <c r="AG298" i="7"/>
  <c r="AF298" i="7"/>
  <c r="AC298" i="7"/>
  <c r="AD298" i="7"/>
  <c r="AA298" i="7"/>
  <c r="Z298" i="7"/>
  <c r="AG119" i="7"/>
  <c r="AF119" i="7"/>
  <c r="AD119" i="7"/>
  <c r="AC119" i="7"/>
  <c r="AA119" i="7"/>
  <c r="Z119" i="7"/>
  <c r="AG247" i="7"/>
  <c r="AF247" i="7"/>
  <c r="AD247" i="7"/>
  <c r="AC247" i="7"/>
  <c r="Z247" i="7"/>
  <c r="AA247" i="7"/>
  <c r="AF76" i="7"/>
  <c r="AD76" i="7"/>
  <c r="AG76" i="7"/>
  <c r="AC76" i="7"/>
  <c r="AA76" i="7"/>
  <c r="Z76" i="7"/>
  <c r="AG204" i="7"/>
  <c r="AF204" i="7"/>
  <c r="AD204" i="7"/>
  <c r="AC204" i="7"/>
  <c r="AA204" i="7"/>
  <c r="Z204" i="7"/>
  <c r="AG297" i="7"/>
  <c r="AF297" i="7"/>
  <c r="AD297" i="7"/>
  <c r="AC297" i="7"/>
  <c r="AA297" i="7"/>
  <c r="Z297" i="7"/>
  <c r="AG117" i="7"/>
  <c r="AD117" i="7"/>
  <c r="AF117" i="7"/>
  <c r="AA117" i="7"/>
  <c r="AC117" i="7"/>
  <c r="Z117" i="7"/>
  <c r="AG94" i="7"/>
  <c r="AF94" i="7"/>
  <c r="AC94" i="7"/>
  <c r="AD94" i="7"/>
  <c r="AA94" i="7"/>
  <c r="Z94" i="7"/>
  <c r="AG222" i="7"/>
  <c r="AF222" i="7"/>
  <c r="AD222" i="7"/>
  <c r="AC222" i="7"/>
  <c r="AA222" i="7"/>
  <c r="Z222" i="7"/>
  <c r="AG107" i="7"/>
  <c r="AF107" i="7"/>
  <c r="AD107" i="7"/>
  <c r="AC107" i="7"/>
  <c r="AA107" i="7"/>
  <c r="Z107" i="7"/>
  <c r="AF235" i="7"/>
  <c r="AG235" i="7"/>
  <c r="AD235" i="7"/>
  <c r="AC235" i="7"/>
  <c r="AA235" i="7"/>
  <c r="Z235" i="7"/>
  <c r="AG64" i="7"/>
  <c r="AF64" i="7"/>
  <c r="AD64" i="7"/>
  <c r="AC64" i="7"/>
  <c r="AA64" i="7"/>
  <c r="Z64" i="7"/>
  <c r="AF192" i="7"/>
  <c r="AG192" i="7"/>
  <c r="AD192" i="7"/>
  <c r="AC192" i="7"/>
  <c r="AA192" i="7"/>
  <c r="Z192" i="7"/>
  <c r="AG29" i="7"/>
  <c r="AF29" i="7"/>
  <c r="AD29" i="7"/>
  <c r="AC29" i="7"/>
  <c r="AA29" i="7"/>
  <c r="Z29" i="7"/>
  <c r="AG285" i="7"/>
  <c r="AF285" i="7"/>
  <c r="AD285" i="7"/>
  <c r="AC285" i="7"/>
  <c r="AA285" i="7"/>
  <c r="Z285" i="7"/>
  <c r="AG47" i="7"/>
  <c r="AF47" i="7"/>
  <c r="AD47" i="7"/>
  <c r="AC47" i="7"/>
  <c r="AA47" i="7"/>
  <c r="Z47" i="7"/>
  <c r="AF100" i="7"/>
  <c r="AD100" i="7"/>
  <c r="AG100" i="7"/>
  <c r="AC100" i="7"/>
  <c r="AA100" i="7"/>
  <c r="Z100" i="7"/>
  <c r="AG269" i="7"/>
  <c r="AF269" i="7"/>
  <c r="AD269" i="7"/>
  <c r="AC269" i="7"/>
  <c r="AA269" i="7"/>
  <c r="Z269" i="7"/>
  <c r="AG292" i="7"/>
  <c r="AF292" i="7"/>
  <c r="AD292" i="7"/>
  <c r="AC292" i="7"/>
  <c r="AA292" i="7"/>
  <c r="Z292" i="7"/>
  <c r="AG210" i="7"/>
  <c r="AF210" i="7"/>
  <c r="AD210" i="7"/>
  <c r="AC210" i="7"/>
  <c r="Z210" i="7"/>
  <c r="AA210" i="7"/>
  <c r="AG31" i="7"/>
  <c r="AF31" i="7"/>
  <c r="AD31" i="7"/>
  <c r="AA31" i="7"/>
  <c r="AC31" i="7"/>
  <c r="Z31" i="7"/>
  <c r="AG114" i="7"/>
  <c r="AF114" i="7"/>
  <c r="AD114" i="7"/>
  <c r="AC114" i="7"/>
  <c r="Z114" i="7"/>
  <c r="AA114" i="7"/>
  <c r="AG290" i="7"/>
  <c r="AF290" i="7"/>
  <c r="AD290" i="7"/>
  <c r="AC290" i="7"/>
  <c r="AA290" i="7"/>
  <c r="Z290" i="7"/>
  <c r="AG143" i="7"/>
  <c r="AF143" i="7"/>
  <c r="AD143" i="7"/>
  <c r="AC143" i="7"/>
  <c r="AA143" i="7"/>
  <c r="Z143" i="7"/>
  <c r="AG196" i="7"/>
  <c r="AF196" i="7"/>
  <c r="AD196" i="7"/>
  <c r="AC196" i="7"/>
  <c r="AA196" i="7"/>
  <c r="Z196" i="7"/>
  <c r="AG73" i="7"/>
  <c r="AD73" i="7"/>
  <c r="AF73" i="7"/>
  <c r="AC73" i="7"/>
  <c r="AA73" i="7"/>
  <c r="Z73" i="7"/>
  <c r="AG38" i="7"/>
  <c r="AF38" i="7"/>
  <c r="AD38" i="7"/>
  <c r="AC38" i="7"/>
  <c r="AA38" i="7"/>
  <c r="Z38" i="7"/>
  <c r="AG102" i="7"/>
  <c r="AF102" i="7"/>
  <c r="AC102" i="7"/>
  <c r="AD102" i="7"/>
  <c r="AA102" i="7"/>
  <c r="Z102" i="7"/>
  <c r="AG166" i="7"/>
  <c r="AF166" i="7"/>
  <c r="AD166" i="7"/>
  <c r="AC166" i="7"/>
  <c r="AA166" i="7"/>
  <c r="Z166" i="7"/>
  <c r="AG230" i="7"/>
  <c r="AF230" i="7"/>
  <c r="AD230" i="7"/>
  <c r="AC230" i="7"/>
  <c r="Z230" i="7"/>
  <c r="AA230" i="7"/>
  <c r="AG294" i="7"/>
  <c r="AF294" i="7"/>
  <c r="AD294" i="7"/>
  <c r="AC294" i="7"/>
  <c r="AA294" i="7"/>
  <c r="Z294" i="7"/>
  <c r="AF51" i="7"/>
  <c r="AG51" i="7"/>
  <c r="AD51" i="7"/>
  <c r="AC51" i="7"/>
  <c r="AA51" i="7"/>
  <c r="Z51" i="7"/>
  <c r="AG115" i="7"/>
  <c r="AF115" i="7"/>
  <c r="AD115" i="7"/>
  <c r="AC115" i="7"/>
  <c r="AA115" i="7"/>
  <c r="Z115" i="7"/>
  <c r="AG179" i="7"/>
  <c r="AD179" i="7"/>
  <c r="AF179" i="7"/>
  <c r="AC179" i="7"/>
  <c r="AA179" i="7"/>
  <c r="Z179" i="7"/>
  <c r="AG243" i="7"/>
  <c r="AD243" i="7"/>
  <c r="AF243" i="7"/>
  <c r="AC243" i="7"/>
  <c r="AA243" i="7"/>
  <c r="Z243" i="7"/>
  <c r="AG72" i="7"/>
  <c r="AF72" i="7"/>
  <c r="AD72" i="7"/>
  <c r="AC72" i="7"/>
  <c r="AA72" i="7"/>
  <c r="Z72" i="7"/>
  <c r="AG136" i="7"/>
  <c r="AF136" i="7"/>
  <c r="AD136" i="7"/>
  <c r="AC136" i="7"/>
  <c r="AA136" i="7"/>
  <c r="Z136" i="7"/>
  <c r="AG200" i="7"/>
  <c r="AF200" i="7"/>
  <c r="AD200" i="7"/>
  <c r="AC200" i="7"/>
  <c r="AA200" i="7"/>
  <c r="Z200" i="7"/>
  <c r="AG264" i="7"/>
  <c r="AF264" i="7"/>
  <c r="AD264" i="7"/>
  <c r="AC264" i="7"/>
  <c r="AA264" i="7"/>
  <c r="Z264" i="7"/>
  <c r="AG41" i="7"/>
  <c r="AF41" i="7"/>
  <c r="AD41" i="7"/>
  <c r="AC41" i="7"/>
  <c r="AA41" i="7"/>
  <c r="Z41" i="7"/>
  <c r="AG281" i="7"/>
  <c r="AF281" i="7"/>
  <c r="AD281" i="7"/>
  <c r="AC281" i="7"/>
  <c r="AA281" i="7"/>
  <c r="Z281" i="7"/>
  <c r="AG253" i="7"/>
  <c r="AF253" i="7"/>
  <c r="AD253" i="7"/>
  <c r="AC253" i="7"/>
  <c r="AA253" i="7"/>
  <c r="Z253" i="7"/>
  <c r="AG257" i="7"/>
  <c r="AF257" i="7"/>
  <c r="AD257" i="7"/>
  <c r="AC257" i="7"/>
  <c r="AA257" i="7"/>
  <c r="Z257" i="7"/>
  <c r="AG165" i="7"/>
  <c r="AD165" i="7"/>
  <c r="AF165" i="7"/>
  <c r="AC165" i="7"/>
  <c r="AA165" i="7"/>
  <c r="Z165" i="7"/>
  <c r="AG58" i="7"/>
  <c r="AD58" i="7"/>
  <c r="AF58" i="7"/>
  <c r="AC58" i="7"/>
  <c r="AA58" i="7"/>
  <c r="Z58" i="7"/>
  <c r="AG122" i="7"/>
  <c r="AF122" i="7"/>
  <c r="AC122" i="7"/>
  <c r="AD122" i="7"/>
  <c r="Z122" i="7"/>
  <c r="AA122" i="7"/>
  <c r="AG186" i="7"/>
  <c r="AF186" i="7"/>
  <c r="AD186" i="7"/>
  <c r="AC186" i="7"/>
  <c r="Z186" i="7"/>
  <c r="AA186" i="7"/>
  <c r="AG250" i="7"/>
  <c r="AF250" i="7"/>
  <c r="AD250" i="7"/>
  <c r="AC250" i="7"/>
  <c r="AA250" i="7"/>
  <c r="Z250" i="7"/>
  <c r="AG71" i="7"/>
  <c r="AF71" i="7"/>
  <c r="AD71" i="7"/>
  <c r="AC71" i="7"/>
  <c r="AA71" i="7"/>
  <c r="Z71" i="7"/>
  <c r="AG135" i="7"/>
  <c r="AF135" i="7"/>
  <c r="AD135" i="7"/>
  <c r="AC135" i="7"/>
  <c r="AA135" i="7"/>
  <c r="Z135" i="7"/>
  <c r="AG199" i="7"/>
  <c r="AF199" i="7"/>
  <c r="AD199" i="7"/>
  <c r="AC199" i="7"/>
  <c r="AA199" i="7"/>
  <c r="Z199" i="7"/>
  <c r="AG263" i="7"/>
  <c r="AF263" i="7"/>
  <c r="AD263" i="7"/>
  <c r="AC263" i="7"/>
  <c r="Z263" i="7"/>
  <c r="AA263" i="7"/>
  <c r="AF28" i="7"/>
  <c r="AD28" i="7"/>
  <c r="AG28" i="7"/>
  <c r="AC28" i="7"/>
  <c r="AA28" i="7"/>
  <c r="Z28" i="7"/>
  <c r="AF92" i="7"/>
  <c r="AD92" i="7"/>
  <c r="AG92" i="7"/>
  <c r="AC92" i="7"/>
  <c r="AA92" i="7"/>
  <c r="Z92" i="7"/>
  <c r="AF156" i="7"/>
  <c r="AG156" i="7"/>
  <c r="AD156" i="7"/>
  <c r="AC156" i="7"/>
  <c r="AA156" i="7"/>
  <c r="Z156" i="7"/>
  <c r="AG220" i="7"/>
  <c r="AF220" i="7"/>
  <c r="AD220" i="7"/>
  <c r="AC220" i="7"/>
  <c r="AA220" i="7"/>
  <c r="Z220" i="7"/>
  <c r="AG284" i="7"/>
  <c r="AF284" i="7"/>
  <c r="AD284" i="7"/>
  <c r="AC284" i="7"/>
  <c r="AA284" i="7"/>
  <c r="Z284" i="7"/>
  <c r="AG105" i="7"/>
  <c r="AD105" i="7"/>
  <c r="AF105" i="7"/>
  <c r="AC105" i="7"/>
  <c r="AA105" i="7"/>
  <c r="Z105" i="7"/>
  <c r="AG77" i="7"/>
  <c r="AF77" i="7"/>
  <c r="AD77" i="7"/>
  <c r="AC77" i="7"/>
  <c r="AA77" i="7"/>
  <c r="Z77" i="7"/>
  <c r="AG129" i="7"/>
  <c r="AF129" i="7"/>
  <c r="AD129" i="7"/>
  <c r="AA129" i="7"/>
  <c r="AC129" i="7"/>
  <c r="Z129" i="7"/>
  <c r="AG229" i="7"/>
  <c r="AF229" i="7"/>
  <c r="AD229" i="7"/>
  <c r="AC229" i="7"/>
  <c r="AA229" i="7"/>
  <c r="Z229" i="7"/>
  <c r="AG46" i="7"/>
  <c r="AF46" i="7"/>
  <c r="AD46" i="7"/>
  <c r="AC46" i="7"/>
  <c r="AA46" i="7"/>
  <c r="Z46" i="7"/>
  <c r="AG110" i="7"/>
  <c r="AF110" i="7"/>
  <c r="AC110" i="7"/>
  <c r="AD110" i="7"/>
  <c r="AA110" i="7"/>
  <c r="Z110" i="7"/>
  <c r="AG174" i="7"/>
  <c r="AF174" i="7"/>
  <c r="AD174" i="7"/>
  <c r="AC174" i="7"/>
  <c r="AA174" i="7"/>
  <c r="Z174" i="7"/>
  <c r="AG238" i="7"/>
  <c r="AF238" i="7"/>
  <c r="AD238" i="7"/>
  <c r="AC238" i="7"/>
  <c r="AA238" i="7"/>
  <c r="Z238" i="7"/>
  <c r="AG302" i="7"/>
  <c r="AF302" i="7"/>
  <c r="AD302" i="7"/>
  <c r="AC302" i="7"/>
  <c r="AA302" i="7"/>
  <c r="Z302" i="7"/>
  <c r="AF59" i="7"/>
  <c r="AG59" i="7"/>
  <c r="AD59" i="7"/>
  <c r="AC59" i="7"/>
  <c r="AA59" i="7"/>
  <c r="Z59" i="7"/>
  <c r="AG123" i="7"/>
  <c r="AF123" i="7"/>
  <c r="AD123" i="7"/>
  <c r="AC123" i="7"/>
  <c r="AA123" i="7"/>
  <c r="Z123" i="7"/>
  <c r="AG187" i="7"/>
  <c r="AF187" i="7"/>
  <c r="AD187" i="7"/>
  <c r="AC187" i="7"/>
  <c r="AA187" i="7"/>
  <c r="Z187" i="7"/>
  <c r="AG251" i="7"/>
  <c r="AF251" i="7"/>
  <c r="AD251" i="7"/>
  <c r="AC251" i="7"/>
  <c r="AA251" i="7"/>
  <c r="Z251" i="7"/>
  <c r="AG80" i="7"/>
  <c r="AF80" i="7"/>
  <c r="AD80" i="7"/>
  <c r="AC80" i="7"/>
  <c r="AA80" i="7"/>
  <c r="Z80" i="7"/>
  <c r="AG144" i="7"/>
  <c r="AF144" i="7"/>
  <c r="AD144" i="7"/>
  <c r="AC144" i="7"/>
  <c r="AA144" i="7"/>
  <c r="Z144" i="7"/>
  <c r="AF208" i="7"/>
  <c r="AG208" i="7"/>
  <c r="AD208" i="7"/>
  <c r="AC208" i="7"/>
  <c r="AA208" i="7"/>
  <c r="Z208" i="7"/>
  <c r="AF272" i="7"/>
  <c r="AG272" i="7"/>
  <c r="AD272" i="7"/>
  <c r="AC272" i="7"/>
  <c r="AA272" i="7"/>
  <c r="Z272" i="7"/>
  <c r="AG57" i="7"/>
  <c r="AD57" i="7"/>
  <c r="AC57" i="7"/>
  <c r="AF57" i="7"/>
  <c r="AA57" i="7"/>
  <c r="Z57" i="7"/>
  <c r="AG293" i="7"/>
  <c r="AF293" i="7"/>
  <c r="AD293" i="7"/>
  <c r="AC293" i="7"/>
  <c r="AA293" i="7"/>
  <c r="Z293" i="7"/>
  <c r="AG81" i="7"/>
  <c r="AD81" i="7"/>
  <c r="AF81" i="7"/>
  <c r="AC81" i="7"/>
  <c r="AA81" i="7"/>
  <c r="Z81" i="7"/>
  <c r="AG245" i="7"/>
  <c r="AF245" i="7"/>
  <c r="AD245" i="7"/>
  <c r="AC245" i="7"/>
  <c r="AA245" i="7"/>
  <c r="Z245" i="7"/>
  <c r="AG194" i="7"/>
  <c r="AF194" i="7"/>
  <c r="AD194" i="7"/>
  <c r="AC194" i="7"/>
  <c r="Z194" i="7"/>
  <c r="AA194" i="7"/>
  <c r="AG201" i="7"/>
  <c r="AF201" i="7"/>
  <c r="AD201" i="7"/>
  <c r="AC201" i="7"/>
  <c r="AA201" i="7"/>
  <c r="Z201" i="7"/>
  <c r="AG239" i="7"/>
  <c r="AF239" i="7"/>
  <c r="AD239" i="7"/>
  <c r="AC239" i="7"/>
  <c r="AA239" i="7"/>
  <c r="Z239" i="7"/>
  <c r="AF132" i="7"/>
  <c r="AD132" i="7"/>
  <c r="AG132" i="7"/>
  <c r="AC132" i="7"/>
  <c r="AA132" i="7"/>
  <c r="Z132" i="7"/>
  <c r="AG37" i="7"/>
  <c r="AF37" i="7"/>
  <c r="AD37" i="7"/>
  <c r="AC37" i="7"/>
  <c r="AA37" i="7"/>
  <c r="Z37" i="7"/>
  <c r="AG69" i="7"/>
  <c r="AF69" i="7"/>
  <c r="AD69" i="7"/>
  <c r="AC69" i="7"/>
  <c r="AA69" i="7"/>
  <c r="Z69" i="7"/>
  <c r="AG127" i="7"/>
  <c r="AF127" i="7"/>
  <c r="AD127" i="7"/>
  <c r="AC127" i="7"/>
  <c r="AA127" i="7"/>
  <c r="Z127" i="7"/>
  <c r="AG50" i="7"/>
  <c r="AD50" i="7"/>
  <c r="AC50" i="7"/>
  <c r="AF50" i="7"/>
  <c r="AA50" i="7"/>
  <c r="Z50" i="7"/>
  <c r="AG63" i="7"/>
  <c r="AF63" i="7"/>
  <c r="AD63" i="7"/>
  <c r="AA63" i="7"/>
  <c r="AC63" i="7"/>
  <c r="Z63" i="7"/>
  <c r="AF116" i="7"/>
  <c r="AD116" i="7"/>
  <c r="AG116" i="7"/>
  <c r="AC116" i="7"/>
  <c r="AA116" i="7"/>
  <c r="Z116" i="7"/>
  <c r="AF84" i="7"/>
  <c r="AD84" i="7"/>
  <c r="AG84" i="7"/>
  <c r="AC84" i="7"/>
  <c r="AA84" i="7"/>
  <c r="Z84" i="7"/>
  <c r="AG162" i="7"/>
  <c r="AF162" i="7"/>
  <c r="AD162" i="7"/>
  <c r="AC162" i="7"/>
  <c r="Z162" i="7"/>
  <c r="AA162" i="7"/>
  <c r="AG159" i="7"/>
  <c r="AD159" i="7"/>
  <c r="AF159" i="7"/>
  <c r="AC159" i="7"/>
  <c r="AA159" i="7"/>
  <c r="Z159" i="7"/>
  <c r="AF52" i="7"/>
  <c r="AD52" i="7"/>
  <c r="AG52" i="7"/>
  <c r="AC52" i="7"/>
  <c r="AA52" i="7"/>
  <c r="Z52" i="7"/>
  <c r="AF212" i="7"/>
  <c r="AG212" i="7"/>
  <c r="AD212" i="7"/>
  <c r="AC212" i="7"/>
  <c r="AA212" i="7"/>
  <c r="Z212" i="7"/>
  <c r="AG265" i="7"/>
  <c r="AF265" i="7"/>
  <c r="AD265" i="7"/>
  <c r="AC265" i="7"/>
  <c r="AA265" i="7"/>
  <c r="Z265" i="7"/>
  <c r="AG241" i="7"/>
  <c r="AF241" i="7"/>
  <c r="AD241" i="7"/>
  <c r="AC241" i="7"/>
  <c r="AA241" i="7"/>
  <c r="Z241" i="7"/>
  <c r="AG190" i="7"/>
  <c r="AF190" i="7"/>
  <c r="AD190" i="7"/>
  <c r="AC190" i="7"/>
  <c r="AA190" i="7"/>
  <c r="Z190" i="7"/>
  <c r="AG254" i="7"/>
  <c r="AF254" i="7"/>
  <c r="AD254" i="7"/>
  <c r="AC254" i="7"/>
  <c r="AA254" i="7"/>
  <c r="Z254" i="7"/>
  <c r="AF75" i="7"/>
  <c r="AG75" i="7"/>
  <c r="AD75" i="7"/>
  <c r="AC75" i="7"/>
  <c r="AA75" i="7"/>
  <c r="Z75" i="7"/>
  <c r="AG139" i="7"/>
  <c r="AF139" i="7"/>
  <c r="AD139" i="7"/>
  <c r="AC139" i="7"/>
  <c r="AA139" i="7"/>
  <c r="Z139" i="7"/>
  <c r="AF203" i="7"/>
  <c r="AD203" i="7"/>
  <c r="AG203" i="7"/>
  <c r="AC203" i="7"/>
  <c r="AA203" i="7"/>
  <c r="Z203" i="7"/>
  <c r="AG267" i="7"/>
  <c r="AF267" i="7"/>
  <c r="AC267" i="7"/>
  <c r="AD267" i="7"/>
  <c r="AA267" i="7"/>
  <c r="Z267" i="7"/>
  <c r="AF32" i="7"/>
  <c r="AG32" i="7"/>
  <c r="AD32" i="7"/>
  <c r="AC32" i="7"/>
  <c r="AA32" i="7"/>
  <c r="Z32" i="7"/>
  <c r="AG96" i="7"/>
  <c r="AF96" i="7"/>
  <c r="AD96" i="7"/>
  <c r="AC96" i="7"/>
  <c r="AA96" i="7"/>
  <c r="Z96" i="7"/>
  <c r="AG160" i="7"/>
  <c r="AF160" i="7"/>
  <c r="AD160" i="7"/>
  <c r="AC160" i="7"/>
  <c r="AA160" i="7"/>
  <c r="Z160" i="7"/>
  <c r="AF224" i="7"/>
  <c r="AG224" i="7"/>
  <c r="AD224" i="7"/>
  <c r="AC224" i="7"/>
  <c r="AA224" i="7"/>
  <c r="Z224" i="7"/>
  <c r="AF288" i="7"/>
  <c r="AG288" i="7"/>
  <c r="AD288" i="7"/>
  <c r="AC288" i="7"/>
  <c r="AA288" i="7"/>
  <c r="Z288" i="7"/>
  <c r="AG121" i="7"/>
  <c r="AD121" i="7"/>
  <c r="AF121" i="7"/>
  <c r="AC121" i="7"/>
  <c r="AA121" i="7"/>
  <c r="Z121" i="7"/>
  <c r="AG93" i="7"/>
  <c r="AF93" i="7"/>
  <c r="AD93" i="7"/>
  <c r="AA93" i="7"/>
  <c r="AC93" i="7"/>
  <c r="Z93" i="7"/>
  <c r="AG225" i="7"/>
  <c r="AF225" i="7"/>
  <c r="AD225" i="7"/>
  <c r="AC225" i="7"/>
  <c r="AA225" i="7"/>
  <c r="Z225" i="7"/>
  <c r="AG66" i="7"/>
  <c r="AD66" i="7"/>
  <c r="AC66" i="7"/>
  <c r="AF66" i="7"/>
  <c r="AA66" i="7"/>
  <c r="Z66" i="7"/>
  <c r="AG258" i="7"/>
  <c r="AF258" i="7"/>
  <c r="AD258" i="7"/>
  <c r="AC258" i="7"/>
  <c r="Z258" i="7"/>
  <c r="AA258" i="7"/>
  <c r="AG161" i="7"/>
  <c r="AF161" i="7"/>
  <c r="AD161" i="7"/>
  <c r="AC161" i="7"/>
  <c r="AA161" i="7"/>
  <c r="Z161" i="7"/>
  <c r="AG303" i="7"/>
  <c r="AF303" i="7"/>
  <c r="AD303" i="7"/>
  <c r="AC303" i="7"/>
  <c r="AA303" i="7"/>
  <c r="Z303" i="7"/>
  <c r="AF148" i="7"/>
  <c r="AD148" i="7"/>
  <c r="AG148" i="7"/>
  <c r="AC148" i="7"/>
  <c r="AA148" i="7"/>
  <c r="Z148" i="7"/>
  <c r="AG45" i="7"/>
  <c r="AF45" i="7"/>
  <c r="AD45" i="7"/>
  <c r="AC45" i="7"/>
  <c r="AA45" i="7"/>
  <c r="Z45" i="7"/>
  <c r="AG223" i="7"/>
  <c r="AD223" i="7"/>
  <c r="AF223" i="7"/>
  <c r="AC223" i="7"/>
  <c r="AA223" i="7"/>
  <c r="Z223" i="7"/>
  <c r="AG221" i="7"/>
  <c r="AF221" i="7"/>
  <c r="AD221" i="7"/>
  <c r="AC221" i="7"/>
  <c r="AA221" i="7"/>
  <c r="Z221" i="7"/>
  <c r="AG82" i="7"/>
  <c r="AD82" i="7"/>
  <c r="AC82" i="7"/>
  <c r="AF82" i="7"/>
  <c r="AA82" i="7"/>
  <c r="Z82" i="7"/>
  <c r="AG191" i="7"/>
  <c r="AD191" i="7"/>
  <c r="AF191" i="7"/>
  <c r="AC191" i="7"/>
  <c r="AA191" i="7"/>
  <c r="Z191" i="7"/>
  <c r="AG137" i="7"/>
  <c r="AD137" i="7"/>
  <c r="AF137" i="7"/>
  <c r="AC137" i="7"/>
  <c r="AA137" i="7"/>
  <c r="Z137" i="7"/>
  <c r="AG237" i="7"/>
  <c r="AF237" i="7"/>
  <c r="AD237" i="7"/>
  <c r="AC237" i="7"/>
  <c r="AA237" i="7"/>
  <c r="Z237" i="7"/>
  <c r="AG34" i="7"/>
  <c r="AF34" i="7"/>
  <c r="AD34" i="7"/>
  <c r="AC34" i="7"/>
  <c r="AA34" i="7"/>
  <c r="Z34" i="7"/>
  <c r="AG226" i="7"/>
  <c r="AF226" i="7"/>
  <c r="AD226" i="7"/>
  <c r="AC226" i="7"/>
  <c r="Z226" i="7"/>
  <c r="AA226" i="7"/>
  <c r="AG207" i="7"/>
  <c r="AD207" i="7"/>
  <c r="AF207" i="7"/>
  <c r="AC207" i="7"/>
  <c r="AA207" i="7"/>
  <c r="Z207" i="7"/>
  <c r="AF68" i="7"/>
  <c r="AD68" i="7"/>
  <c r="AG68" i="7"/>
  <c r="AC68" i="7"/>
  <c r="AA68" i="7"/>
  <c r="Z68" i="7"/>
  <c r="AG260" i="7"/>
  <c r="AF260" i="7"/>
  <c r="AD260" i="7"/>
  <c r="AC260" i="7"/>
  <c r="AA260" i="7"/>
  <c r="Z260" i="7"/>
  <c r="AG109" i="7"/>
  <c r="AF109" i="7"/>
  <c r="AD109" i="7"/>
  <c r="AA109" i="7"/>
  <c r="AC109" i="7"/>
  <c r="Z109" i="7"/>
  <c r="AG277" i="7"/>
  <c r="AF277" i="7"/>
  <c r="AD277" i="7"/>
  <c r="AC277" i="7"/>
  <c r="AA277" i="7"/>
  <c r="Z277" i="7"/>
  <c r="F6" i="6"/>
  <c r="J9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<sst xmlns="http://schemas.openxmlformats.org/spreadsheetml/2006/main" count="46" uniqueCount="31">
  <si>
    <t>Clients</t>
  </si>
  <si>
    <t>Segmentation</t>
  </si>
  <si>
    <t>Moyenne</t>
  </si>
  <si>
    <t>Ecart-type</t>
  </si>
  <si>
    <t>Minimum</t>
  </si>
  <si>
    <t>Cluster</t>
  </si>
  <si>
    <t>Cluster 1</t>
  </si>
  <si>
    <t>Cluster 2</t>
  </si>
  <si>
    <t>Cluster 3</t>
  </si>
  <si>
    <t>Distance</t>
  </si>
  <si>
    <t>cluster</t>
  </si>
  <si>
    <t>cluster 1</t>
  </si>
  <si>
    <t>cluster 2</t>
  </si>
  <si>
    <t>cluster 3</t>
  </si>
  <si>
    <t>Age</t>
  </si>
  <si>
    <t>Achat</t>
  </si>
  <si>
    <t>Données</t>
  </si>
  <si>
    <t>Données normalisées</t>
  </si>
  <si>
    <t>Représentation graphique par cluster</t>
  </si>
  <si>
    <t>Représentation graphique Age/ Montant achat</t>
  </si>
  <si>
    <t>Client</t>
  </si>
  <si>
    <t xml:space="preserve">Assignement </t>
  </si>
  <si>
    <t>Distance au carré total</t>
  </si>
  <si>
    <t>Distance au carré</t>
  </si>
  <si>
    <t>Données de base et assignation par cluster</t>
  </si>
  <si>
    <t xml:space="preserve"> Achat</t>
  </si>
  <si>
    <t>Total général</t>
  </si>
  <si>
    <t>Achat moyen</t>
  </si>
  <si>
    <t>Synthèse par cluster</t>
  </si>
  <si>
    <t>Age moyen</t>
  </si>
  <si>
    <t>Cluster Centroide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</si>
</sst>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/>
    <xf numFmtId="164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164" fontId="0" fillId="4" borderId="0" xfId="0" applyNumberFormat="1" applyFill="1" applyAlignment="1">
      <alignment horizontal="center"/>
    </xf>
    <xf numFmtId="43" fontId="0" fillId="0" borderId="0" xfId="1" applyFont="1"/>
    <xf numFmtId="0" fontId="0" fillId="2" borderId="3" xfId="0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0" xfId="0" pivotButton="1" applyAlignment="1">
      <alignment horizontal="center"/>
    </xf>
    <xf numFmtId="0" fontId="0" fillId="2" borderId="6" xfId="0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95"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numFmt numFmtId="1" formatCode="0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numFmt numFmtId="1" formatCode="0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numFmt numFmtId="1" formatCode="0"/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border outline="0">
        <bottom style="double">
          <color rgb="FF000000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border outline="0">
        <bottom style="double">
          <color rgb="FF000000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données!$B$5:$B$304</c:f>
              <c:numCache>
                <c:formatCode>0</c:formatCode>
                <c:ptCount val="300"/>
                <c:pt idx="0">
                  <c:v>69</c:v>
                </c:pt>
                <c:pt idx="1">
                  <c:v>20</c:v>
                </c:pt>
                <c:pt idx="2">
                  <c:v>71</c:v>
                </c:pt>
                <c:pt idx="3">
                  <c:v>72</c:v>
                </c:pt>
                <c:pt idx="4">
                  <c:v>25</c:v>
                </c:pt>
                <c:pt idx="5">
                  <c:v>18</c:v>
                </c:pt>
                <c:pt idx="6">
                  <c:v>73</c:v>
                </c:pt>
                <c:pt idx="7">
                  <c:v>17</c:v>
                </c:pt>
                <c:pt idx="8">
                  <c:v>17</c:v>
                </c:pt>
                <c:pt idx="9">
                  <c:v>74</c:v>
                </c:pt>
                <c:pt idx="10">
                  <c:v>56</c:v>
                </c:pt>
                <c:pt idx="11">
                  <c:v>67</c:v>
                </c:pt>
                <c:pt idx="12">
                  <c:v>61</c:v>
                </c:pt>
                <c:pt idx="13">
                  <c:v>64</c:v>
                </c:pt>
                <c:pt idx="14">
                  <c:v>57</c:v>
                </c:pt>
                <c:pt idx="15">
                  <c:v>60</c:v>
                </c:pt>
                <c:pt idx="16">
                  <c:v>22</c:v>
                </c:pt>
                <c:pt idx="17">
                  <c:v>24</c:v>
                </c:pt>
                <c:pt idx="18">
                  <c:v>76</c:v>
                </c:pt>
                <c:pt idx="19">
                  <c:v>68</c:v>
                </c:pt>
                <c:pt idx="20">
                  <c:v>35</c:v>
                </c:pt>
                <c:pt idx="21">
                  <c:v>23</c:v>
                </c:pt>
                <c:pt idx="22">
                  <c:v>62</c:v>
                </c:pt>
                <c:pt idx="23">
                  <c:v>22</c:v>
                </c:pt>
                <c:pt idx="24">
                  <c:v>58</c:v>
                </c:pt>
                <c:pt idx="25">
                  <c:v>70</c:v>
                </c:pt>
                <c:pt idx="26">
                  <c:v>71</c:v>
                </c:pt>
                <c:pt idx="27">
                  <c:v>21</c:v>
                </c:pt>
                <c:pt idx="28">
                  <c:v>52</c:v>
                </c:pt>
                <c:pt idx="29">
                  <c:v>72</c:v>
                </c:pt>
                <c:pt idx="30">
                  <c:v>20</c:v>
                </c:pt>
                <c:pt idx="31">
                  <c:v>73</c:v>
                </c:pt>
                <c:pt idx="32">
                  <c:v>69</c:v>
                </c:pt>
                <c:pt idx="33">
                  <c:v>49</c:v>
                </c:pt>
                <c:pt idx="34">
                  <c:v>60</c:v>
                </c:pt>
                <c:pt idx="35">
                  <c:v>23</c:v>
                </c:pt>
                <c:pt idx="36">
                  <c:v>70</c:v>
                </c:pt>
                <c:pt idx="37">
                  <c:v>50</c:v>
                </c:pt>
                <c:pt idx="38">
                  <c:v>56</c:v>
                </c:pt>
                <c:pt idx="39">
                  <c:v>36</c:v>
                </c:pt>
                <c:pt idx="40">
                  <c:v>58</c:v>
                </c:pt>
                <c:pt idx="41">
                  <c:v>21</c:v>
                </c:pt>
                <c:pt idx="42">
                  <c:v>16</c:v>
                </c:pt>
                <c:pt idx="43">
                  <c:v>21</c:v>
                </c:pt>
                <c:pt idx="44">
                  <c:v>20</c:v>
                </c:pt>
                <c:pt idx="45">
                  <c:v>55</c:v>
                </c:pt>
                <c:pt idx="46">
                  <c:v>70</c:v>
                </c:pt>
                <c:pt idx="47">
                  <c:v>17</c:v>
                </c:pt>
                <c:pt idx="48">
                  <c:v>59</c:v>
                </c:pt>
                <c:pt idx="49">
                  <c:v>22</c:v>
                </c:pt>
                <c:pt idx="50">
                  <c:v>71</c:v>
                </c:pt>
                <c:pt idx="51">
                  <c:v>70</c:v>
                </c:pt>
                <c:pt idx="52">
                  <c:v>57</c:v>
                </c:pt>
                <c:pt idx="53">
                  <c:v>25</c:v>
                </c:pt>
                <c:pt idx="54">
                  <c:v>23</c:v>
                </c:pt>
                <c:pt idx="55">
                  <c:v>75</c:v>
                </c:pt>
                <c:pt idx="56">
                  <c:v>70</c:v>
                </c:pt>
                <c:pt idx="57">
                  <c:v>59</c:v>
                </c:pt>
                <c:pt idx="58">
                  <c:v>65</c:v>
                </c:pt>
                <c:pt idx="59">
                  <c:v>69</c:v>
                </c:pt>
                <c:pt idx="60">
                  <c:v>25</c:v>
                </c:pt>
                <c:pt idx="61">
                  <c:v>53</c:v>
                </c:pt>
                <c:pt idx="62">
                  <c:v>56</c:v>
                </c:pt>
                <c:pt idx="63">
                  <c:v>65</c:v>
                </c:pt>
                <c:pt idx="64">
                  <c:v>21</c:v>
                </c:pt>
                <c:pt idx="65">
                  <c:v>41</c:v>
                </c:pt>
                <c:pt idx="66">
                  <c:v>17</c:v>
                </c:pt>
                <c:pt idx="67">
                  <c:v>67</c:v>
                </c:pt>
                <c:pt idx="68">
                  <c:v>18</c:v>
                </c:pt>
                <c:pt idx="69">
                  <c:v>68</c:v>
                </c:pt>
                <c:pt idx="70">
                  <c:v>50</c:v>
                </c:pt>
                <c:pt idx="71">
                  <c:v>59</c:v>
                </c:pt>
                <c:pt idx="72">
                  <c:v>22</c:v>
                </c:pt>
                <c:pt idx="73">
                  <c:v>32</c:v>
                </c:pt>
                <c:pt idx="74">
                  <c:v>21</c:v>
                </c:pt>
                <c:pt idx="75">
                  <c:v>60</c:v>
                </c:pt>
                <c:pt idx="76">
                  <c:v>68</c:v>
                </c:pt>
                <c:pt idx="77">
                  <c:v>23</c:v>
                </c:pt>
                <c:pt idx="78">
                  <c:v>50</c:v>
                </c:pt>
                <c:pt idx="79">
                  <c:v>18</c:v>
                </c:pt>
                <c:pt idx="80">
                  <c:v>20</c:v>
                </c:pt>
                <c:pt idx="81">
                  <c:v>25</c:v>
                </c:pt>
                <c:pt idx="82">
                  <c:v>67</c:v>
                </c:pt>
                <c:pt idx="83">
                  <c:v>60</c:v>
                </c:pt>
                <c:pt idx="84">
                  <c:v>36</c:v>
                </c:pt>
                <c:pt idx="85">
                  <c:v>58</c:v>
                </c:pt>
                <c:pt idx="86">
                  <c:v>18</c:v>
                </c:pt>
                <c:pt idx="87">
                  <c:v>58</c:v>
                </c:pt>
                <c:pt idx="88">
                  <c:v>18</c:v>
                </c:pt>
                <c:pt idx="89">
                  <c:v>22</c:v>
                </c:pt>
                <c:pt idx="90">
                  <c:v>22</c:v>
                </c:pt>
                <c:pt idx="91">
                  <c:v>24</c:v>
                </c:pt>
                <c:pt idx="92">
                  <c:v>69</c:v>
                </c:pt>
                <c:pt idx="93">
                  <c:v>59</c:v>
                </c:pt>
                <c:pt idx="94">
                  <c:v>52</c:v>
                </c:pt>
                <c:pt idx="95">
                  <c:v>31</c:v>
                </c:pt>
                <c:pt idx="96">
                  <c:v>68</c:v>
                </c:pt>
                <c:pt idx="97">
                  <c:v>63</c:v>
                </c:pt>
                <c:pt idx="98">
                  <c:v>23</c:v>
                </c:pt>
                <c:pt idx="99">
                  <c:v>46</c:v>
                </c:pt>
                <c:pt idx="100">
                  <c:v>53</c:v>
                </c:pt>
                <c:pt idx="101">
                  <c:v>22</c:v>
                </c:pt>
                <c:pt idx="102">
                  <c:v>21</c:v>
                </c:pt>
                <c:pt idx="103">
                  <c:v>38</c:v>
                </c:pt>
                <c:pt idx="104">
                  <c:v>69</c:v>
                </c:pt>
                <c:pt idx="105">
                  <c:v>62</c:v>
                </c:pt>
                <c:pt idx="106">
                  <c:v>70</c:v>
                </c:pt>
                <c:pt idx="107">
                  <c:v>54</c:v>
                </c:pt>
                <c:pt idx="108">
                  <c:v>16</c:v>
                </c:pt>
                <c:pt idx="109">
                  <c:v>71</c:v>
                </c:pt>
                <c:pt idx="110">
                  <c:v>24</c:v>
                </c:pt>
                <c:pt idx="111">
                  <c:v>72</c:v>
                </c:pt>
                <c:pt idx="112">
                  <c:v>17</c:v>
                </c:pt>
                <c:pt idx="113">
                  <c:v>22</c:v>
                </c:pt>
                <c:pt idx="114">
                  <c:v>25</c:v>
                </c:pt>
                <c:pt idx="115">
                  <c:v>23</c:v>
                </c:pt>
                <c:pt idx="116">
                  <c:v>73</c:v>
                </c:pt>
                <c:pt idx="117">
                  <c:v>25</c:v>
                </c:pt>
                <c:pt idx="118">
                  <c:v>69</c:v>
                </c:pt>
                <c:pt idx="119">
                  <c:v>16</c:v>
                </c:pt>
                <c:pt idx="120">
                  <c:v>56</c:v>
                </c:pt>
                <c:pt idx="121">
                  <c:v>36</c:v>
                </c:pt>
                <c:pt idx="122">
                  <c:v>56</c:v>
                </c:pt>
                <c:pt idx="123">
                  <c:v>17</c:v>
                </c:pt>
                <c:pt idx="124">
                  <c:v>70</c:v>
                </c:pt>
                <c:pt idx="125">
                  <c:v>62</c:v>
                </c:pt>
                <c:pt idx="126">
                  <c:v>52</c:v>
                </c:pt>
                <c:pt idx="127">
                  <c:v>68</c:v>
                </c:pt>
                <c:pt idx="128">
                  <c:v>45</c:v>
                </c:pt>
                <c:pt idx="129">
                  <c:v>64</c:v>
                </c:pt>
                <c:pt idx="130">
                  <c:v>18</c:v>
                </c:pt>
                <c:pt idx="131">
                  <c:v>22</c:v>
                </c:pt>
                <c:pt idx="132">
                  <c:v>56</c:v>
                </c:pt>
                <c:pt idx="133">
                  <c:v>21</c:v>
                </c:pt>
                <c:pt idx="134">
                  <c:v>67</c:v>
                </c:pt>
                <c:pt idx="135">
                  <c:v>67</c:v>
                </c:pt>
                <c:pt idx="136">
                  <c:v>50</c:v>
                </c:pt>
                <c:pt idx="137">
                  <c:v>71</c:v>
                </c:pt>
                <c:pt idx="138">
                  <c:v>35</c:v>
                </c:pt>
                <c:pt idx="139">
                  <c:v>67</c:v>
                </c:pt>
                <c:pt idx="140">
                  <c:v>72</c:v>
                </c:pt>
                <c:pt idx="141">
                  <c:v>23</c:v>
                </c:pt>
                <c:pt idx="142">
                  <c:v>24</c:v>
                </c:pt>
                <c:pt idx="143">
                  <c:v>19</c:v>
                </c:pt>
                <c:pt idx="144">
                  <c:v>18</c:v>
                </c:pt>
                <c:pt idx="145">
                  <c:v>60</c:v>
                </c:pt>
                <c:pt idx="146">
                  <c:v>46</c:v>
                </c:pt>
                <c:pt idx="147">
                  <c:v>19</c:v>
                </c:pt>
                <c:pt idx="148">
                  <c:v>40</c:v>
                </c:pt>
                <c:pt idx="149">
                  <c:v>69</c:v>
                </c:pt>
                <c:pt idx="150">
                  <c:v>68</c:v>
                </c:pt>
                <c:pt idx="151">
                  <c:v>70</c:v>
                </c:pt>
                <c:pt idx="152">
                  <c:v>70</c:v>
                </c:pt>
                <c:pt idx="153">
                  <c:v>71</c:v>
                </c:pt>
                <c:pt idx="154">
                  <c:v>72</c:v>
                </c:pt>
                <c:pt idx="155">
                  <c:v>45</c:v>
                </c:pt>
                <c:pt idx="156">
                  <c:v>50</c:v>
                </c:pt>
                <c:pt idx="157">
                  <c:v>20</c:v>
                </c:pt>
                <c:pt idx="158">
                  <c:v>21</c:v>
                </c:pt>
                <c:pt idx="159">
                  <c:v>22</c:v>
                </c:pt>
                <c:pt idx="160">
                  <c:v>73</c:v>
                </c:pt>
                <c:pt idx="161">
                  <c:v>43</c:v>
                </c:pt>
                <c:pt idx="162">
                  <c:v>42</c:v>
                </c:pt>
                <c:pt idx="163">
                  <c:v>23</c:v>
                </c:pt>
                <c:pt idx="164">
                  <c:v>74</c:v>
                </c:pt>
                <c:pt idx="165">
                  <c:v>47</c:v>
                </c:pt>
                <c:pt idx="166">
                  <c:v>40</c:v>
                </c:pt>
                <c:pt idx="167">
                  <c:v>39</c:v>
                </c:pt>
                <c:pt idx="168">
                  <c:v>41</c:v>
                </c:pt>
                <c:pt idx="169">
                  <c:v>50</c:v>
                </c:pt>
                <c:pt idx="170">
                  <c:v>61</c:v>
                </c:pt>
                <c:pt idx="171">
                  <c:v>42</c:v>
                </c:pt>
                <c:pt idx="172">
                  <c:v>24</c:v>
                </c:pt>
                <c:pt idx="173">
                  <c:v>69</c:v>
                </c:pt>
                <c:pt idx="174">
                  <c:v>37</c:v>
                </c:pt>
                <c:pt idx="175">
                  <c:v>59</c:v>
                </c:pt>
                <c:pt idx="176">
                  <c:v>25</c:v>
                </c:pt>
                <c:pt idx="177">
                  <c:v>22</c:v>
                </c:pt>
                <c:pt idx="178">
                  <c:v>34</c:v>
                </c:pt>
                <c:pt idx="179">
                  <c:v>41</c:v>
                </c:pt>
                <c:pt idx="180">
                  <c:v>40</c:v>
                </c:pt>
                <c:pt idx="181">
                  <c:v>21</c:v>
                </c:pt>
                <c:pt idx="182">
                  <c:v>25</c:v>
                </c:pt>
                <c:pt idx="183">
                  <c:v>45</c:v>
                </c:pt>
                <c:pt idx="184">
                  <c:v>61</c:v>
                </c:pt>
                <c:pt idx="185">
                  <c:v>66</c:v>
                </c:pt>
                <c:pt idx="186">
                  <c:v>19</c:v>
                </c:pt>
                <c:pt idx="187">
                  <c:v>20</c:v>
                </c:pt>
                <c:pt idx="188">
                  <c:v>60</c:v>
                </c:pt>
                <c:pt idx="189">
                  <c:v>22</c:v>
                </c:pt>
                <c:pt idx="190">
                  <c:v>66</c:v>
                </c:pt>
                <c:pt idx="191">
                  <c:v>64</c:v>
                </c:pt>
                <c:pt idx="192">
                  <c:v>45</c:v>
                </c:pt>
                <c:pt idx="193">
                  <c:v>68</c:v>
                </c:pt>
                <c:pt idx="194">
                  <c:v>57</c:v>
                </c:pt>
                <c:pt idx="195">
                  <c:v>70</c:v>
                </c:pt>
                <c:pt idx="196">
                  <c:v>59</c:v>
                </c:pt>
                <c:pt idx="197">
                  <c:v>71</c:v>
                </c:pt>
                <c:pt idx="198">
                  <c:v>72</c:v>
                </c:pt>
                <c:pt idx="199">
                  <c:v>68</c:v>
                </c:pt>
                <c:pt idx="200">
                  <c:v>73</c:v>
                </c:pt>
                <c:pt idx="201">
                  <c:v>50</c:v>
                </c:pt>
                <c:pt idx="202">
                  <c:v>40</c:v>
                </c:pt>
                <c:pt idx="203">
                  <c:v>74</c:v>
                </c:pt>
                <c:pt idx="204">
                  <c:v>21</c:v>
                </c:pt>
                <c:pt idx="205">
                  <c:v>50</c:v>
                </c:pt>
                <c:pt idx="206">
                  <c:v>47</c:v>
                </c:pt>
                <c:pt idx="207">
                  <c:v>64</c:v>
                </c:pt>
                <c:pt idx="208">
                  <c:v>54</c:v>
                </c:pt>
                <c:pt idx="209">
                  <c:v>54</c:v>
                </c:pt>
                <c:pt idx="210">
                  <c:v>23</c:v>
                </c:pt>
                <c:pt idx="211">
                  <c:v>51</c:v>
                </c:pt>
                <c:pt idx="212">
                  <c:v>70</c:v>
                </c:pt>
                <c:pt idx="213">
                  <c:v>49</c:v>
                </c:pt>
                <c:pt idx="214">
                  <c:v>24</c:v>
                </c:pt>
                <c:pt idx="215">
                  <c:v>25</c:v>
                </c:pt>
                <c:pt idx="216">
                  <c:v>16</c:v>
                </c:pt>
                <c:pt idx="217">
                  <c:v>36</c:v>
                </c:pt>
                <c:pt idx="218">
                  <c:v>64</c:v>
                </c:pt>
                <c:pt idx="219">
                  <c:v>47</c:v>
                </c:pt>
                <c:pt idx="220">
                  <c:v>26</c:v>
                </c:pt>
                <c:pt idx="221">
                  <c:v>44</c:v>
                </c:pt>
                <c:pt idx="222">
                  <c:v>71</c:v>
                </c:pt>
                <c:pt idx="223">
                  <c:v>40</c:v>
                </c:pt>
                <c:pt idx="224">
                  <c:v>57</c:v>
                </c:pt>
                <c:pt idx="225">
                  <c:v>17</c:v>
                </c:pt>
                <c:pt idx="226">
                  <c:v>63</c:v>
                </c:pt>
                <c:pt idx="227">
                  <c:v>18</c:v>
                </c:pt>
                <c:pt idx="228">
                  <c:v>56</c:v>
                </c:pt>
                <c:pt idx="229">
                  <c:v>19</c:v>
                </c:pt>
                <c:pt idx="230">
                  <c:v>72</c:v>
                </c:pt>
                <c:pt idx="231">
                  <c:v>20</c:v>
                </c:pt>
                <c:pt idx="232">
                  <c:v>21</c:v>
                </c:pt>
                <c:pt idx="233">
                  <c:v>51</c:v>
                </c:pt>
                <c:pt idx="234">
                  <c:v>23</c:v>
                </c:pt>
                <c:pt idx="235">
                  <c:v>24</c:v>
                </c:pt>
                <c:pt idx="236">
                  <c:v>66</c:v>
                </c:pt>
                <c:pt idx="237">
                  <c:v>25</c:v>
                </c:pt>
                <c:pt idx="238">
                  <c:v>31</c:v>
                </c:pt>
                <c:pt idx="239">
                  <c:v>21</c:v>
                </c:pt>
                <c:pt idx="240">
                  <c:v>44</c:v>
                </c:pt>
                <c:pt idx="241">
                  <c:v>22</c:v>
                </c:pt>
                <c:pt idx="242">
                  <c:v>23</c:v>
                </c:pt>
                <c:pt idx="243">
                  <c:v>56</c:v>
                </c:pt>
                <c:pt idx="244">
                  <c:v>73</c:v>
                </c:pt>
                <c:pt idx="245">
                  <c:v>74</c:v>
                </c:pt>
                <c:pt idx="246">
                  <c:v>59</c:v>
                </c:pt>
                <c:pt idx="247">
                  <c:v>64</c:v>
                </c:pt>
                <c:pt idx="248">
                  <c:v>58</c:v>
                </c:pt>
                <c:pt idx="249">
                  <c:v>52</c:v>
                </c:pt>
                <c:pt idx="250">
                  <c:v>24</c:v>
                </c:pt>
                <c:pt idx="251">
                  <c:v>71</c:v>
                </c:pt>
                <c:pt idx="252">
                  <c:v>25</c:v>
                </c:pt>
                <c:pt idx="253">
                  <c:v>40</c:v>
                </c:pt>
                <c:pt idx="254">
                  <c:v>16</c:v>
                </c:pt>
                <c:pt idx="255">
                  <c:v>68</c:v>
                </c:pt>
                <c:pt idx="256">
                  <c:v>69</c:v>
                </c:pt>
                <c:pt idx="257">
                  <c:v>23</c:v>
                </c:pt>
                <c:pt idx="258">
                  <c:v>27</c:v>
                </c:pt>
                <c:pt idx="259">
                  <c:v>35</c:v>
                </c:pt>
                <c:pt idx="260">
                  <c:v>22</c:v>
                </c:pt>
                <c:pt idx="261">
                  <c:v>65</c:v>
                </c:pt>
                <c:pt idx="262">
                  <c:v>70</c:v>
                </c:pt>
                <c:pt idx="263">
                  <c:v>32</c:v>
                </c:pt>
                <c:pt idx="264">
                  <c:v>71</c:v>
                </c:pt>
                <c:pt idx="265">
                  <c:v>29</c:v>
                </c:pt>
                <c:pt idx="266">
                  <c:v>49</c:v>
                </c:pt>
                <c:pt idx="267">
                  <c:v>53</c:v>
                </c:pt>
                <c:pt idx="268">
                  <c:v>72</c:v>
                </c:pt>
                <c:pt idx="269">
                  <c:v>32</c:v>
                </c:pt>
                <c:pt idx="270">
                  <c:v>50</c:v>
                </c:pt>
                <c:pt idx="271">
                  <c:v>25</c:v>
                </c:pt>
                <c:pt idx="272">
                  <c:v>34</c:v>
                </c:pt>
                <c:pt idx="273">
                  <c:v>50</c:v>
                </c:pt>
                <c:pt idx="274">
                  <c:v>51</c:v>
                </c:pt>
                <c:pt idx="275">
                  <c:v>57</c:v>
                </c:pt>
                <c:pt idx="276">
                  <c:v>59</c:v>
                </c:pt>
                <c:pt idx="277">
                  <c:v>16</c:v>
                </c:pt>
                <c:pt idx="278">
                  <c:v>58</c:v>
                </c:pt>
                <c:pt idx="279">
                  <c:v>41</c:v>
                </c:pt>
                <c:pt idx="280">
                  <c:v>24</c:v>
                </c:pt>
                <c:pt idx="281">
                  <c:v>60</c:v>
                </c:pt>
                <c:pt idx="282">
                  <c:v>33</c:v>
                </c:pt>
                <c:pt idx="283">
                  <c:v>33</c:v>
                </c:pt>
                <c:pt idx="284">
                  <c:v>73</c:v>
                </c:pt>
                <c:pt idx="285">
                  <c:v>22</c:v>
                </c:pt>
                <c:pt idx="286">
                  <c:v>50</c:v>
                </c:pt>
                <c:pt idx="287">
                  <c:v>74</c:v>
                </c:pt>
                <c:pt idx="288">
                  <c:v>68</c:v>
                </c:pt>
                <c:pt idx="289">
                  <c:v>37</c:v>
                </c:pt>
                <c:pt idx="290">
                  <c:v>69</c:v>
                </c:pt>
                <c:pt idx="291">
                  <c:v>23</c:v>
                </c:pt>
                <c:pt idx="292">
                  <c:v>66</c:v>
                </c:pt>
                <c:pt idx="293">
                  <c:v>70</c:v>
                </c:pt>
                <c:pt idx="294">
                  <c:v>16</c:v>
                </c:pt>
                <c:pt idx="295">
                  <c:v>22</c:v>
                </c:pt>
                <c:pt idx="296">
                  <c:v>30</c:v>
                </c:pt>
                <c:pt idx="297">
                  <c:v>71</c:v>
                </c:pt>
                <c:pt idx="298">
                  <c:v>23</c:v>
                </c:pt>
                <c:pt idx="299">
                  <c:v>27</c:v>
                </c:pt>
              </c:numCache>
            </c:numRef>
          </c:xVal>
          <c:yVal>
            <c:numRef>
              <c:f>données!$C$5:$C$304</c:f>
              <c:numCache>
                <c:formatCode>0</c:formatCode>
                <c:ptCount val="300"/>
                <c:pt idx="0">
                  <c:v>159</c:v>
                </c:pt>
                <c:pt idx="1">
                  <c:v>63</c:v>
                </c:pt>
                <c:pt idx="2">
                  <c:v>103</c:v>
                </c:pt>
                <c:pt idx="3">
                  <c:v>143</c:v>
                </c:pt>
                <c:pt idx="4">
                  <c:v>35</c:v>
                </c:pt>
                <c:pt idx="5">
                  <c:v>66</c:v>
                </c:pt>
                <c:pt idx="6">
                  <c:v>196</c:v>
                </c:pt>
                <c:pt idx="7">
                  <c:v>41</c:v>
                </c:pt>
                <c:pt idx="8">
                  <c:v>60</c:v>
                </c:pt>
                <c:pt idx="9">
                  <c:v>154</c:v>
                </c:pt>
                <c:pt idx="10">
                  <c:v>172</c:v>
                </c:pt>
                <c:pt idx="11">
                  <c:v>137</c:v>
                </c:pt>
                <c:pt idx="12">
                  <c:v>70</c:v>
                </c:pt>
                <c:pt idx="13">
                  <c:v>71</c:v>
                </c:pt>
                <c:pt idx="14">
                  <c:v>164</c:v>
                </c:pt>
                <c:pt idx="15">
                  <c:v>73</c:v>
                </c:pt>
                <c:pt idx="16">
                  <c:v>37</c:v>
                </c:pt>
                <c:pt idx="17">
                  <c:v>55.000000000000007</c:v>
                </c:pt>
                <c:pt idx="18">
                  <c:v>199</c:v>
                </c:pt>
                <c:pt idx="19">
                  <c:v>120</c:v>
                </c:pt>
                <c:pt idx="20">
                  <c:v>89</c:v>
                </c:pt>
                <c:pt idx="21">
                  <c:v>56.999999999999993</c:v>
                </c:pt>
                <c:pt idx="22">
                  <c:v>75</c:v>
                </c:pt>
                <c:pt idx="23">
                  <c:v>75</c:v>
                </c:pt>
                <c:pt idx="24">
                  <c:v>109.00000000000001</c:v>
                </c:pt>
                <c:pt idx="25">
                  <c:v>161</c:v>
                </c:pt>
                <c:pt idx="26">
                  <c:v>151</c:v>
                </c:pt>
                <c:pt idx="27">
                  <c:v>49</c:v>
                </c:pt>
                <c:pt idx="28">
                  <c:v>99</c:v>
                </c:pt>
                <c:pt idx="29">
                  <c:v>190</c:v>
                </c:pt>
                <c:pt idx="30">
                  <c:v>28.999999999999996</c:v>
                </c:pt>
                <c:pt idx="31">
                  <c:v>142</c:v>
                </c:pt>
                <c:pt idx="32">
                  <c:v>107</c:v>
                </c:pt>
                <c:pt idx="33">
                  <c:v>133</c:v>
                </c:pt>
                <c:pt idx="34">
                  <c:v>86</c:v>
                </c:pt>
                <c:pt idx="35">
                  <c:v>50</c:v>
                </c:pt>
                <c:pt idx="36">
                  <c:v>121</c:v>
                </c:pt>
                <c:pt idx="37">
                  <c:v>93</c:v>
                </c:pt>
                <c:pt idx="38">
                  <c:v>141</c:v>
                </c:pt>
                <c:pt idx="39">
                  <c:v>128</c:v>
                </c:pt>
                <c:pt idx="40">
                  <c:v>158</c:v>
                </c:pt>
                <c:pt idx="41">
                  <c:v>51</c:v>
                </c:pt>
                <c:pt idx="42">
                  <c:v>45</c:v>
                </c:pt>
                <c:pt idx="43">
                  <c:v>54</c:v>
                </c:pt>
                <c:pt idx="44">
                  <c:v>26</c:v>
                </c:pt>
                <c:pt idx="45">
                  <c:v>123</c:v>
                </c:pt>
                <c:pt idx="46">
                  <c:v>169</c:v>
                </c:pt>
                <c:pt idx="47">
                  <c:v>50</c:v>
                </c:pt>
                <c:pt idx="48">
                  <c:v>70</c:v>
                </c:pt>
                <c:pt idx="49">
                  <c:v>27</c:v>
                </c:pt>
                <c:pt idx="50">
                  <c:v>191</c:v>
                </c:pt>
                <c:pt idx="51">
                  <c:v>115.99999999999999</c:v>
                </c:pt>
                <c:pt idx="52">
                  <c:v>169</c:v>
                </c:pt>
                <c:pt idx="53">
                  <c:v>37</c:v>
                </c:pt>
                <c:pt idx="54">
                  <c:v>61</c:v>
                </c:pt>
                <c:pt idx="55">
                  <c:v>112.00000000000001</c:v>
                </c:pt>
                <c:pt idx="56">
                  <c:v>194</c:v>
                </c:pt>
                <c:pt idx="57">
                  <c:v>128</c:v>
                </c:pt>
                <c:pt idx="58">
                  <c:v>139</c:v>
                </c:pt>
                <c:pt idx="59">
                  <c:v>103</c:v>
                </c:pt>
                <c:pt idx="60">
                  <c:v>44</c:v>
                </c:pt>
                <c:pt idx="61">
                  <c:v>62</c:v>
                </c:pt>
                <c:pt idx="62">
                  <c:v>135</c:v>
                </c:pt>
                <c:pt idx="63">
                  <c:v>136</c:v>
                </c:pt>
                <c:pt idx="64">
                  <c:v>55.000000000000007</c:v>
                </c:pt>
                <c:pt idx="65">
                  <c:v>95</c:v>
                </c:pt>
                <c:pt idx="66">
                  <c:v>61</c:v>
                </c:pt>
                <c:pt idx="67">
                  <c:v>165</c:v>
                </c:pt>
                <c:pt idx="68">
                  <c:v>62</c:v>
                </c:pt>
                <c:pt idx="69">
                  <c:v>134</c:v>
                </c:pt>
                <c:pt idx="70">
                  <c:v>112.00000000000001</c:v>
                </c:pt>
                <c:pt idx="71">
                  <c:v>124</c:v>
                </c:pt>
                <c:pt idx="72">
                  <c:v>35</c:v>
                </c:pt>
                <c:pt idx="73">
                  <c:v>133</c:v>
                </c:pt>
                <c:pt idx="74">
                  <c:v>53</c:v>
                </c:pt>
                <c:pt idx="75">
                  <c:v>195</c:v>
                </c:pt>
                <c:pt idx="76">
                  <c:v>122</c:v>
                </c:pt>
                <c:pt idx="77">
                  <c:v>62</c:v>
                </c:pt>
                <c:pt idx="78">
                  <c:v>134</c:v>
                </c:pt>
                <c:pt idx="79">
                  <c:v>27</c:v>
                </c:pt>
                <c:pt idx="80">
                  <c:v>70</c:v>
                </c:pt>
                <c:pt idx="81">
                  <c:v>25</c:v>
                </c:pt>
                <c:pt idx="82">
                  <c:v>151</c:v>
                </c:pt>
                <c:pt idx="83">
                  <c:v>156</c:v>
                </c:pt>
                <c:pt idx="84">
                  <c:v>109.00000000000001</c:v>
                </c:pt>
                <c:pt idx="85">
                  <c:v>146</c:v>
                </c:pt>
                <c:pt idx="86">
                  <c:v>69</c:v>
                </c:pt>
                <c:pt idx="87">
                  <c:v>179</c:v>
                </c:pt>
                <c:pt idx="88">
                  <c:v>25</c:v>
                </c:pt>
                <c:pt idx="89">
                  <c:v>45</c:v>
                </c:pt>
                <c:pt idx="90">
                  <c:v>60</c:v>
                </c:pt>
                <c:pt idx="91">
                  <c:v>46</c:v>
                </c:pt>
                <c:pt idx="92">
                  <c:v>163</c:v>
                </c:pt>
                <c:pt idx="93">
                  <c:v>184</c:v>
                </c:pt>
                <c:pt idx="94">
                  <c:v>149</c:v>
                </c:pt>
                <c:pt idx="95">
                  <c:v>77</c:v>
                </c:pt>
                <c:pt idx="96">
                  <c:v>94</c:v>
                </c:pt>
                <c:pt idx="97">
                  <c:v>55.000000000000007</c:v>
                </c:pt>
                <c:pt idx="98">
                  <c:v>28.999999999999996</c:v>
                </c:pt>
                <c:pt idx="99">
                  <c:v>65</c:v>
                </c:pt>
                <c:pt idx="100">
                  <c:v>172</c:v>
                </c:pt>
                <c:pt idx="101">
                  <c:v>48</c:v>
                </c:pt>
                <c:pt idx="102">
                  <c:v>48</c:v>
                </c:pt>
                <c:pt idx="103">
                  <c:v>74</c:v>
                </c:pt>
                <c:pt idx="104">
                  <c:v>117</c:v>
                </c:pt>
                <c:pt idx="105">
                  <c:v>129</c:v>
                </c:pt>
                <c:pt idx="106">
                  <c:v>107</c:v>
                </c:pt>
                <c:pt idx="107">
                  <c:v>170</c:v>
                </c:pt>
                <c:pt idx="108">
                  <c:v>36</c:v>
                </c:pt>
                <c:pt idx="109">
                  <c:v>103</c:v>
                </c:pt>
                <c:pt idx="110">
                  <c:v>45</c:v>
                </c:pt>
                <c:pt idx="111">
                  <c:v>150</c:v>
                </c:pt>
                <c:pt idx="112">
                  <c:v>68</c:v>
                </c:pt>
                <c:pt idx="113">
                  <c:v>47</c:v>
                </c:pt>
                <c:pt idx="114">
                  <c:v>25</c:v>
                </c:pt>
                <c:pt idx="115">
                  <c:v>56.000000000000007</c:v>
                </c:pt>
                <c:pt idx="116">
                  <c:v>196</c:v>
                </c:pt>
                <c:pt idx="117">
                  <c:v>31</c:v>
                </c:pt>
                <c:pt idx="118">
                  <c:v>131</c:v>
                </c:pt>
                <c:pt idx="119">
                  <c:v>72</c:v>
                </c:pt>
                <c:pt idx="120">
                  <c:v>127</c:v>
                </c:pt>
                <c:pt idx="121">
                  <c:v>79</c:v>
                </c:pt>
                <c:pt idx="122">
                  <c:v>52</c:v>
                </c:pt>
                <c:pt idx="123">
                  <c:v>30</c:v>
                </c:pt>
                <c:pt idx="124">
                  <c:v>109.00000000000001</c:v>
                </c:pt>
                <c:pt idx="125">
                  <c:v>108</c:v>
                </c:pt>
                <c:pt idx="126">
                  <c:v>145</c:v>
                </c:pt>
                <c:pt idx="127">
                  <c:v>175</c:v>
                </c:pt>
                <c:pt idx="128">
                  <c:v>68</c:v>
                </c:pt>
                <c:pt idx="129">
                  <c:v>101</c:v>
                </c:pt>
                <c:pt idx="130">
                  <c:v>62</c:v>
                </c:pt>
                <c:pt idx="131">
                  <c:v>63</c:v>
                </c:pt>
                <c:pt idx="132">
                  <c:v>160</c:v>
                </c:pt>
                <c:pt idx="133">
                  <c:v>73</c:v>
                </c:pt>
                <c:pt idx="134">
                  <c:v>77</c:v>
                </c:pt>
                <c:pt idx="135">
                  <c:v>137</c:v>
                </c:pt>
                <c:pt idx="136">
                  <c:v>138</c:v>
                </c:pt>
                <c:pt idx="137">
                  <c:v>149</c:v>
                </c:pt>
                <c:pt idx="138">
                  <c:v>63</c:v>
                </c:pt>
                <c:pt idx="139">
                  <c:v>88</c:v>
                </c:pt>
                <c:pt idx="140">
                  <c:v>198</c:v>
                </c:pt>
                <c:pt idx="141">
                  <c:v>53</c:v>
                </c:pt>
                <c:pt idx="142">
                  <c:v>71</c:v>
                </c:pt>
                <c:pt idx="143">
                  <c:v>65</c:v>
                </c:pt>
                <c:pt idx="144">
                  <c:v>68</c:v>
                </c:pt>
                <c:pt idx="145">
                  <c:v>112.99999999999999</c:v>
                </c:pt>
                <c:pt idx="146">
                  <c:v>90</c:v>
                </c:pt>
                <c:pt idx="147">
                  <c:v>64</c:v>
                </c:pt>
                <c:pt idx="148">
                  <c:v>147</c:v>
                </c:pt>
                <c:pt idx="149">
                  <c:v>114.99999999999999</c:v>
                </c:pt>
                <c:pt idx="150">
                  <c:v>199</c:v>
                </c:pt>
                <c:pt idx="151">
                  <c:v>101</c:v>
                </c:pt>
                <c:pt idx="152">
                  <c:v>188</c:v>
                </c:pt>
                <c:pt idx="153">
                  <c:v>181</c:v>
                </c:pt>
                <c:pt idx="154">
                  <c:v>189</c:v>
                </c:pt>
                <c:pt idx="155">
                  <c:v>52</c:v>
                </c:pt>
                <c:pt idx="156">
                  <c:v>161</c:v>
                </c:pt>
                <c:pt idx="157">
                  <c:v>56.000000000000007</c:v>
                </c:pt>
                <c:pt idx="158">
                  <c:v>44</c:v>
                </c:pt>
                <c:pt idx="159">
                  <c:v>49</c:v>
                </c:pt>
                <c:pt idx="160">
                  <c:v>160</c:v>
                </c:pt>
                <c:pt idx="161">
                  <c:v>112.00000000000001</c:v>
                </c:pt>
                <c:pt idx="162">
                  <c:v>85</c:v>
                </c:pt>
                <c:pt idx="163">
                  <c:v>32</c:v>
                </c:pt>
                <c:pt idx="164">
                  <c:v>123</c:v>
                </c:pt>
                <c:pt idx="165">
                  <c:v>137</c:v>
                </c:pt>
                <c:pt idx="166">
                  <c:v>73</c:v>
                </c:pt>
                <c:pt idx="167">
                  <c:v>86</c:v>
                </c:pt>
                <c:pt idx="168">
                  <c:v>141</c:v>
                </c:pt>
                <c:pt idx="169">
                  <c:v>100</c:v>
                </c:pt>
                <c:pt idx="170">
                  <c:v>127</c:v>
                </c:pt>
                <c:pt idx="171">
                  <c:v>123</c:v>
                </c:pt>
                <c:pt idx="172">
                  <c:v>46</c:v>
                </c:pt>
                <c:pt idx="173">
                  <c:v>104</c:v>
                </c:pt>
                <c:pt idx="174">
                  <c:v>123</c:v>
                </c:pt>
                <c:pt idx="175">
                  <c:v>149</c:v>
                </c:pt>
                <c:pt idx="176">
                  <c:v>65</c:v>
                </c:pt>
                <c:pt idx="177">
                  <c:v>62</c:v>
                </c:pt>
                <c:pt idx="178">
                  <c:v>89</c:v>
                </c:pt>
                <c:pt idx="179">
                  <c:v>117</c:v>
                </c:pt>
                <c:pt idx="180">
                  <c:v>139</c:v>
                </c:pt>
                <c:pt idx="181">
                  <c:v>45</c:v>
                </c:pt>
                <c:pt idx="182">
                  <c:v>38</c:v>
                </c:pt>
                <c:pt idx="183">
                  <c:v>70</c:v>
                </c:pt>
                <c:pt idx="184">
                  <c:v>66</c:v>
                </c:pt>
                <c:pt idx="185">
                  <c:v>193</c:v>
                </c:pt>
                <c:pt idx="186">
                  <c:v>53</c:v>
                </c:pt>
                <c:pt idx="187">
                  <c:v>25</c:v>
                </c:pt>
                <c:pt idx="188">
                  <c:v>127</c:v>
                </c:pt>
                <c:pt idx="189">
                  <c:v>44</c:v>
                </c:pt>
                <c:pt idx="190">
                  <c:v>147</c:v>
                </c:pt>
                <c:pt idx="191">
                  <c:v>99</c:v>
                </c:pt>
                <c:pt idx="192">
                  <c:v>54</c:v>
                </c:pt>
                <c:pt idx="193">
                  <c:v>74</c:v>
                </c:pt>
                <c:pt idx="194">
                  <c:v>103</c:v>
                </c:pt>
                <c:pt idx="195">
                  <c:v>147</c:v>
                </c:pt>
                <c:pt idx="196">
                  <c:v>92</c:v>
                </c:pt>
                <c:pt idx="197">
                  <c:v>150</c:v>
                </c:pt>
                <c:pt idx="198">
                  <c:v>188</c:v>
                </c:pt>
                <c:pt idx="199">
                  <c:v>197</c:v>
                </c:pt>
                <c:pt idx="200">
                  <c:v>178</c:v>
                </c:pt>
                <c:pt idx="201">
                  <c:v>189</c:v>
                </c:pt>
                <c:pt idx="202">
                  <c:v>147</c:v>
                </c:pt>
                <c:pt idx="203">
                  <c:v>177</c:v>
                </c:pt>
                <c:pt idx="204">
                  <c:v>71</c:v>
                </c:pt>
                <c:pt idx="205">
                  <c:v>118</c:v>
                </c:pt>
                <c:pt idx="206">
                  <c:v>112.99999999999999</c:v>
                </c:pt>
                <c:pt idx="207">
                  <c:v>103</c:v>
                </c:pt>
                <c:pt idx="208">
                  <c:v>124</c:v>
                </c:pt>
                <c:pt idx="209">
                  <c:v>63</c:v>
                </c:pt>
                <c:pt idx="210">
                  <c:v>55.000000000000007</c:v>
                </c:pt>
                <c:pt idx="211">
                  <c:v>94</c:v>
                </c:pt>
                <c:pt idx="212">
                  <c:v>173</c:v>
                </c:pt>
                <c:pt idx="213">
                  <c:v>71</c:v>
                </c:pt>
                <c:pt idx="214">
                  <c:v>34</c:v>
                </c:pt>
                <c:pt idx="215">
                  <c:v>74</c:v>
                </c:pt>
                <c:pt idx="216">
                  <c:v>75</c:v>
                </c:pt>
                <c:pt idx="217">
                  <c:v>69</c:v>
                </c:pt>
                <c:pt idx="218">
                  <c:v>67</c:v>
                </c:pt>
                <c:pt idx="219">
                  <c:v>126</c:v>
                </c:pt>
                <c:pt idx="220">
                  <c:v>64</c:v>
                </c:pt>
                <c:pt idx="221">
                  <c:v>131</c:v>
                </c:pt>
                <c:pt idx="222">
                  <c:v>140</c:v>
                </c:pt>
                <c:pt idx="223">
                  <c:v>89</c:v>
                </c:pt>
                <c:pt idx="224">
                  <c:v>143</c:v>
                </c:pt>
                <c:pt idx="225">
                  <c:v>34</c:v>
                </c:pt>
                <c:pt idx="226">
                  <c:v>148</c:v>
                </c:pt>
                <c:pt idx="227">
                  <c:v>32</c:v>
                </c:pt>
                <c:pt idx="228">
                  <c:v>122</c:v>
                </c:pt>
                <c:pt idx="229">
                  <c:v>61</c:v>
                </c:pt>
                <c:pt idx="230">
                  <c:v>179</c:v>
                </c:pt>
                <c:pt idx="231">
                  <c:v>52</c:v>
                </c:pt>
                <c:pt idx="232">
                  <c:v>26</c:v>
                </c:pt>
                <c:pt idx="233">
                  <c:v>145</c:v>
                </c:pt>
                <c:pt idx="234">
                  <c:v>49</c:v>
                </c:pt>
                <c:pt idx="235">
                  <c:v>44</c:v>
                </c:pt>
                <c:pt idx="236">
                  <c:v>100</c:v>
                </c:pt>
                <c:pt idx="237">
                  <c:v>28.999999999999996</c:v>
                </c:pt>
                <c:pt idx="238">
                  <c:v>117</c:v>
                </c:pt>
                <c:pt idx="239">
                  <c:v>51</c:v>
                </c:pt>
                <c:pt idx="240">
                  <c:v>97</c:v>
                </c:pt>
                <c:pt idx="241">
                  <c:v>34</c:v>
                </c:pt>
                <c:pt idx="242">
                  <c:v>25</c:v>
                </c:pt>
                <c:pt idx="243">
                  <c:v>51</c:v>
                </c:pt>
                <c:pt idx="244">
                  <c:v>140</c:v>
                </c:pt>
                <c:pt idx="245">
                  <c:v>140</c:v>
                </c:pt>
                <c:pt idx="246">
                  <c:v>79</c:v>
                </c:pt>
                <c:pt idx="247">
                  <c:v>111.00000000000001</c:v>
                </c:pt>
                <c:pt idx="248">
                  <c:v>143</c:v>
                </c:pt>
                <c:pt idx="249">
                  <c:v>69</c:v>
                </c:pt>
                <c:pt idx="250">
                  <c:v>68</c:v>
                </c:pt>
                <c:pt idx="251">
                  <c:v>179</c:v>
                </c:pt>
                <c:pt idx="252">
                  <c:v>33</c:v>
                </c:pt>
                <c:pt idx="253">
                  <c:v>108</c:v>
                </c:pt>
                <c:pt idx="254">
                  <c:v>59</c:v>
                </c:pt>
                <c:pt idx="255">
                  <c:v>104</c:v>
                </c:pt>
                <c:pt idx="256">
                  <c:v>133</c:v>
                </c:pt>
                <c:pt idx="257">
                  <c:v>53</c:v>
                </c:pt>
                <c:pt idx="258">
                  <c:v>42</c:v>
                </c:pt>
                <c:pt idx="259">
                  <c:v>118</c:v>
                </c:pt>
                <c:pt idx="260">
                  <c:v>47</c:v>
                </c:pt>
                <c:pt idx="261">
                  <c:v>194</c:v>
                </c:pt>
                <c:pt idx="262">
                  <c:v>60</c:v>
                </c:pt>
                <c:pt idx="263">
                  <c:v>71</c:v>
                </c:pt>
                <c:pt idx="264">
                  <c:v>136</c:v>
                </c:pt>
                <c:pt idx="265">
                  <c:v>72</c:v>
                </c:pt>
                <c:pt idx="266">
                  <c:v>60</c:v>
                </c:pt>
                <c:pt idx="267">
                  <c:v>75</c:v>
                </c:pt>
                <c:pt idx="268">
                  <c:v>142</c:v>
                </c:pt>
                <c:pt idx="269">
                  <c:v>97</c:v>
                </c:pt>
                <c:pt idx="270">
                  <c:v>144</c:v>
                </c:pt>
                <c:pt idx="271">
                  <c:v>68</c:v>
                </c:pt>
                <c:pt idx="272">
                  <c:v>120</c:v>
                </c:pt>
                <c:pt idx="273">
                  <c:v>112.00000000000001</c:v>
                </c:pt>
                <c:pt idx="274">
                  <c:v>172</c:v>
                </c:pt>
                <c:pt idx="275">
                  <c:v>162</c:v>
                </c:pt>
                <c:pt idx="276">
                  <c:v>132</c:v>
                </c:pt>
                <c:pt idx="277">
                  <c:v>66</c:v>
                </c:pt>
                <c:pt idx="278">
                  <c:v>171</c:v>
                </c:pt>
                <c:pt idx="279">
                  <c:v>121</c:v>
                </c:pt>
                <c:pt idx="280">
                  <c:v>28.999999999999996</c:v>
                </c:pt>
                <c:pt idx="281">
                  <c:v>198</c:v>
                </c:pt>
                <c:pt idx="282">
                  <c:v>147</c:v>
                </c:pt>
                <c:pt idx="283">
                  <c:v>79</c:v>
                </c:pt>
                <c:pt idx="284">
                  <c:v>154</c:v>
                </c:pt>
                <c:pt idx="285">
                  <c:v>72</c:v>
                </c:pt>
                <c:pt idx="286">
                  <c:v>108</c:v>
                </c:pt>
                <c:pt idx="287">
                  <c:v>119</c:v>
                </c:pt>
                <c:pt idx="288">
                  <c:v>196</c:v>
                </c:pt>
                <c:pt idx="289">
                  <c:v>137</c:v>
                </c:pt>
                <c:pt idx="290">
                  <c:v>163</c:v>
                </c:pt>
                <c:pt idx="291">
                  <c:v>50</c:v>
                </c:pt>
                <c:pt idx="292">
                  <c:v>83</c:v>
                </c:pt>
                <c:pt idx="293">
                  <c:v>146</c:v>
                </c:pt>
                <c:pt idx="294">
                  <c:v>38</c:v>
                </c:pt>
                <c:pt idx="295">
                  <c:v>74</c:v>
                </c:pt>
                <c:pt idx="296">
                  <c:v>53</c:v>
                </c:pt>
                <c:pt idx="297">
                  <c:v>100</c:v>
                </c:pt>
                <c:pt idx="298">
                  <c:v>38</c:v>
                </c:pt>
                <c:pt idx="299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ED-47F4-89C2-D20E033C4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14592"/>
        <c:axId val="36416896"/>
      </c:scatterChart>
      <c:valAx>
        <c:axId val="364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416896"/>
        <c:crosses val="autoZero"/>
        <c:crossBetween val="midCat"/>
      </c:valAx>
      <c:valAx>
        <c:axId val="36416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Montant achat</a:t>
                </a:r>
                <a:r>
                  <a:rPr lang="fr-FR" baseline="0"/>
                  <a:t> 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41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cluster 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  <a:effectLst/>
            </c:spPr>
          </c:marker>
          <c:xVal>
            <c:numRef>
              <c:f>'graphique cluster'!$Z$5:$Z$304</c:f>
              <c:numCache>
                <c:formatCode>0</c:formatCode>
                <c:ptCount val="300"/>
                <c:pt idx="0">
                  <c:v>0</c:v>
                </c:pt>
                <c:pt idx="1">
                  <c:v>20</c:v>
                </c:pt>
                <c:pt idx="2">
                  <c:v>0</c:v>
                </c:pt>
                <c:pt idx="3">
                  <c:v>0</c:v>
                </c:pt>
                <c:pt idx="4">
                  <c:v>25</c:v>
                </c:pt>
                <c:pt idx="5">
                  <c:v>18</c:v>
                </c:pt>
                <c:pt idx="6">
                  <c:v>0</c:v>
                </c:pt>
                <c:pt idx="7">
                  <c:v>17</c:v>
                </c:pt>
                <c:pt idx="8">
                  <c:v>17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</c:v>
                </c:pt>
                <c:pt idx="17">
                  <c:v>24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23</c:v>
                </c:pt>
                <c:pt idx="22">
                  <c:v>0</c:v>
                </c:pt>
                <c:pt idx="23">
                  <c:v>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21</c:v>
                </c:pt>
                <c:pt idx="28">
                  <c:v>0</c:v>
                </c:pt>
                <c:pt idx="29">
                  <c:v>0</c:v>
                </c:pt>
                <c:pt idx="30">
                  <c:v>20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21</c:v>
                </c:pt>
                <c:pt idx="42">
                  <c:v>16</c:v>
                </c:pt>
                <c:pt idx="43">
                  <c:v>21</c:v>
                </c:pt>
                <c:pt idx="44">
                  <c:v>20</c:v>
                </c:pt>
                <c:pt idx="45">
                  <c:v>0</c:v>
                </c:pt>
                <c:pt idx="46">
                  <c:v>0</c:v>
                </c:pt>
                <c:pt idx="47">
                  <c:v>17</c:v>
                </c:pt>
                <c:pt idx="48">
                  <c:v>0</c:v>
                </c:pt>
                <c:pt idx="49">
                  <c:v>22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25</c:v>
                </c:pt>
                <c:pt idx="54">
                  <c:v>23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21</c:v>
                </c:pt>
                <c:pt idx="65">
                  <c:v>0</c:v>
                </c:pt>
                <c:pt idx="66">
                  <c:v>17</c:v>
                </c:pt>
                <c:pt idx="67">
                  <c:v>0</c:v>
                </c:pt>
                <c:pt idx="68">
                  <c:v>18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22</c:v>
                </c:pt>
                <c:pt idx="73">
                  <c:v>0</c:v>
                </c:pt>
                <c:pt idx="74">
                  <c:v>21</c:v>
                </c:pt>
                <c:pt idx="75">
                  <c:v>0</c:v>
                </c:pt>
                <c:pt idx="76">
                  <c:v>0</c:v>
                </c:pt>
                <c:pt idx="77">
                  <c:v>23</c:v>
                </c:pt>
                <c:pt idx="78">
                  <c:v>0</c:v>
                </c:pt>
                <c:pt idx="79">
                  <c:v>18</c:v>
                </c:pt>
                <c:pt idx="80">
                  <c:v>20</c:v>
                </c:pt>
                <c:pt idx="81">
                  <c:v>25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18</c:v>
                </c:pt>
                <c:pt idx="87">
                  <c:v>0</c:v>
                </c:pt>
                <c:pt idx="88">
                  <c:v>18</c:v>
                </c:pt>
                <c:pt idx="89">
                  <c:v>22</c:v>
                </c:pt>
                <c:pt idx="90">
                  <c:v>22</c:v>
                </c:pt>
                <c:pt idx="91">
                  <c:v>24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31</c:v>
                </c:pt>
                <c:pt idx="96">
                  <c:v>0</c:v>
                </c:pt>
                <c:pt idx="97">
                  <c:v>0</c:v>
                </c:pt>
                <c:pt idx="98">
                  <c:v>23</c:v>
                </c:pt>
                <c:pt idx="99">
                  <c:v>0</c:v>
                </c:pt>
                <c:pt idx="100">
                  <c:v>0</c:v>
                </c:pt>
                <c:pt idx="101">
                  <c:v>22</c:v>
                </c:pt>
                <c:pt idx="102">
                  <c:v>21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16</c:v>
                </c:pt>
                <c:pt idx="109">
                  <c:v>0</c:v>
                </c:pt>
                <c:pt idx="110">
                  <c:v>24</c:v>
                </c:pt>
                <c:pt idx="111">
                  <c:v>0</c:v>
                </c:pt>
                <c:pt idx="112">
                  <c:v>17</c:v>
                </c:pt>
                <c:pt idx="113">
                  <c:v>22</c:v>
                </c:pt>
                <c:pt idx="114">
                  <c:v>25</c:v>
                </c:pt>
                <c:pt idx="115">
                  <c:v>23</c:v>
                </c:pt>
                <c:pt idx="116">
                  <c:v>0</c:v>
                </c:pt>
                <c:pt idx="117">
                  <c:v>25</c:v>
                </c:pt>
                <c:pt idx="118">
                  <c:v>0</c:v>
                </c:pt>
                <c:pt idx="119">
                  <c:v>16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17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18</c:v>
                </c:pt>
                <c:pt idx="131">
                  <c:v>22</c:v>
                </c:pt>
                <c:pt idx="132">
                  <c:v>0</c:v>
                </c:pt>
                <c:pt idx="133">
                  <c:v>21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35</c:v>
                </c:pt>
                <c:pt idx="139">
                  <c:v>0</c:v>
                </c:pt>
                <c:pt idx="140">
                  <c:v>0</c:v>
                </c:pt>
                <c:pt idx="141">
                  <c:v>23</c:v>
                </c:pt>
                <c:pt idx="142">
                  <c:v>24</c:v>
                </c:pt>
                <c:pt idx="143">
                  <c:v>19</c:v>
                </c:pt>
                <c:pt idx="144">
                  <c:v>18</c:v>
                </c:pt>
                <c:pt idx="145">
                  <c:v>0</c:v>
                </c:pt>
                <c:pt idx="146">
                  <c:v>0</c:v>
                </c:pt>
                <c:pt idx="147">
                  <c:v>19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20</c:v>
                </c:pt>
                <c:pt idx="158">
                  <c:v>21</c:v>
                </c:pt>
                <c:pt idx="159">
                  <c:v>22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25</c:v>
                </c:pt>
                <c:pt idx="177">
                  <c:v>22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21</c:v>
                </c:pt>
                <c:pt idx="182">
                  <c:v>25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19</c:v>
                </c:pt>
                <c:pt idx="187">
                  <c:v>20</c:v>
                </c:pt>
                <c:pt idx="188">
                  <c:v>0</c:v>
                </c:pt>
                <c:pt idx="189">
                  <c:v>22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23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24</c:v>
                </c:pt>
                <c:pt idx="215">
                  <c:v>25</c:v>
                </c:pt>
                <c:pt idx="216">
                  <c:v>16</c:v>
                </c:pt>
                <c:pt idx="217">
                  <c:v>36</c:v>
                </c:pt>
                <c:pt idx="218">
                  <c:v>0</c:v>
                </c:pt>
                <c:pt idx="219">
                  <c:v>0</c:v>
                </c:pt>
                <c:pt idx="220">
                  <c:v>26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17</c:v>
                </c:pt>
                <c:pt idx="226">
                  <c:v>0</c:v>
                </c:pt>
                <c:pt idx="227">
                  <c:v>18</c:v>
                </c:pt>
                <c:pt idx="228">
                  <c:v>0</c:v>
                </c:pt>
                <c:pt idx="229">
                  <c:v>19</c:v>
                </c:pt>
                <c:pt idx="230">
                  <c:v>0</c:v>
                </c:pt>
                <c:pt idx="231">
                  <c:v>20</c:v>
                </c:pt>
                <c:pt idx="232">
                  <c:v>21</c:v>
                </c:pt>
                <c:pt idx="233">
                  <c:v>0</c:v>
                </c:pt>
                <c:pt idx="234">
                  <c:v>23</c:v>
                </c:pt>
                <c:pt idx="235">
                  <c:v>24</c:v>
                </c:pt>
                <c:pt idx="236">
                  <c:v>0</c:v>
                </c:pt>
                <c:pt idx="237">
                  <c:v>25</c:v>
                </c:pt>
                <c:pt idx="238">
                  <c:v>0</c:v>
                </c:pt>
                <c:pt idx="239">
                  <c:v>21</c:v>
                </c:pt>
                <c:pt idx="240">
                  <c:v>0</c:v>
                </c:pt>
                <c:pt idx="241">
                  <c:v>22</c:v>
                </c:pt>
                <c:pt idx="242">
                  <c:v>23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24</c:v>
                </c:pt>
                <c:pt idx="251">
                  <c:v>0</c:v>
                </c:pt>
                <c:pt idx="252">
                  <c:v>25</c:v>
                </c:pt>
                <c:pt idx="253">
                  <c:v>0</c:v>
                </c:pt>
                <c:pt idx="254">
                  <c:v>16</c:v>
                </c:pt>
                <c:pt idx="255">
                  <c:v>0</c:v>
                </c:pt>
                <c:pt idx="256">
                  <c:v>0</c:v>
                </c:pt>
                <c:pt idx="257">
                  <c:v>23</c:v>
                </c:pt>
                <c:pt idx="258">
                  <c:v>27</c:v>
                </c:pt>
                <c:pt idx="259">
                  <c:v>0</c:v>
                </c:pt>
                <c:pt idx="260">
                  <c:v>22</c:v>
                </c:pt>
                <c:pt idx="261">
                  <c:v>0</c:v>
                </c:pt>
                <c:pt idx="262">
                  <c:v>0</c:v>
                </c:pt>
                <c:pt idx="263">
                  <c:v>32</c:v>
                </c:pt>
                <c:pt idx="264">
                  <c:v>0</c:v>
                </c:pt>
                <c:pt idx="265">
                  <c:v>29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16</c:v>
                </c:pt>
                <c:pt idx="278">
                  <c:v>0</c:v>
                </c:pt>
                <c:pt idx="279">
                  <c:v>0</c:v>
                </c:pt>
                <c:pt idx="280">
                  <c:v>24</c:v>
                </c:pt>
                <c:pt idx="281">
                  <c:v>0</c:v>
                </c:pt>
                <c:pt idx="282">
                  <c:v>0</c:v>
                </c:pt>
                <c:pt idx="283">
                  <c:v>33</c:v>
                </c:pt>
                <c:pt idx="284">
                  <c:v>0</c:v>
                </c:pt>
                <c:pt idx="285">
                  <c:v>22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23</c:v>
                </c:pt>
                <c:pt idx="292">
                  <c:v>0</c:v>
                </c:pt>
                <c:pt idx="293">
                  <c:v>0</c:v>
                </c:pt>
                <c:pt idx="294">
                  <c:v>16</c:v>
                </c:pt>
                <c:pt idx="295">
                  <c:v>22</c:v>
                </c:pt>
                <c:pt idx="296">
                  <c:v>30</c:v>
                </c:pt>
                <c:pt idx="297">
                  <c:v>0</c:v>
                </c:pt>
                <c:pt idx="298">
                  <c:v>23</c:v>
                </c:pt>
                <c:pt idx="299">
                  <c:v>27</c:v>
                </c:pt>
              </c:numCache>
            </c:numRef>
          </c:xVal>
          <c:yVal>
            <c:numRef>
              <c:f>'graphique cluster'!$AA$5:$AA$304</c:f>
              <c:numCache>
                <c:formatCode>0</c:formatCode>
                <c:ptCount val="300"/>
                <c:pt idx="0">
                  <c:v>0</c:v>
                </c:pt>
                <c:pt idx="1">
                  <c:v>63</c:v>
                </c:pt>
                <c:pt idx="2">
                  <c:v>0</c:v>
                </c:pt>
                <c:pt idx="3">
                  <c:v>0</c:v>
                </c:pt>
                <c:pt idx="4">
                  <c:v>35</c:v>
                </c:pt>
                <c:pt idx="5">
                  <c:v>66</c:v>
                </c:pt>
                <c:pt idx="6">
                  <c:v>0</c:v>
                </c:pt>
                <c:pt idx="7">
                  <c:v>41</c:v>
                </c:pt>
                <c:pt idx="8">
                  <c:v>60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37</c:v>
                </c:pt>
                <c:pt idx="17">
                  <c:v>55.000000000000007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56.999999999999993</c:v>
                </c:pt>
                <c:pt idx="22">
                  <c:v>0</c:v>
                </c:pt>
                <c:pt idx="23">
                  <c:v>75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49</c:v>
                </c:pt>
                <c:pt idx="28">
                  <c:v>0</c:v>
                </c:pt>
                <c:pt idx="29">
                  <c:v>0</c:v>
                </c:pt>
                <c:pt idx="30">
                  <c:v>28.999999999999996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50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51</c:v>
                </c:pt>
                <c:pt idx="42">
                  <c:v>45</c:v>
                </c:pt>
                <c:pt idx="43">
                  <c:v>54</c:v>
                </c:pt>
                <c:pt idx="44">
                  <c:v>26</c:v>
                </c:pt>
                <c:pt idx="45">
                  <c:v>0</c:v>
                </c:pt>
                <c:pt idx="46">
                  <c:v>0</c:v>
                </c:pt>
                <c:pt idx="47">
                  <c:v>50</c:v>
                </c:pt>
                <c:pt idx="48">
                  <c:v>0</c:v>
                </c:pt>
                <c:pt idx="49">
                  <c:v>27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37</c:v>
                </c:pt>
                <c:pt idx="54">
                  <c:v>61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55.000000000000007</c:v>
                </c:pt>
                <c:pt idx="65">
                  <c:v>0</c:v>
                </c:pt>
                <c:pt idx="66">
                  <c:v>61</c:v>
                </c:pt>
                <c:pt idx="67">
                  <c:v>0</c:v>
                </c:pt>
                <c:pt idx="68">
                  <c:v>62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35</c:v>
                </c:pt>
                <c:pt idx="73">
                  <c:v>0</c:v>
                </c:pt>
                <c:pt idx="74">
                  <c:v>53</c:v>
                </c:pt>
                <c:pt idx="75">
                  <c:v>0</c:v>
                </c:pt>
                <c:pt idx="76">
                  <c:v>0</c:v>
                </c:pt>
                <c:pt idx="77">
                  <c:v>62</c:v>
                </c:pt>
                <c:pt idx="78">
                  <c:v>0</c:v>
                </c:pt>
                <c:pt idx="79">
                  <c:v>27</c:v>
                </c:pt>
                <c:pt idx="80">
                  <c:v>70</c:v>
                </c:pt>
                <c:pt idx="81">
                  <c:v>25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69</c:v>
                </c:pt>
                <c:pt idx="87">
                  <c:v>0</c:v>
                </c:pt>
                <c:pt idx="88">
                  <c:v>25</c:v>
                </c:pt>
                <c:pt idx="89">
                  <c:v>45</c:v>
                </c:pt>
                <c:pt idx="90">
                  <c:v>60</c:v>
                </c:pt>
                <c:pt idx="91">
                  <c:v>46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77</c:v>
                </c:pt>
                <c:pt idx="96">
                  <c:v>0</c:v>
                </c:pt>
                <c:pt idx="97">
                  <c:v>0</c:v>
                </c:pt>
                <c:pt idx="98">
                  <c:v>28.999999999999996</c:v>
                </c:pt>
                <c:pt idx="99">
                  <c:v>0</c:v>
                </c:pt>
                <c:pt idx="100">
                  <c:v>0</c:v>
                </c:pt>
                <c:pt idx="101">
                  <c:v>48</c:v>
                </c:pt>
                <c:pt idx="102">
                  <c:v>48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36</c:v>
                </c:pt>
                <c:pt idx="109">
                  <c:v>0</c:v>
                </c:pt>
                <c:pt idx="110">
                  <c:v>45</c:v>
                </c:pt>
                <c:pt idx="111">
                  <c:v>0</c:v>
                </c:pt>
                <c:pt idx="112">
                  <c:v>68</c:v>
                </c:pt>
                <c:pt idx="113">
                  <c:v>47</c:v>
                </c:pt>
                <c:pt idx="114">
                  <c:v>25</c:v>
                </c:pt>
                <c:pt idx="115">
                  <c:v>56.000000000000007</c:v>
                </c:pt>
                <c:pt idx="116">
                  <c:v>0</c:v>
                </c:pt>
                <c:pt idx="117">
                  <c:v>31</c:v>
                </c:pt>
                <c:pt idx="118">
                  <c:v>0</c:v>
                </c:pt>
                <c:pt idx="119">
                  <c:v>72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30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62</c:v>
                </c:pt>
                <c:pt idx="131">
                  <c:v>63</c:v>
                </c:pt>
                <c:pt idx="132">
                  <c:v>0</c:v>
                </c:pt>
                <c:pt idx="133">
                  <c:v>73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63</c:v>
                </c:pt>
                <c:pt idx="139">
                  <c:v>0</c:v>
                </c:pt>
                <c:pt idx="140">
                  <c:v>0</c:v>
                </c:pt>
                <c:pt idx="141">
                  <c:v>53</c:v>
                </c:pt>
                <c:pt idx="142">
                  <c:v>71</c:v>
                </c:pt>
                <c:pt idx="143">
                  <c:v>65</c:v>
                </c:pt>
                <c:pt idx="144">
                  <c:v>68</c:v>
                </c:pt>
                <c:pt idx="145">
                  <c:v>0</c:v>
                </c:pt>
                <c:pt idx="146">
                  <c:v>0</c:v>
                </c:pt>
                <c:pt idx="147">
                  <c:v>64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56.000000000000007</c:v>
                </c:pt>
                <c:pt idx="158">
                  <c:v>44</c:v>
                </c:pt>
                <c:pt idx="159">
                  <c:v>49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32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46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65</c:v>
                </c:pt>
                <c:pt idx="177">
                  <c:v>62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45</c:v>
                </c:pt>
                <c:pt idx="182">
                  <c:v>38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53</c:v>
                </c:pt>
                <c:pt idx="187">
                  <c:v>25</c:v>
                </c:pt>
                <c:pt idx="188">
                  <c:v>0</c:v>
                </c:pt>
                <c:pt idx="189">
                  <c:v>44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71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55.000000000000007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34</c:v>
                </c:pt>
                <c:pt idx="215">
                  <c:v>74</c:v>
                </c:pt>
                <c:pt idx="216">
                  <c:v>75</c:v>
                </c:pt>
                <c:pt idx="217">
                  <c:v>69</c:v>
                </c:pt>
                <c:pt idx="218">
                  <c:v>0</c:v>
                </c:pt>
                <c:pt idx="219">
                  <c:v>0</c:v>
                </c:pt>
                <c:pt idx="220">
                  <c:v>64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34</c:v>
                </c:pt>
                <c:pt idx="226">
                  <c:v>0</c:v>
                </c:pt>
                <c:pt idx="227">
                  <c:v>32</c:v>
                </c:pt>
                <c:pt idx="228">
                  <c:v>0</c:v>
                </c:pt>
                <c:pt idx="229">
                  <c:v>61</c:v>
                </c:pt>
                <c:pt idx="230">
                  <c:v>0</c:v>
                </c:pt>
                <c:pt idx="231">
                  <c:v>52</c:v>
                </c:pt>
                <c:pt idx="232">
                  <c:v>26</c:v>
                </c:pt>
                <c:pt idx="233">
                  <c:v>0</c:v>
                </c:pt>
                <c:pt idx="234">
                  <c:v>49</c:v>
                </c:pt>
                <c:pt idx="235">
                  <c:v>44</c:v>
                </c:pt>
                <c:pt idx="236">
                  <c:v>0</c:v>
                </c:pt>
                <c:pt idx="237">
                  <c:v>28.999999999999996</c:v>
                </c:pt>
                <c:pt idx="238">
                  <c:v>0</c:v>
                </c:pt>
                <c:pt idx="239">
                  <c:v>51</c:v>
                </c:pt>
                <c:pt idx="240">
                  <c:v>0</c:v>
                </c:pt>
                <c:pt idx="241">
                  <c:v>34</c:v>
                </c:pt>
                <c:pt idx="242">
                  <c:v>25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68</c:v>
                </c:pt>
                <c:pt idx="251">
                  <c:v>0</c:v>
                </c:pt>
                <c:pt idx="252">
                  <c:v>33</c:v>
                </c:pt>
                <c:pt idx="253">
                  <c:v>0</c:v>
                </c:pt>
                <c:pt idx="254">
                  <c:v>59</c:v>
                </c:pt>
                <c:pt idx="255">
                  <c:v>0</c:v>
                </c:pt>
                <c:pt idx="256">
                  <c:v>0</c:v>
                </c:pt>
                <c:pt idx="257">
                  <c:v>53</c:v>
                </c:pt>
                <c:pt idx="258">
                  <c:v>42</c:v>
                </c:pt>
                <c:pt idx="259">
                  <c:v>0</c:v>
                </c:pt>
                <c:pt idx="260">
                  <c:v>47</c:v>
                </c:pt>
                <c:pt idx="261">
                  <c:v>0</c:v>
                </c:pt>
                <c:pt idx="262">
                  <c:v>0</c:v>
                </c:pt>
                <c:pt idx="263">
                  <c:v>71</c:v>
                </c:pt>
                <c:pt idx="264">
                  <c:v>0</c:v>
                </c:pt>
                <c:pt idx="265">
                  <c:v>72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66</c:v>
                </c:pt>
                <c:pt idx="278">
                  <c:v>0</c:v>
                </c:pt>
                <c:pt idx="279">
                  <c:v>0</c:v>
                </c:pt>
                <c:pt idx="280">
                  <c:v>28.999999999999996</c:v>
                </c:pt>
                <c:pt idx="281">
                  <c:v>0</c:v>
                </c:pt>
                <c:pt idx="282">
                  <c:v>0</c:v>
                </c:pt>
                <c:pt idx="283">
                  <c:v>79</c:v>
                </c:pt>
                <c:pt idx="284">
                  <c:v>0</c:v>
                </c:pt>
                <c:pt idx="285">
                  <c:v>72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50</c:v>
                </c:pt>
                <c:pt idx="292">
                  <c:v>0</c:v>
                </c:pt>
                <c:pt idx="293">
                  <c:v>0</c:v>
                </c:pt>
                <c:pt idx="294">
                  <c:v>38</c:v>
                </c:pt>
                <c:pt idx="295">
                  <c:v>74</c:v>
                </c:pt>
                <c:pt idx="296">
                  <c:v>53</c:v>
                </c:pt>
                <c:pt idx="297">
                  <c:v>0</c:v>
                </c:pt>
                <c:pt idx="298">
                  <c:v>38</c:v>
                </c:pt>
                <c:pt idx="299">
                  <c:v>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CF-4E4F-BD83-96653C295422}"/>
            </c:ext>
          </c:extLst>
        </c:ser>
        <c:ser>
          <c:idx val="1"/>
          <c:order val="1"/>
          <c:tx>
            <c:v>cluster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12700">
                <a:solidFill>
                  <a:schemeClr val="accent2"/>
                </a:solidFill>
              </a:ln>
              <a:effectLst/>
            </c:spPr>
          </c:marker>
          <c:xVal>
            <c:numRef>
              <c:f>'graphique cluster'!$AC$5:$AC$304</c:f>
              <c:numCache>
                <c:formatCode>0</c:formatCode>
                <c:ptCount val="300"/>
                <c:pt idx="0">
                  <c:v>69</c:v>
                </c:pt>
                <c:pt idx="1">
                  <c:v>0</c:v>
                </c:pt>
                <c:pt idx="2">
                  <c:v>0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73</c:v>
                </c:pt>
                <c:pt idx="7">
                  <c:v>0</c:v>
                </c:pt>
                <c:pt idx="8">
                  <c:v>0</c:v>
                </c:pt>
                <c:pt idx="9">
                  <c:v>74</c:v>
                </c:pt>
                <c:pt idx="10">
                  <c:v>56</c:v>
                </c:pt>
                <c:pt idx="11">
                  <c:v>67</c:v>
                </c:pt>
                <c:pt idx="12">
                  <c:v>0</c:v>
                </c:pt>
                <c:pt idx="13">
                  <c:v>0</c:v>
                </c:pt>
                <c:pt idx="14">
                  <c:v>57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76</c:v>
                </c:pt>
                <c:pt idx="19">
                  <c:v>68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70</c:v>
                </c:pt>
                <c:pt idx="26">
                  <c:v>71</c:v>
                </c:pt>
                <c:pt idx="27">
                  <c:v>0</c:v>
                </c:pt>
                <c:pt idx="28">
                  <c:v>0</c:v>
                </c:pt>
                <c:pt idx="29">
                  <c:v>72</c:v>
                </c:pt>
                <c:pt idx="30">
                  <c:v>0</c:v>
                </c:pt>
                <c:pt idx="31">
                  <c:v>73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70</c:v>
                </c:pt>
                <c:pt idx="37">
                  <c:v>0</c:v>
                </c:pt>
                <c:pt idx="38">
                  <c:v>56</c:v>
                </c:pt>
                <c:pt idx="39">
                  <c:v>0</c:v>
                </c:pt>
                <c:pt idx="40">
                  <c:v>58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70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71</c:v>
                </c:pt>
                <c:pt idx="51">
                  <c:v>70</c:v>
                </c:pt>
                <c:pt idx="52">
                  <c:v>57</c:v>
                </c:pt>
                <c:pt idx="53">
                  <c:v>0</c:v>
                </c:pt>
                <c:pt idx="54">
                  <c:v>0</c:v>
                </c:pt>
                <c:pt idx="55">
                  <c:v>75</c:v>
                </c:pt>
                <c:pt idx="56">
                  <c:v>70</c:v>
                </c:pt>
                <c:pt idx="57">
                  <c:v>0</c:v>
                </c:pt>
                <c:pt idx="58">
                  <c:v>65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65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67</c:v>
                </c:pt>
                <c:pt idx="68">
                  <c:v>0</c:v>
                </c:pt>
                <c:pt idx="69">
                  <c:v>68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60</c:v>
                </c:pt>
                <c:pt idx="76">
                  <c:v>68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67</c:v>
                </c:pt>
                <c:pt idx="83">
                  <c:v>60</c:v>
                </c:pt>
                <c:pt idx="84">
                  <c:v>0</c:v>
                </c:pt>
                <c:pt idx="85">
                  <c:v>58</c:v>
                </c:pt>
                <c:pt idx="86">
                  <c:v>0</c:v>
                </c:pt>
                <c:pt idx="87">
                  <c:v>58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69</c:v>
                </c:pt>
                <c:pt idx="93">
                  <c:v>59</c:v>
                </c:pt>
                <c:pt idx="94">
                  <c:v>52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53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69</c:v>
                </c:pt>
                <c:pt idx="105">
                  <c:v>62</c:v>
                </c:pt>
                <c:pt idx="106">
                  <c:v>0</c:v>
                </c:pt>
                <c:pt idx="107">
                  <c:v>54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72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73</c:v>
                </c:pt>
                <c:pt idx="117">
                  <c:v>0</c:v>
                </c:pt>
                <c:pt idx="118">
                  <c:v>69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52</c:v>
                </c:pt>
                <c:pt idx="127">
                  <c:v>68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56</c:v>
                </c:pt>
                <c:pt idx="133">
                  <c:v>0</c:v>
                </c:pt>
                <c:pt idx="134">
                  <c:v>0</c:v>
                </c:pt>
                <c:pt idx="135">
                  <c:v>67</c:v>
                </c:pt>
                <c:pt idx="136">
                  <c:v>0</c:v>
                </c:pt>
                <c:pt idx="137">
                  <c:v>71</c:v>
                </c:pt>
                <c:pt idx="138">
                  <c:v>0</c:v>
                </c:pt>
                <c:pt idx="139">
                  <c:v>0</c:v>
                </c:pt>
                <c:pt idx="140">
                  <c:v>72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69</c:v>
                </c:pt>
                <c:pt idx="150">
                  <c:v>68</c:v>
                </c:pt>
                <c:pt idx="151">
                  <c:v>0</c:v>
                </c:pt>
                <c:pt idx="152">
                  <c:v>70</c:v>
                </c:pt>
                <c:pt idx="153">
                  <c:v>71</c:v>
                </c:pt>
                <c:pt idx="154">
                  <c:v>72</c:v>
                </c:pt>
                <c:pt idx="155">
                  <c:v>0</c:v>
                </c:pt>
                <c:pt idx="156">
                  <c:v>50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73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61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59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66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66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70</c:v>
                </c:pt>
                <c:pt idx="196">
                  <c:v>0</c:v>
                </c:pt>
                <c:pt idx="197">
                  <c:v>71</c:v>
                </c:pt>
                <c:pt idx="198">
                  <c:v>72</c:v>
                </c:pt>
                <c:pt idx="199">
                  <c:v>68</c:v>
                </c:pt>
                <c:pt idx="200">
                  <c:v>73</c:v>
                </c:pt>
                <c:pt idx="201">
                  <c:v>50</c:v>
                </c:pt>
                <c:pt idx="202">
                  <c:v>0</c:v>
                </c:pt>
                <c:pt idx="203">
                  <c:v>74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70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71</c:v>
                </c:pt>
                <c:pt idx="223">
                  <c:v>0</c:v>
                </c:pt>
                <c:pt idx="224">
                  <c:v>57</c:v>
                </c:pt>
                <c:pt idx="225">
                  <c:v>0</c:v>
                </c:pt>
                <c:pt idx="226">
                  <c:v>63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73</c:v>
                </c:pt>
                <c:pt idx="245">
                  <c:v>74</c:v>
                </c:pt>
                <c:pt idx="246">
                  <c:v>0</c:v>
                </c:pt>
                <c:pt idx="247">
                  <c:v>0</c:v>
                </c:pt>
                <c:pt idx="248">
                  <c:v>58</c:v>
                </c:pt>
                <c:pt idx="249">
                  <c:v>0</c:v>
                </c:pt>
                <c:pt idx="250">
                  <c:v>0</c:v>
                </c:pt>
                <c:pt idx="251">
                  <c:v>71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69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65</c:v>
                </c:pt>
                <c:pt idx="262">
                  <c:v>0</c:v>
                </c:pt>
                <c:pt idx="263">
                  <c:v>0</c:v>
                </c:pt>
                <c:pt idx="264">
                  <c:v>71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72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51</c:v>
                </c:pt>
                <c:pt idx="275">
                  <c:v>57</c:v>
                </c:pt>
                <c:pt idx="276">
                  <c:v>59</c:v>
                </c:pt>
                <c:pt idx="277">
                  <c:v>0</c:v>
                </c:pt>
                <c:pt idx="278">
                  <c:v>58</c:v>
                </c:pt>
                <c:pt idx="279">
                  <c:v>0</c:v>
                </c:pt>
                <c:pt idx="280">
                  <c:v>0</c:v>
                </c:pt>
                <c:pt idx="281">
                  <c:v>60</c:v>
                </c:pt>
                <c:pt idx="282">
                  <c:v>0</c:v>
                </c:pt>
                <c:pt idx="283">
                  <c:v>0</c:v>
                </c:pt>
                <c:pt idx="284">
                  <c:v>73</c:v>
                </c:pt>
                <c:pt idx="285">
                  <c:v>0</c:v>
                </c:pt>
                <c:pt idx="286">
                  <c:v>0</c:v>
                </c:pt>
                <c:pt idx="287">
                  <c:v>74</c:v>
                </c:pt>
                <c:pt idx="288">
                  <c:v>68</c:v>
                </c:pt>
                <c:pt idx="289">
                  <c:v>0</c:v>
                </c:pt>
                <c:pt idx="290">
                  <c:v>69</c:v>
                </c:pt>
                <c:pt idx="291">
                  <c:v>0</c:v>
                </c:pt>
                <c:pt idx="292">
                  <c:v>0</c:v>
                </c:pt>
                <c:pt idx="293">
                  <c:v>70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</c:numCache>
            </c:numRef>
          </c:xVal>
          <c:yVal>
            <c:numRef>
              <c:f>'graphique cluster'!$AD$5:$AD$304</c:f>
              <c:numCache>
                <c:formatCode>0</c:formatCode>
                <c:ptCount val="300"/>
                <c:pt idx="0">
                  <c:v>159</c:v>
                </c:pt>
                <c:pt idx="1">
                  <c:v>0</c:v>
                </c:pt>
                <c:pt idx="2">
                  <c:v>0</c:v>
                </c:pt>
                <c:pt idx="3">
                  <c:v>143</c:v>
                </c:pt>
                <c:pt idx="4">
                  <c:v>0</c:v>
                </c:pt>
                <c:pt idx="5">
                  <c:v>0</c:v>
                </c:pt>
                <c:pt idx="6">
                  <c:v>196</c:v>
                </c:pt>
                <c:pt idx="7">
                  <c:v>0</c:v>
                </c:pt>
                <c:pt idx="8">
                  <c:v>0</c:v>
                </c:pt>
                <c:pt idx="9">
                  <c:v>154</c:v>
                </c:pt>
                <c:pt idx="10">
                  <c:v>172</c:v>
                </c:pt>
                <c:pt idx="11">
                  <c:v>137</c:v>
                </c:pt>
                <c:pt idx="12">
                  <c:v>0</c:v>
                </c:pt>
                <c:pt idx="13">
                  <c:v>0</c:v>
                </c:pt>
                <c:pt idx="14">
                  <c:v>164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199</c:v>
                </c:pt>
                <c:pt idx="19">
                  <c:v>120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161</c:v>
                </c:pt>
                <c:pt idx="26">
                  <c:v>151</c:v>
                </c:pt>
                <c:pt idx="27">
                  <c:v>0</c:v>
                </c:pt>
                <c:pt idx="28">
                  <c:v>0</c:v>
                </c:pt>
                <c:pt idx="29">
                  <c:v>190</c:v>
                </c:pt>
                <c:pt idx="30">
                  <c:v>0</c:v>
                </c:pt>
                <c:pt idx="31">
                  <c:v>142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121</c:v>
                </c:pt>
                <c:pt idx="37">
                  <c:v>0</c:v>
                </c:pt>
                <c:pt idx="38">
                  <c:v>141</c:v>
                </c:pt>
                <c:pt idx="39">
                  <c:v>0</c:v>
                </c:pt>
                <c:pt idx="40">
                  <c:v>158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169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191</c:v>
                </c:pt>
                <c:pt idx="51">
                  <c:v>115.99999999999999</c:v>
                </c:pt>
                <c:pt idx="52">
                  <c:v>169</c:v>
                </c:pt>
                <c:pt idx="53">
                  <c:v>0</c:v>
                </c:pt>
                <c:pt idx="54">
                  <c:v>0</c:v>
                </c:pt>
                <c:pt idx="55">
                  <c:v>112.00000000000001</c:v>
                </c:pt>
                <c:pt idx="56">
                  <c:v>194</c:v>
                </c:pt>
                <c:pt idx="57">
                  <c:v>0</c:v>
                </c:pt>
                <c:pt idx="58">
                  <c:v>139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136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165</c:v>
                </c:pt>
                <c:pt idx="68">
                  <c:v>0</c:v>
                </c:pt>
                <c:pt idx="69">
                  <c:v>134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195</c:v>
                </c:pt>
                <c:pt idx="76">
                  <c:v>122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151</c:v>
                </c:pt>
                <c:pt idx="83">
                  <c:v>156</c:v>
                </c:pt>
                <c:pt idx="84">
                  <c:v>0</c:v>
                </c:pt>
                <c:pt idx="85">
                  <c:v>146</c:v>
                </c:pt>
                <c:pt idx="86">
                  <c:v>0</c:v>
                </c:pt>
                <c:pt idx="87">
                  <c:v>179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163</c:v>
                </c:pt>
                <c:pt idx="93">
                  <c:v>184</c:v>
                </c:pt>
                <c:pt idx="94">
                  <c:v>149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172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117</c:v>
                </c:pt>
                <c:pt idx="105">
                  <c:v>129</c:v>
                </c:pt>
                <c:pt idx="106">
                  <c:v>0</c:v>
                </c:pt>
                <c:pt idx="107">
                  <c:v>170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150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196</c:v>
                </c:pt>
                <c:pt idx="117">
                  <c:v>0</c:v>
                </c:pt>
                <c:pt idx="118">
                  <c:v>131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145</c:v>
                </c:pt>
                <c:pt idx="127">
                  <c:v>175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160</c:v>
                </c:pt>
                <c:pt idx="133">
                  <c:v>0</c:v>
                </c:pt>
                <c:pt idx="134">
                  <c:v>0</c:v>
                </c:pt>
                <c:pt idx="135">
                  <c:v>137</c:v>
                </c:pt>
                <c:pt idx="136">
                  <c:v>0</c:v>
                </c:pt>
                <c:pt idx="137">
                  <c:v>149</c:v>
                </c:pt>
                <c:pt idx="138">
                  <c:v>0</c:v>
                </c:pt>
                <c:pt idx="139">
                  <c:v>0</c:v>
                </c:pt>
                <c:pt idx="140">
                  <c:v>198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114.99999999999999</c:v>
                </c:pt>
                <c:pt idx="150">
                  <c:v>199</c:v>
                </c:pt>
                <c:pt idx="151">
                  <c:v>0</c:v>
                </c:pt>
                <c:pt idx="152">
                  <c:v>188</c:v>
                </c:pt>
                <c:pt idx="153">
                  <c:v>181</c:v>
                </c:pt>
                <c:pt idx="154">
                  <c:v>189</c:v>
                </c:pt>
                <c:pt idx="155">
                  <c:v>0</c:v>
                </c:pt>
                <c:pt idx="156">
                  <c:v>161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160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123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127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149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193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147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147</c:v>
                </c:pt>
                <c:pt idx="196">
                  <c:v>0</c:v>
                </c:pt>
                <c:pt idx="197">
                  <c:v>150</c:v>
                </c:pt>
                <c:pt idx="198">
                  <c:v>188</c:v>
                </c:pt>
                <c:pt idx="199">
                  <c:v>197</c:v>
                </c:pt>
                <c:pt idx="200">
                  <c:v>178</c:v>
                </c:pt>
                <c:pt idx="201">
                  <c:v>189</c:v>
                </c:pt>
                <c:pt idx="202">
                  <c:v>0</c:v>
                </c:pt>
                <c:pt idx="203">
                  <c:v>177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173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140</c:v>
                </c:pt>
                <c:pt idx="223">
                  <c:v>0</c:v>
                </c:pt>
                <c:pt idx="224">
                  <c:v>143</c:v>
                </c:pt>
                <c:pt idx="225">
                  <c:v>0</c:v>
                </c:pt>
                <c:pt idx="226">
                  <c:v>148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179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140</c:v>
                </c:pt>
                <c:pt idx="245">
                  <c:v>140</c:v>
                </c:pt>
                <c:pt idx="246">
                  <c:v>0</c:v>
                </c:pt>
                <c:pt idx="247">
                  <c:v>0</c:v>
                </c:pt>
                <c:pt idx="248">
                  <c:v>143</c:v>
                </c:pt>
                <c:pt idx="249">
                  <c:v>0</c:v>
                </c:pt>
                <c:pt idx="250">
                  <c:v>0</c:v>
                </c:pt>
                <c:pt idx="251">
                  <c:v>179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133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194</c:v>
                </c:pt>
                <c:pt idx="262">
                  <c:v>0</c:v>
                </c:pt>
                <c:pt idx="263">
                  <c:v>0</c:v>
                </c:pt>
                <c:pt idx="264">
                  <c:v>136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142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172</c:v>
                </c:pt>
                <c:pt idx="275">
                  <c:v>162</c:v>
                </c:pt>
                <c:pt idx="276">
                  <c:v>132</c:v>
                </c:pt>
                <c:pt idx="277">
                  <c:v>0</c:v>
                </c:pt>
                <c:pt idx="278">
                  <c:v>171</c:v>
                </c:pt>
                <c:pt idx="279">
                  <c:v>0</c:v>
                </c:pt>
                <c:pt idx="280">
                  <c:v>0</c:v>
                </c:pt>
                <c:pt idx="281">
                  <c:v>198</c:v>
                </c:pt>
                <c:pt idx="282">
                  <c:v>0</c:v>
                </c:pt>
                <c:pt idx="283">
                  <c:v>0</c:v>
                </c:pt>
                <c:pt idx="284">
                  <c:v>154</c:v>
                </c:pt>
                <c:pt idx="285">
                  <c:v>0</c:v>
                </c:pt>
                <c:pt idx="286">
                  <c:v>0</c:v>
                </c:pt>
                <c:pt idx="287">
                  <c:v>119</c:v>
                </c:pt>
                <c:pt idx="288">
                  <c:v>196</c:v>
                </c:pt>
                <c:pt idx="289">
                  <c:v>0</c:v>
                </c:pt>
                <c:pt idx="290">
                  <c:v>163</c:v>
                </c:pt>
                <c:pt idx="291">
                  <c:v>0</c:v>
                </c:pt>
                <c:pt idx="292">
                  <c:v>0</c:v>
                </c:pt>
                <c:pt idx="293">
                  <c:v>146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CF-4E4F-BD83-96653C295422}"/>
            </c:ext>
          </c:extLst>
        </c:ser>
        <c:ser>
          <c:idx val="2"/>
          <c:order val="2"/>
          <c:tx>
            <c:v>cluster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12700">
                <a:solidFill>
                  <a:schemeClr val="accent3"/>
                </a:solidFill>
              </a:ln>
              <a:effectLst/>
            </c:spPr>
          </c:marker>
          <c:xVal>
            <c:numRef>
              <c:f>'graphique cluster'!$AF$5:$AF$304</c:f>
              <c:numCache>
                <c:formatCode>0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71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61</c:v>
                </c:pt>
                <c:pt idx="13">
                  <c:v>64</c:v>
                </c:pt>
                <c:pt idx="14">
                  <c:v>0</c:v>
                </c:pt>
                <c:pt idx="15">
                  <c:v>60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35</c:v>
                </c:pt>
                <c:pt idx="21">
                  <c:v>0</c:v>
                </c:pt>
                <c:pt idx="22">
                  <c:v>62</c:v>
                </c:pt>
                <c:pt idx="23">
                  <c:v>0</c:v>
                </c:pt>
                <c:pt idx="24">
                  <c:v>58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69</c:v>
                </c:pt>
                <c:pt idx="33">
                  <c:v>49</c:v>
                </c:pt>
                <c:pt idx="34">
                  <c:v>60</c:v>
                </c:pt>
                <c:pt idx="35">
                  <c:v>0</c:v>
                </c:pt>
                <c:pt idx="36">
                  <c:v>0</c:v>
                </c:pt>
                <c:pt idx="37">
                  <c:v>50</c:v>
                </c:pt>
                <c:pt idx="38">
                  <c:v>0</c:v>
                </c:pt>
                <c:pt idx="39">
                  <c:v>36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55</c:v>
                </c:pt>
                <c:pt idx="46">
                  <c:v>0</c:v>
                </c:pt>
                <c:pt idx="47">
                  <c:v>0</c:v>
                </c:pt>
                <c:pt idx="48">
                  <c:v>59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59</c:v>
                </c:pt>
                <c:pt idx="58">
                  <c:v>0</c:v>
                </c:pt>
                <c:pt idx="59">
                  <c:v>69</c:v>
                </c:pt>
                <c:pt idx="60">
                  <c:v>0</c:v>
                </c:pt>
                <c:pt idx="61">
                  <c:v>53</c:v>
                </c:pt>
                <c:pt idx="62">
                  <c:v>56</c:v>
                </c:pt>
                <c:pt idx="63">
                  <c:v>0</c:v>
                </c:pt>
                <c:pt idx="64">
                  <c:v>0</c:v>
                </c:pt>
                <c:pt idx="65">
                  <c:v>41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50</c:v>
                </c:pt>
                <c:pt idx="71">
                  <c:v>59</c:v>
                </c:pt>
                <c:pt idx="72">
                  <c:v>0</c:v>
                </c:pt>
                <c:pt idx="73">
                  <c:v>32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50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36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68</c:v>
                </c:pt>
                <c:pt idx="97">
                  <c:v>63</c:v>
                </c:pt>
                <c:pt idx="98">
                  <c:v>0</c:v>
                </c:pt>
                <c:pt idx="99">
                  <c:v>46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38</c:v>
                </c:pt>
                <c:pt idx="104">
                  <c:v>0</c:v>
                </c:pt>
                <c:pt idx="105">
                  <c:v>0</c:v>
                </c:pt>
                <c:pt idx="106">
                  <c:v>70</c:v>
                </c:pt>
                <c:pt idx="107">
                  <c:v>0</c:v>
                </c:pt>
                <c:pt idx="108">
                  <c:v>0</c:v>
                </c:pt>
                <c:pt idx="109">
                  <c:v>71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56</c:v>
                </c:pt>
                <c:pt idx="121">
                  <c:v>36</c:v>
                </c:pt>
                <c:pt idx="122">
                  <c:v>56</c:v>
                </c:pt>
                <c:pt idx="123">
                  <c:v>0</c:v>
                </c:pt>
                <c:pt idx="124">
                  <c:v>70</c:v>
                </c:pt>
                <c:pt idx="125">
                  <c:v>62</c:v>
                </c:pt>
                <c:pt idx="126">
                  <c:v>0</c:v>
                </c:pt>
                <c:pt idx="127">
                  <c:v>0</c:v>
                </c:pt>
                <c:pt idx="128">
                  <c:v>45</c:v>
                </c:pt>
                <c:pt idx="129">
                  <c:v>64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67</c:v>
                </c:pt>
                <c:pt idx="135">
                  <c:v>0</c:v>
                </c:pt>
                <c:pt idx="136">
                  <c:v>50</c:v>
                </c:pt>
                <c:pt idx="137">
                  <c:v>0</c:v>
                </c:pt>
                <c:pt idx="138">
                  <c:v>0</c:v>
                </c:pt>
                <c:pt idx="139">
                  <c:v>67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60</c:v>
                </c:pt>
                <c:pt idx="146">
                  <c:v>46</c:v>
                </c:pt>
                <c:pt idx="147">
                  <c:v>0</c:v>
                </c:pt>
                <c:pt idx="148">
                  <c:v>40</c:v>
                </c:pt>
                <c:pt idx="149">
                  <c:v>0</c:v>
                </c:pt>
                <c:pt idx="150">
                  <c:v>0</c:v>
                </c:pt>
                <c:pt idx="151">
                  <c:v>70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45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43</c:v>
                </c:pt>
                <c:pt idx="162">
                  <c:v>42</c:v>
                </c:pt>
                <c:pt idx="163">
                  <c:v>0</c:v>
                </c:pt>
                <c:pt idx="164">
                  <c:v>0</c:v>
                </c:pt>
                <c:pt idx="165">
                  <c:v>47</c:v>
                </c:pt>
                <c:pt idx="166">
                  <c:v>40</c:v>
                </c:pt>
                <c:pt idx="167">
                  <c:v>39</c:v>
                </c:pt>
                <c:pt idx="168">
                  <c:v>41</c:v>
                </c:pt>
                <c:pt idx="169">
                  <c:v>50</c:v>
                </c:pt>
                <c:pt idx="170">
                  <c:v>0</c:v>
                </c:pt>
                <c:pt idx="171">
                  <c:v>42</c:v>
                </c:pt>
                <c:pt idx="172">
                  <c:v>0</c:v>
                </c:pt>
                <c:pt idx="173">
                  <c:v>69</c:v>
                </c:pt>
                <c:pt idx="174">
                  <c:v>37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34</c:v>
                </c:pt>
                <c:pt idx="179">
                  <c:v>41</c:v>
                </c:pt>
                <c:pt idx="180">
                  <c:v>40</c:v>
                </c:pt>
                <c:pt idx="181">
                  <c:v>0</c:v>
                </c:pt>
                <c:pt idx="182">
                  <c:v>0</c:v>
                </c:pt>
                <c:pt idx="183">
                  <c:v>45</c:v>
                </c:pt>
                <c:pt idx="184">
                  <c:v>61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60</c:v>
                </c:pt>
                <c:pt idx="189">
                  <c:v>0</c:v>
                </c:pt>
                <c:pt idx="190">
                  <c:v>0</c:v>
                </c:pt>
                <c:pt idx="191">
                  <c:v>64</c:v>
                </c:pt>
                <c:pt idx="192">
                  <c:v>45</c:v>
                </c:pt>
                <c:pt idx="193">
                  <c:v>68</c:v>
                </c:pt>
                <c:pt idx="194">
                  <c:v>57</c:v>
                </c:pt>
                <c:pt idx="195">
                  <c:v>0</c:v>
                </c:pt>
                <c:pt idx="196">
                  <c:v>59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40</c:v>
                </c:pt>
                <c:pt idx="203">
                  <c:v>0</c:v>
                </c:pt>
                <c:pt idx="204">
                  <c:v>0</c:v>
                </c:pt>
                <c:pt idx="205">
                  <c:v>50</c:v>
                </c:pt>
                <c:pt idx="206">
                  <c:v>47</c:v>
                </c:pt>
                <c:pt idx="207">
                  <c:v>64</c:v>
                </c:pt>
                <c:pt idx="208">
                  <c:v>54</c:v>
                </c:pt>
                <c:pt idx="209">
                  <c:v>54</c:v>
                </c:pt>
                <c:pt idx="210">
                  <c:v>0</c:v>
                </c:pt>
                <c:pt idx="211">
                  <c:v>51</c:v>
                </c:pt>
                <c:pt idx="212">
                  <c:v>0</c:v>
                </c:pt>
                <c:pt idx="213">
                  <c:v>49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64</c:v>
                </c:pt>
                <c:pt idx="219">
                  <c:v>47</c:v>
                </c:pt>
                <c:pt idx="220">
                  <c:v>0</c:v>
                </c:pt>
                <c:pt idx="221">
                  <c:v>44</c:v>
                </c:pt>
                <c:pt idx="222">
                  <c:v>0</c:v>
                </c:pt>
                <c:pt idx="223">
                  <c:v>40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56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51</c:v>
                </c:pt>
                <c:pt idx="234">
                  <c:v>0</c:v>
                </c:pt>
                <c:pt idx="235">
                  <c:v>0</c:v>
                </c:pt>
                <c:pt idx="236">
                  <c:v>66</c:v>
                </c:pt>
                <c:pt idx="237">
                  <c:v>0</c:v>
                </c:pt>
                <c:pt idx="238">
                  <c:v>31</c:v>
                </c:pt>
                <c:pt idx="239">
                  <c:v>0</c:v>
                </c:pt>
                <c:pt idx="240">
                  <c:v>44</c:v>
                </c:pt>
                <c:pt idx="241">
                  <c:v>0</c:v>
                </c:pt>
                <c:pt idx="242">
                  <c:v>0</c:v>
                </c:pt>
                <c:pt idx="243">
                  <c:v>56</c:v>
                </c:pt>
                <c:pt idx="244">
                  <c:v>0</c:v>
                </c:pt>
                <c:pt idx="245">
                  <c:v>0</c:v>
                </c:pt>
                <c:pt idx="246">
                  <c:v>59</c:v>
                </c:pt>
                <c:pt idx="247">
                  <c:v>64</c:v>
                </c:pt>
                <c:pt idx="248">
                  <c:v>0</c:v>
                </c:pt>
                <c:pt idx="249">
                  <c:v>52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40</c:v>
                </c:pt>
                <c:pt idx="254">
                  <c:v>0</c:v>
                </c:pt>
                <c:pt idx="255">
                  <c:v>68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35</c:v>
                </c:pt>
                <c:pt idx="260">
                  <c:v>0</c:v>
                </c:pt>
                <c:pt idx="261">
                  <c:v>0</c:v>
                </c:pt>
                <c:pt idx="262">
                  <c:v>70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49</c:v>
                </c:pt>
                <c:pt idx="267">
                  <c:v>53</c:v>
                </c:pt>
                <c:pt idx="268">
                  <c:v>0</c:v>
                </c:pt>
                <c:pt idx="269">
                  <c:v>32</c:v>
                </c:pt>
                <c:pt idx="270">
                  <c:v>50</c:v>
                </c:pt>
                <c:pt idx="271">
                  <c:v>0</c:v>
                </c:pt>
                <c:pt idx="272">
                  <c:v>34</c:v>
                </c:pt>
                <c:pt idx="273">
                  <c:v>50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41</c:v>
                </c:pt>
                <c:pt idx="280">
                  <c:v>0</c:v>
                </c:pt>
                <c:pt idx="281">
                  <c:v>0</c:v>
                </c:pt>
                <c:pt idx="282">
                  <c:v>33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50</c:v>
                </c:pt>
                <c:pt idx="287">
                  <c:v>0</c:v>
                </c:pt>
                <c:pt idx="288">
                  <c:v>0</c:v>
                </c:pt>
                <c:pt idx="289">
                  <c:v>37</c:v>
                </c:pt>
                <c:pt idx="290">
                  <c:v>0</c:v>
                </c:pt>
                <c:pt idx="291">
                  <c:v>0</c:v>
                </c:pt>
                <c:pt idx="292">
                  <c:v>66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71</c:v>
                </c:pt>
                <c:pt idx="298">
                  <c:v>0</c:v>
                </c:pt>
                <c:pt idx="299">
                  <c:v>0</c:v>
                </c:pt>
              </c:numCache>
            </c:numRef>
          </c:xVal>
          <c:yVal>
            <c:numRef>
              <c:f>'graphique cluster'!$AG$5:$AG$304</c:f>
              <c:numCache>
                <c:formatCode>0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103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70</c:v>
                </c:pt>
                <c:pt idx="13">
                  <c:v>71</c:v>
                </c:pt>
                <c:pt idx="14">
                  <c:v>0</c:v>
                </c:pt>
                <c:pt idx="15">
                  <c:v>73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89</c:v>
                </c:pt>
                <c:pt idx="21">
                  <c:v>0</c:v>
                </c:pt>
                <c:pt idx="22">
                  <c:v>75</c:v>
                </c:pt>
                <c:pt idx="23">
                  <c:v>0</c:v>
                </c:pt>
                <c:pt idx="24">
                  <c:v>109.00000000000001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107</c:v>
                </c:pt>
                <c:pt idx="33">
                  <c:v>133</c:v>
                </c:pt>
                <c:pt idx="34">
                  <c:v>86</c:v>
                </c:pt>
                <c:pt idx="35">
                  <c:v>0</c:v>
                </c:pt>
                <c:pt idx="36">
                  <c:v>0</c:v>
                </c:pt>
                <c:pt idx="37">
                  <c:v>93</c:v>
                </c:pt>
                <c:pt idx="38">
                  <c:v>0</c:v>
                </c:pt>
                <c:pt idx="39">
                  <c:v>128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123</c:v>
                </c:pt>
                <c:pt idx="46">
                  <c:v>0</c:v>
                </c:pt>
                <c:pt idx="47">
                  <c:v>0</c:v>
                </c:pt>
                <c:pt idx="48">
                  <c:v>70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128</c:v>
                </c:pt>
                <c:pt idx="58">
                  <c:v>0</c:v>
                </c:pt>
                <c:pt idx="59">
                  <c:v>103</c:v>
                </c:pt>
                <c:pt idx="60">
                  <c:v>0</c:v>
                </c:pt>
                <c:pt idx="61">
                  <c:v>62</c:v>
                </c:pt>
                <c:pt idx="62">
                  <c:v>135</c:v>
                </c:pt>
                <c:pt idx="63">
                  <c:v>0</c:v>
                </c:pt>
                <c:pt idx="64">
                  <c:v>0</c:v>
                </c:pt>
                <c:pt idx="65">
                  <c:v>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112.00000000000001</c:v>
                </c:pt>
                <c:pt idx="71">
                  <c:v>124</c:v>
                </c:pt>
                <c:pt idx="72">
                  <c:v>0</c:v>
                </c:pt>
                <c:pt idx="73">
                  <c:v>133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134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109.00000000000001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94</c:v>
                </c:pt>
                <c:pt idx="97">
                  <c:v>55.000000000000007</c:v>
                </c:pt>
                <c:pt idx="98">
                  <c:v>0</c:v>
                </c:pt>
                <c:pt idx="99">
                  <c:v>65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74</c:v>
                </c:pt>
                <c:pt idx="104">
                  <c:v>0</c:v>
                </c:pt>
                <c:pt idx="105">
                  <c:v>0</c:v>
                </c:pt>
                <c:pt idx="106">
                  <c:v>107</c:v>
                </c:pt>
                <c:pt idx="107">
                  <c:v>0</c:v>
                </c:pt>
                <c:pt idx="108">
                  <c:v>0</c:v>
                </c:pt>
                <c:pt idx="109">
                  <c:v>103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127</c:v>
                </c:pt>
                <c:pt idx="121">
                  <c:v>79</c:v>
                </c:pt>
                <c:pt idx="122">
                  <c:v>52</c:v>
                </c:pt>
                <c:pt idx="123">
                  <c:v>0</c:v>
                </c:pt>
                <c:pt idx="124">
                  <c:v>109.00000000000001</c:v>
                </c:pt>
                <c:pt idx="125">
                  <c:v>108</c:v>
                </c:pt>
                <c:pt idx="126">
                  <c:v>0</c:v>
                </c:pt>
                <c:pt idx="127">
                  <c:v>0</c:v>
                </c:pt>
                <c:pt idx="128">
                  <c:v>68</c:v>
                </c:pt>
                <c:pt idx="129">
                  <c:v>101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77</c:v>
                </c:pt>
                <c:pt idx="135">
                  <c:v>0</c:v>
                </c:pt>
                <c:pt idx="136">
                  <c:v>138</c:v>
                </c:pt>
                <c:pt idx="137">
                  <c:v>0</c:v>
                </c:pt>
                <c:pt idx="138">
                  <c:v>0</c:v>
                </c:pt>
                <c:pt idx="139">
                  <c:v>88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112.99999999999999</c:v>
                </c:pt>
                <c:pt idx="146">
                  <c:v>90</c:v>
                </c:pt>
                <c:pt idx="147">
                  <c:v>0</c:v>
                </c:pt>
                <c:pt idx="148">
                  <c:v>147</c:v>
                </c:pt>
                <c:pt idx="149">
                  <c:v>0</c:v>
                </c:pt>
                <c:pt idx="150">
                  <c:v>0</c:v>
                </c:pt>
                <c:pt idx="151">
                  <c:v>101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52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112.00000000000001</c:v>
                </c:pt>
                <c:pt idx="162">
                  <c:v>85</c:v>
                </c:pt>
                <c:pt idx="163">
                  <c:v>0</c:v>
                </c:pt>
                <c:pt idx="164">
                  <c:v>0</c:v>
                </c:pt>
                <c:pt idx="165">
                  <c:v>137</c:v>
                </c:pt>
                <c:pt idx="166">
                  <c:v>73</c:v>
                </c:pt>
                <c:pt idx="167">
                  <c:v>86</c:v>
                </c:pt>
                <c:pt idx="168">
                  <c:v>141</c:v>
                </c:pt>
                <c:pt idx="169">
                  <c:v>100</c:v>
                </c:pt>
                <c:pt idx="170">
                  <c:v>0</c:v>
                </c:pt>
                <c:pt idx="171">
                  <c:v>123</c:v>
                </c:pt>
                <c:pt idx="172">
                  <c:v>0</c:v>
                </c:pt>
                <c:pt idx="173">
                  <c:v>104</c:v>
                </c:pt>
                <c:pt idx="174">
                  <c:v>123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89</c:v>
                </c:pt>
                <c:pt idx="179">
                  <c:v>117</c:v>
                </c:pt>
                <c:pt idx="180">
                  <c:v>139</c:v>
                </c:pt>
                <c:pt idx="181">
                  <c:v>0</c:v>
                </c:pt>
                <c:pt idx="182">
                  <c:v>0</c:v>
                </c:pt>
                <c:pt idx="183">
                  <c:v>70</c:v>
                </c:pt>
                <c:pt idx="184">
                  <c:v>66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127</c:v>
                </c:pt>
                <c:pt idx="189">
                  <c:v>0</c:v>
                </c:pt>
                <c:pt idx="190">
                  <c:v>0</c:v>
                </c:pt>
                <c:pt idx="191">
                  <c:v>99</c:v>
                </c:pt>
                <c:pt idx="192">
                  <c:v>54</c:v>
                </c:pt>
                <c:pt idx="193">
                  <c:v>74</c:v>
                </c:pt>
                <c:pt idx="194">
                  <c:v>103</c:v>
                </c:pt>
                <c:pt idx="195">
                  <c:v>0</c:v>
                </c:pt>
                <c:pt idx="196">
                  <c:v>92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147</c:v>
                </c:pt>
                <c:pt idx="203">
                  <c:v>0</c:v>
                </c:pt>
                <c:pt idx="204">
                  <c:v>0</c:v>
                </c:pt>
                <c:pt idx="205">
                  <c:v>118</c:v>
                </c:pt>
                <c:pt idx="206">
                  <c:v>112.99999999999999</c:v>
                </c:pt>
                <c:pt idx="207">
                  <c:v>103</c:v>
                </c:pt>
                <c:pt idx="208">
                  <c:v>124</c:v>
                </c:pt>
                <c:pt idx="209">
                  <c:v>63</c:v>
                </c:pt>
                <c:pt idx="210">
                  <c:v>0</c:v>
                </c:pt>
                <c:pt idx="211">
                  <c:v>94</c:v>
                </c:pt>
                <c:pt idx="212">
                  <c:v>0</c:v>
                </c:pt>
                <c:pt idx="213">
                  <c:v>71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67</c:v>
                </c:pt>
                <c:pt idx="219">
                  <c:v>126</c:v>
                </c:pt>
                <c:pt idx="220">
                  <c:v>0</c:v>
                </c:pt>
                <c:pt idx="221">
                  <c:v>131</c:v>
                </c:pt>
                <c:pt idx="222">
                  <c:v>0</c:v>
                </c:pt>
                <c:pt idx="223">
                  <c:v>89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122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145</c:v>
                </c:pt>
                <c:pt idx="234">
                  <c:v>0</c:v>
                </c:pt>
                <c:pt idx="235">
                  <c:v>0</c:v>
                </c:pt>
                <c:pt idx="236">
                  <c:v>100</c:v>
                </c:pt>
                <c:pt idx="237">
                  <c:v>0</c:v>
                </c:pt>
                <c:pt idx="238">
                  <c:v>117</c:v>
                </c:pt>
                <c:pt idx="239">
                  <c:v>0</c:v>
                </c:pt>
                <c:pt idx="240">
                  <c:v>97</c:v>
                </c:pt>
                <c:pt idx="241">
                  <c:v>0</c:v>
                </c:pt>
                <c:pt idx="242">
                  <c:v>0</c:v>
                </c:pt>
                <c:pt idx="243">
                  <c:v>51</c:v>
                </c:pt>
                <c:pt idx="244">
                  <c:v>0</c:v>
                </c:pt>
                <c:pt idx="245">
                  <c:v>0</c:v>
                </c:pt>
                <c:pt idx="246">
                  <c:v>79</c:v>
                </c:pt>
                <c:pt idx="247">
                  <c:v>111.00000000000001</c:v>
                </c:pt>
                <c:pt idx="248">
                  <c:v>0</c:v>
                </c:pt>
                <c:pt idx="249">
                  <c:v>69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108</c:v>
                </c:pt>
                <c:pt idx="254">
                  <c:v>0</c:v>
                </c:pt>
                <c:pt idx="255">
                  <c:v>104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118</c:v>
                </c:pt>
                <c:pt idx="260">
                  <c:v>0</c:v>
                </c:pt>
                <c:pt idx="261">
                  <c:v>0</c:v>
                </c:pt>
                <c:pt idx="262">
                  <c:v>60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60</c:v>
                </c:pt>
                <c:pt idx="267">
                  <c:v>75</c:v>
                </c:pt>
                <c:pt idx="268">
                  <c:v>0</c:v>
                </c:pt>
                <c:pt idx="269">
                  <c:v>97</c:v>
                </c:pt>
                <c:pt idx="270">
                  <c:v>144</c:v>
                </c:pt>
                <c:pt idx="271">
                  <c:v>0</c:v>
                </c:pt>
                <c:pt idx="272">
                  <c:v>120</c:v>
                </c:pt>
                <c:pt idx="273">
                  <c:v>112.00000000000001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121</c:v>
                </c:pt>
                <c:pt idx="280">
                  <c:v>0</c:v>
                </c:pt>
                <c:pt idx="281">
                  <c:v>0</c:v>
                </c:pt>
                <c:pt idx="282">
                  <c:v>147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108</c:v>
                </c:pt>
                <c:pt idx="287">
                  <c:v>0</c:v>
                </c:pt>
                <c:pt idx="288">
                  <c:v>0</c:v>
                </c:pt>
                <c:pt idx="289">
                  <c:v>137</c:v>
                </c:pt>
                <c:pt idx="290">
                  <c:v>0</c:v>
                </c:pt>
                <c:pt idx="291">
                  <c:v>0</c:v>
                </c:pt>
                <c:pt idx="292">
                  <c:v>83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100</c:v>
                </c:pt>
                <c:pt idx="298">
                  <c:v>0</c:v>
                </c:pt>
                <c:pt idx="2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CF-4E4F-BD83-96653C295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861312"/>
        <c:axId val="234863232"/>
      </c:scatterChart>
      <c:valAx>
        <c:axId val="234861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4863232"/>
        <c:crosses val="autoZero"/>
        <c:crossBetween val="midCat"/>
      </c:valAx>
      <c:valAx>
        <c:axId val="234863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Montat</a:t>
                </a:r>
                <a:r>
                  <a:rPr lang="fr-FR" baseline="0"/>
                  <a:t> achat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486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pr&#233;sentation!A1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4</xdr:row>
      <xdr:rowOff>152399</xdr:rowOff>
    </xdr:from>
    <xdr:to>
      <xdr:col>16</xdr:col>
      <xdr:colOff>419100</xdr:colOff>
      <xdr:row>32</xdr:row>
      <xdr:rowOff>57150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4D44264-78F5-422C-AE98-979226463C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297655</xdr:colOff>
      <xdr:row>3</xdr:row>
      <xdr:rowOff>262994</xdr:rowOff>
    </xdr:from>
    <xdr:to>
      <xdr:col>19</xdr:col>
      <xdr:colOff>202406</xdr:colOff>
      <xdr:row>38</xdr:row>
      <xdr:rowOff>182561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F2EB9F4F-4FA4-4452-AA55-CB82F2850F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17</xdr:col>
      <xdr:colOff>481541</xdr:colOff>
      <xdr:row>3</xdr:row>
      <xdr:rowOff>9525</xdr:rowOff>
    </xdr:to>
    <xdr:sp macro="" textlink="">
      <xdr:nvSpPr>
        <xdr:cNvPr id="14" name="Flèche : gauche 1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3286D0D-85B2-4D71-A41D-541B4A688DFD}"/>
            </a:ext>
          </a:extLst>
        </xdr:cNvPr>
        <xdr:cNvSpPr/>
      </xdr:nvSpPr>
      <xdr:spPr>
        <a:xfrm>
          <a:off x="9821333" y="0"/>
          <a:ext cx="1095375" cy="5810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Présentation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milie Nicoleau" refreshedDate="43932.496662384263" createdVersion="6" refreshedVersion="6" minRefreshableVersion="3" recordCount="300" xr:uid="{61DD1B9B-8340-414C-8396-C3A10BAE97A1}">
  <cacheSource type="worksheet">
    <worksheetSource name="ass_cluster"/>
  </cacheSource>
  <cacheFields count="4">
    <cacheField name="Clients" numFmtId="0">
      <sharedItems containsSemiMixedTypes="0" containsString="0" containsNumber="1" containsInteger="1" minValue="1" maxValue="300"/>
    </cacheField>
    <cacheField name="Age" numFmtId="1">
      <sharedItems containsSemiMixedTypes="0" containsString="0" containsNumber="1" containsInteger="1" minValue="16" maxValue="76"/>
    </cacheField>
    <cacheField name="Achat" numFmtId="1">
      <sharedItems containsSemiMixedTypes="0" containsString="0" containsNumber="1" minValue="25" maxValue="199"/>
    </cacheField>
    <cacheField name="cluster" numFmtId="1">
      <sharedItems containsSemiMixedTypes="0" containsString="0" containsNumber="1" containsInteger="1" minValue="1" maxValue="3" count="3">
        <n v="2"/>
        <n v="1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0">
  <r>
    <n v="1"/>
    <n v="69"/>
    <n v="159"/>
    <x v="0"/>
  </r>
  <r>
    <n v="2"/>
    <n v="20"/>
    <n v="63"/>
    <x v="1"/>
  </r>
  <r>
    <n v="3"/>
    <n v="71"/>
    <n v="103"/>
    <x v="2"/>
  </r>
  <r>
    <n v="4"/>
    <n v="72"/>
    <n v="143"/>
    <x v="0"/>
  </r>
  <r>
    <n v="5"/>
    <n v="25"/>
    <n v="35"/>
    <x v="1"/>
  </r>
  <r>
    <n v="6"/>
    <n v="18"/>
    <n v="66"/>
    <x v="1"/>
  </r>
  <r>
    <n v="7"/>
    <n v="73"/>
    <n v="196"/>
    <x v="0"/>
  </r>
  <r>
    <n v="8"/>
    <n v="17"/>
    <n v="41"/>
    <x v="1"/>
  </r>
  <r>
    <n v="9"/>
    <n v="17"/>
    <n v="60"/>
    <x v="1"/>
  </r>
  <r>
    <n v="10"/>
    <n v="74"/>
    <n v="154"/>
    <x v="0"/>
  </r>
  <r>
    <n v="11"/>
    <n v="56"/>
    <n v="172"/>
    <x v="0"/>
  </r>
  <r>
    <n v="12"/>
    <n v="67"/>
    <n v="137"/>
    <x v="0"/>
  </r>
  <r>
    <n v="13"/>
    <n v="61"/>
    <n v="70"/>
    <x v="2"/>
  </r>
  <r>
    <n v="14"/>
    <n v="64"/>
    <n v="71"/>
    <x v="2"/>
  </r>
  <r>
    <n v="15"/>
    <n v="57"/>
    <n v="164"/>
    <x v="0"/>
  </r>
  <r>
    <n v="16"/>
    <n v="60"/>
    <n v="73"/>
    <x v="2"/>
  </r>
  <r>
    <n v="17"/>
    <n v="22"/>
    <n v="37"/>
    <x v="1"/>
  </r>
  <r>
    <n v="18"/>
    <n v="24"/>
    <n v="55.000000000000007"/>
    <x v="1"/>
  </r>
  <r>
    <n v="19"/>
    <n v="76"/>
    <n v="199"/>
    <x v="0"/>
  </r>
  <r>
    <n v="20"/>
    <n v="68"/>
    <n v="120"/>
    <x v="0"/>
  </r>
  <r>
    <n v="21"/>
    <n v="35"/>
    <n v="89"/>
    <x v="2"/>
  </r>
  <r>
    <n v="22"/>
    <n v="23"/>
    <n v="56.999999999999993"/>
    <x v="1"/>
  </r>
  <r>
    <n v="23"/>
    <n v="62"/>
    <n v="75"/>
    <x v="2"/>
  </r>
  <r>
    <n v="24"/>
    <n v="22"/>
    <n v="75"/>
    <x v="1"/>
  </r>
  <r>
    <n v="25"/>
    <n v="58"/>
    <n v="109.00000000000001"/>
    <x v="2"/>
  </r>
  <r>
    <n v="26"/>
    <n v="70"/>
    <n v="161"/>
    <x v="0"/>
  </r>
  <r>
    <n v="27"/>
    <n v="71"/>
    <n v="151"/>
    <x v="0"/>
  </r>
  <r>
    <n v="28"/>
    <n v="21"/>
    <n v="49"/>
    <x v="1"/>
  </r>
  <r>
    <n v="29"/>
    <n v="52"/>
    <n v="99"/>
    <x v="2"/>
  </r>
  <r>
    <n v="30"/>
    <n v="72"/>
    <n v="190"/>
    <x v="0"/>
  </r>
  <r>
    <n v="31"/>
    <n v="20"/>
    <n v="28.999999999999996"/>
    <x v="1"/>
  </r>
  <r>
    <n v="32"/>
    <n v="73"/>
    <n v="142"/>
    <x v="0"/>
  </r>
  <r>
    <n v="33"/>
    <n v="69"/>
    <n v="107"/>
    <x v="2"/>
  </r>
  <r>
    <n v="34"/>
    <n v="49"/>
    <n v="133"/>
    <x v="2"/>
  </r>
  <r>
    <n v="35"/>
    <n v="60"/>
    <n v="86"/>
    <x v="2"/>
  </r>
  <r>
    <n v="36"/>
    <n v="23"/>
    <n v="50"/>
    <x v="1"/>
  </r>
  <r>
    <n v="37"/>
    <n v="70"/>
    <n v="121"/>
    <x v="0"/>
  </r>
  <r>
    <n v="38"/>
    <n v="50"/>
    <n v="93"/>
    <x v="2"/>
  </r>
  <r>
    <n v="39"/>
    <n v="56"/>
    <n v="141"/>
    <x v="0"/>
  </r>
  <r>
    <n v="40"/>
    <n v="36"/>
    <n v="128"/>
    <x v="2"/>
  </r>
  <r>
    <n v="41"/>
    <n v="58"/>
    <n v="158"/>
    <x v="0"/>
  </r>
  <r>
    <n v="42"/>
    <n v="21"/>
    <n v="51"/>
    <x v="1"/>
  </r>
  <r>
    <n v="43"/>
    <n v="16"/>
    <n v="45"/>
    <x v="1"/>
  </r>
  <r>
    <n v="44"/>
    <n v="21"/>
    <n v="54"/>
    <x v="1"/>
  </r>
  <r>
    <n v="45"/>
    <n v="20"/>
    <n v="26"/>
    <x v="1"/>
  </r>
  <r>
    <n v="46"/>
    <n v="55"/>
    <n v="123"/>
    <x v="2"/>
  </r>
  <r>
    <n v="47"/>
    <n v="70"/>
    <n v="169"/>
    <x v="0"/>
  </r>
  <r>
    <n v="48"/>
    <n v="17"/>
    <n v="50"/>
    <x v="1"/>
  </r>
  <r>
    <n v="49"/>
    <n v="59"/>
    <n v="70"/>
    <x v="2"/>
  </r>
  <r>
    <n v="50"/>
    <n v="22"/>
    <n v="27"/>
    <x v="1"/>
  </r>
  <r>
    <n v="51"/>
    <n v="71"/>
    <n v="191"/>
    <x v="0"/>
  </r>
  <r>
    <n v="52"/>
    <n v="70"/>
    <n v="115.99999999999999"/>
    <x v="0"/>
  </r>
  <r>
    <n v="53"/>
    <n v="57"/>
    <n v="169"/>
    <x v="0"/>
  </r>
  <r>
    <n v="54"/>
    <n v="25"/>
    <n v="37"/>
    <x v="1"/>
  </r>
  <r>
    <n v="55"/>
    <n v="23"/>
    <n v="61"/>
    <x v="1"/>
  </r>
  <r>
    <n v="56"/>
    <n v="75"/>
    <n v="112.00000000000001"/>
    <x v="0"/>
  </r>
  <r>
    <n v="57"/>
    <n v="70"/>
    <n v="194"/>
    <x v="0"/>
  </r>
  <r>
    <n v="58"/>
    <n v="59"/>
    <n v="128"/>
    <x v="2"/>
  </r>
  <r>
    <n v="59"/>
    <n v="65"/>
    <n v="139"/>
    <x v="0"/>
  </r>
  <r>
    <n v="60"/>
    <n v="69"/>
    <n v="103"/>
    <x v="2"/>
  </r>
  <r>
    <n v="61"/>
    <n v="25"/>
    <n v="44"/>
    <x v="1"/>
  </r>
  <r>
    <n v="62"/>
    <n v="53"/>
    <n v="62"/>
    <x v="2"/>
  </r>
  <r>
    <n v="63"/>
    <n v="56"/>
    <n v="135"/>
    <x v="2"/>
  </r>
  <r>
    <n v="64"/>
    <n v="65"/>
    <n v="136"/>
    <x v="0"/>
  </r>
  <r>
    <n v="65"/>
    <n v="21"/>
    <n v="55.000000000000007"/>
    <x v="1"/>
  </r>
  <r>
    <n v="66"/>
    <n v="41"/>
    <n v="95"/>
    <x v="2"/>
  </r>
  <r>
    <n v="67"/>
    <n v="17"/>
    <n v="61"/>
    <x v="1"/>
  </r>
  <r>
    <n v="68"/>
    <n v="67"/>
    <n v="165"/>
    <x v="0"/>
  </r>
  <r>
    <n v="69"/>
    <n v="18"/>
    <n v="62"/>
    <x v="1"/>
  </r>
  <r>
    <n v="70"/>
    <n v="68"/>
    <n v="134"/>
    <x v="0"/>
  </r>
  <r>
    <n v="71"/>
    <n v="50"/>
    <n v="112.00000000000001"/>
    <x v="2"/>
  </r>
  <r>
    <n v="72"/>
    <n v="59"/>
    <n v="124"/>
    <x v="2"/>
  </r>
  <r>
    <n v="73"/>
    <n v="22"/>
    <n v="35"/>
    <x v="1"/>
  </r>
  <r>
    <n v="74"/>
    <n v="32"/>
    <n v="133"/>
    <x v="2"/>
  </r>
  <r>
    <n v="75"/>
    <n v="21"/>
    <n v="53"/>
    <x v="1"/>
  </r>
  <r>
    <n v="76"/>
    <n v="60"/>
    <n v="195"/>
    <x v="0"/>
  </r>
  <r>
    <n v="77"/>
    <n v="68"/>
    <n v="122"/>
    <x v="0"/>
  </r>
  <r>
    <n v="78"/>
    <n v="23"/>
    <n v="62"/>
    <x v="1"/>
  </r>
  <r>
    <n v="79"/>
    <n v="50"/>
    <n v="134"/>
    <x v="2"/>
  </r>
  <r>
    <n v="80"/>
    <n v="18"/>
    <n v="27"/>
    <x v="1"/>
  </r>
  <r>
    <n v="81"/>
    <n v="20"/>
    <n v="70"/>
    <x v="1"/>
  </r>
  <r>
    <n v="82"/>
    <n v="25"/>
    <n v="25"/>
    <x v="1"/>
  </r>
  <r>
    <n v="83"/>
    <n v="67"/>
    <n v="151"/>
    <x v="0"/>
  </r>
  <r>
    <n v="84"/>
    <n v="60"/>
    <n v="156"/>
    <x v="0"/>
  </r>
  <r>
    <n v="85"/>
    <n v="36"/>
    <n v="109.00000000000001"/>
    <x v="2"/>
  </r>
  <r>
    <n v="86"/>
    <n v="58"/>
    <n v="146"/>
    <x v="0"/>
  </r>
  <r>
    <n v="87"/>
    <n v="18"/>
    <n v="69"/>
    <x v="1"/>
  </r>
  <r>
    <n v="88"/>
    <n v="58"/>
    <n v="179"/>
    <x v="0"/>
  </r>
  <r>
    <n v="89"/>
    <n v="18"/>
    <n v="25"/>
    <x v="1"/>
  </r>
  <r>
    <n v="90"/>
    <n v="22"/>
    <n v="45"/>
    <x v="1"/>
  </r>
  <r>
    <n v="91"/>
    <n v="22"/>
    <n v="60"/>
    <x v="1"/>
  </r>
  <r>
    <n v="92"/>
    <n v="24"/>
    <n v="46"/>
    <x v="1"/>
  </r>
  <r>
    <n v="93"/>
    <n v="69"/>
    <n v="163"/>
    <x v="0"/>
  </r>
  <r>
    <n v="94"/>
    <n v="59"/>
    <n v="184"/>
    <x v="0"/>
  </r>
  <r>
    <n v="95"/>
    <n v="52"/>
    <n v="149"/>
    <x v="0"/>
  </r>
  <r>
    <n v="96"/>
    <n v="31"/>
    <n v="77"/>
    <x v="1"/>
  </r>
  <r>
    <n v="97"/>
    <n v="68"/>
    <n v="94"/>
    <x v="2"/>
  </r>
  <r>
    <n v="98"/>
    <n v="63"/>
    <n v="55.000000000000007"/>
    <x v="2"/>
  </r>
  <r>
    <n v="99"/>
    <n v="23"/>
    <n v="28.999999999999996"/>
    <x v="1"/>
  </r>
  <r>
    <n v="100"/>
    <n v="46"/>
    <n v="65"/>
    <x v="2"/>
  </r>
  <r>
    <n v="101"/>
    <n v="53"/>
    <n v="172"/>
    <x v="0"/>
  </r>
  <r>
    <n v="102"/>
    <n v="22"/>
    <n v="48"/>
    <x v="1"/>
  </r>
  <r>
    <n v="103"/>
    <n v="21"/>
    <n v="48"/>
    <x v="1"/>
  </r>
  <r>
    <n v="104"/>
    <n v="38"/>
    <n v="74"/>
    <x v="2"/>
  </r>
  <r>
    <n v="105"/>
    <n v="69"/>
    <n v="117"/>
    <x v="0"/>
  </r>
  <r>
    <n v="106"/>
    <n v="62"/>
    <n v="129"/>
    <x v="0"/>
  </r>
  <r>
    <n v="107"/>
    <n v="70"/>
    <n v="107"/>
    <x v="2"/>
  </r>
  <r>
    <n v="108"/>
    <n v="54"/>
    <n v="170"/>
    <x v="0"/>
  </r>
  <r>
    <n v="109"/>
    <n v="16"/>
    <n v="36"/>
    <x v="1"/>
  </r>
  <r>
    <n v="110"/>
    <n v="71"/>
    <n v="103"/>
    <x v="2"/>
  </r>
  <r>
    <n v="111"/>
    <n v="24"/>
    <n v="45"/>
    <x v="1"/>
  </r>
  <r>
    <n v="112"/>
    <n v="72"/>
    <n v="150"/>
    <x v="0"/>
  </r>
  <r>
    <n v="113"/>
    <n v="17"/>
    <n v="68"/>
    <x v="1"/>
  </r>
  <r>
    <n v="114"/>
    <n v="22"/>
    <n v="47"/>
    <x v="1"/>
  </r>
  <r>
    <n v="115"/>
    <n v="25"/>
    <n v="25"/>
    <x v="1"/>
  </r>
  <r>
    <n v="116"/>
    <n v="23"/>
    <n v="56.000000000000007"/>
    <x v="1"/>
  </r>
  <r>
    <n v="117"/>
    <n v="73"/>
    <n v="196"/>
    <x v="0"/>
  </r>
  <r>
    <n v="118"/>
    <n v="25"/>
    <n v="31"/>
    <x v="1"/>
  </r>
  <r>
    <n v="119"/>
    <n v="69"/>
    <n v="131"/>
    <x v="0"/>
  </r>
  <r>
    <n v="120"/>
    <n v="16"/>
    <n v="72"/>
    <x v="1"/>
  </r>
  <r>
    <n v="121"/>
    <n v="56"/>
    <n v="127"/>
    <x v="2"/>
  </r>
  <r>
    <n v="122"/>
    <n v="36"/>
    <n v="79"/>
    <x v="2"/>
  </r>
  <r>
    <n v="123"/>
    <n v="56"/>
    <n v="52"/>
    <x v="2"/>
  </r>
  <r>
    <n v="124"/>
    <n v="17"/>
    <n v="30"/>
    <x v="1"/>
  </r>
  <r>
    <n v="125"/>
    <n v="70"/>
    <n v="109.00000000000001"/>
    <x v="2"/>
  </r>
  <r>
    <n v="126"/>
    <n v="62"/>
    <n v="108"/>
    <x v="2"/>
  </r>
  <r>
    <n v="127"/>
    <n v="52"/>
    <n v="145"/>
    <x v="0"/>
  </r>
  <r>
    <n v="128"/>
    <n v="68"/>
    <n v="175"/>
    <x v="0"/>
  </r>
  <r>
    <n v="129"/>
    <n v="45"/>
    <n v="68"/>
    <x v="2"/>
  </r>
  <r>
    <n v="130"/>
    <n v="64"/>
    <n v="101"/>
    <x v="2"/>
  </r>
  <r>
    <n v="131"/>
    <n v="18"/>
    <n v="62"/>
    <x v="1"/>
  </r>
  <r>
    <n v="132"/>
    <n v="22"/>
    <n v="63"/>
    <x v="1"/>
  </r>
  <r>
    <n v="133"/>
    <n v="56"/>
    <n v="160"/>
    <x v="0"/>
  </r>
  <r>
    <n v="134"/>
    <n v="21"/>
    <n v="73"/>
    <x v="1"/>
  </r>
  <r>
    <n v="135"/>
    <n v="67"/>
    <n v="77"/>
    <x v="2"/>
  </r>
  <r>
    <n v="136"/>
    <n v="67"/>
    <n v="137"/>
    <x v="0"/>
  </r>
  <r>
    <n v="137"/>
    <n v="50"/>
    <n v="138"/>
    <x v="2"/>
  </r>
  <r>
    <n v="138"/>
    <n v="71"/>
    <n v="149"/>
    <x v="0"/>
  </r>
  <r>
    <n v="139"/>
    <n v="35"/>
    <n v="63"/>
    <x v="1"/>
  </r>
  <r>
    <n v="140"/>
    <n v="67"/>
    <n v="88"/>
    <x v="2"/>
  </r>
  <r>
    <n v="141"/>
    <n v="72"/>
    <n v="198"/>
    <x v="0"/>
  </r>
  <r>
    <n v="142"/>
    <n v="23"/>
    <n v="53"/>
    <x v="1"/>
  </r>
  <r>
    <n v="143"/>
    <n v="24"/>
    <n v="71"/>
    <x v="1"/>
  </r>
  <r>
    <n v="144"/>
    <n v="19"/>
    <n v="65"/>
    <x v="1"/>
  </r>
  <r>
    <n v="145"/>
    <n v="18"/>
    <n v="68"/>
    <x v="1"/>
  </r>
  <r>
    <n v="146"/>
    <n v="60"/>
    <n v="112.99999999999999"/>
    <x v="2"/>
  </r>
  <r>
    <n v="147"/>
    <n v="46"/>
    <n v="90"/>
    <x v="2"/>
  </r>
  <r>
    <n v="148"/>
    <n v="19"/>
    <n v="64"/>
    <x v="1"/>
  </r>
  <r>
    <n v="149"/>
    <n v="40"/>
    <n v="147"/>
    <x v="2"/>
  </r>
  <r>
    <n v="150"/>
    <n v="69"/>
    <n v="114.99999999999999"/>
    <x v="0"/>
  </r>
  <r>
    <n v="151"/>
    <n v="68"/>
    <n v="199"/>
    <x v="0"/>
  </r>
  <r>
    <n v="152"/>
    <n v="70"/>
    <n v="101"/>
    <x v="2"/>
  </r>
  <r>
    <n v="153"/>
    <n v="70"/>
    <n v="188"/>
    <x v="0"/>
  </r>
  <r>
    <n v="154"/>
    <n v="71"/>
    <n v="181"/>
    <x v="0"/>
  </r>
  <r>
    <n v="155"/>
    <n v="72"/>
    <n v="189"/>
    <x v="0"/>
  </r>
  <r>
    <n v="156"/>
    <n v="45"/>
    <n v="52"/>
    <x v="2"/>
  </r>
  <r>
    <n v="157"/>
    <n v="50"/>
    <n v="161"/>
    <x v="0"/>
  </r>
  <r>
    <n v="158"/>
    <n v="20"/>
    <n v="56.000000000000007"/>
    <x v="1"/>
  </r>
  <r>
    <n v="159"/>
    <n v="21"/>
    <n v="44"/>
    <x v="1"/>
  </r>
  <r>
    <n v="160"/>
    <n v="22"/>
    <n v="49"/>
    <x v="1"/>
  </r>
  <r>
    <n v="161"/>
    <n v="73"/>
    <n v="160"/>
    <x v="0"/>
  </r>
  <r>
    <n v="162"/>
    <n v="43"/>
    <n v="112.00000000000001"/>
    <x v="2"/>
  </r>
  <r>
    <n v="163"/>
    <n v="42"/>
    <n v="85"/>
    <x v="2"/>
  </r>
  <r>
    <n v="164"/>
    <n v="23"/>
    <n v="32"/>
    <x v="1"/>
  </r>
  <r>
    <n v="165"/>
    <n v="74"/>
    <n v="123"/>
    <x v="0"/>
  </r>
  <r>
    <n v="166"/>
    <n v="47"/>
    <n v="137"/>
    <x v="2"/>
  </r>
  <r>
    <n v="167"/>
    <n v="40"/>
    <n v="73"/>
    <x v="2"/>
  </r>
  <r>
    <n v="168"/>
    <n v="39"/>
    <n v="86"/>
    <x v="2"/>
  </r>
  <r>
    <n v="169"/>
    <n v="41"/>
    <n v="141"/>
    <x v="2"/>
  </r>
  <r>
    <n v="170"/>
    <n v="50"/>
    <n v="100"/>
    <x v="2"/>
  </r>
  <r>
    <n v="171"/>
    <n v="61"/>
    <n v="127"/>
    <x v="0"/>
  </r>
  <r>
    <n v="172"/>
    <n v="42"/>
    <n v="123"/>
    <x v="2"/>
  </r>
  <r>
    <n v="173"/>
    <n v="24"/>
    <n v="46"/>
    <x v="1"/>
  </r>
  <r>
    <n v="174"/>
    <n v="69"/>
    <n v="104"/>
    <x v="2"/>
  </r>
  <r>
    <n v="175"/>
    <n v="37"/>
    <n v="123"/>
    <x v="2"/>
  </r>
  <r>
    <n v="176"/>
    <n v="59"/>
    <n v="149"/>
    <x v="0"/>
  </r>
  <r>
    <n v="177"/>
    <n v="25"/>
    <n v="65"/>
    <x v="1"/>
  </r>
  <r>
    <n v="178"/>
    <n v="22"/>
    <n v="62"/>
    <x v="1"/>
  </r>
  <r>
    <n v="179"/>
    <n v="34"/>
    <n v="89"/>
    <x v="2"/>
  </r>
  <r>
    <n v="180"/>
    <n v="41"/>
    <n v="117"/>
    <x v="2"/>
  </r>
  <r>
    <n v="181"/>
    <n v="40"/>
    <n v="139"/>
    <x v="2"/>
  </r>
  <r>
    <n v="182"/>
    <n v="21"/>
    <n v="45"/>
    <x v="1"/>
  </r>
  <r>
    <n v="183"/>
    <n v="25"/>
    <n v="38"/>
    <x v="1"/>
  </r>
  <r>
    <n v="184"/>
    <n v="45"/>
    <n v="70"/>
    <x v="2"/>
  </r>
  <r>
    <n v="185"/>
    <n v="61"/>
    <n v="66"/>
    <x v="2"/>
  </r>
  <r>
    <n v="186"/>
    <n v="66"/>
    <n v="193"/>
    <x v="0"/>
  </r>
  <r>
    <n v="187"/>
    <n v="19"/>
    <n v="53"/>
    <x v="1"/>
  </r>
  <r>
    <n v="188"/>
    <n v="20"/>
    <n v="25"/>
    <x v="1"/>
  </r>
  <r>
    <n v="189"/>
    <n v="60"/>
    <n v="127"/>
    <x v="2"/>
  </r>
  <r>
    <n v="190"/>
    <n v="22"/>
    <n v="44"/>
    <x v="1"/>
  </r>
  <r>
    <n v="191"/>
    <n v="66"/>
    <n v="147"/>
    <x v="0"/>
  </r>
  <r>
    <n v="192"/>
    <n v="64"/>
    <n v="99"/>
    <x v="2"/>
  </r>
  <r>
    <n v="193"/>
    <n v="45"/>
    <n v="54"/>
    <x v="2"/>
  </r>
  <r>
    <n v="194"/>
    <n v="68"/>
    <n v="74"/>
    <x v="2"/>
  </r>
  <r>
    <n v="195"/>
    <n v="57"/>
    <n v="103"/>
    <x v="2"/>
  </r>
  <r>
    <n v="196"/>
    <n v="70"/>
    <n v="147"/>
    <x v="0"/>
  </r>
  <r>
    <n v="197"/>
    <n v="59"/>
    <n v="92"/>
    <x v="2"/>
  </r>
  <r>
    <n v="198"/>
    <n v="71"/>
    <n v="150"/>
    <x v="0"/>
  </r>
  <r>
    <n v="199"/>
    <n v="72"/>
    <n v="188"/>
    <x v="0"/>
  </r>
  <r>
    <n v="200"/>
    <n v="68"/>
    <n v="197"/>
    <x v="0"/>
  </r>
  <r>
    <n v="201"/>
    <n v="73"/>
    <n v="178"/>
    <x v="0"/>
  </r>
  <r>
    <n v="202"/>
    <n v="50"/>
    <n v="189"/>
    <x v="0"/>
  </r>
  <r>
    <n v="203"/>
    <n v="40"/>
    <n v="147"/>
    <x v="2"/>
  </r>
  <r>
    <n v="204"/>
    <n v="74"/>
    <n v="177"/>
    <x v="0"/>
  </r>
  <r>
    <n v="205"/>
    <n v="21"/>
    <n v="71"/>
    <x v="1"/>
  </r>
  <r>
    <n v="206"/>
    <n v="50"/>
    <n v="118"/>
    <x v="2"/>
  </r>
  <r>
    <n v="207"/>
    <n v="47"/>
    <n v="112.99999999999999"/>
    <x v="2"/>
  </r>
  <r>
    <n v="208"/>
    <n v="64"/>
    <n v="103"/>
    <x v="2"/>
  </r>
  <r>
    <n v="209"/>
    <n v="54"/>
    <n v="124"/>
    <x v="2"/>
  </r>
  <r>
    <n v="210"/>
    <n v="54"/>
    <n v="63"/>
    <x v="2"/>
  </r>
  <r>
    <n v="211"/>
    <n v="23"/>
    <n v="55.000000000000007"/>
    <x v="1"/>
  </r>
  <r>
    <n v="212"/>
    <n v="51"/>
    <n v="94"/>
    <x v="2"/>
  </r>
  <r>
    <n v="213"/>
    <n v="70"/>
    <n v="173"/>
    <x v="0"/>
  </r>
  <r>
    <n v="214"/>
    <n v="49"/>
    <n v="71"/>
    <x v="2"/>
  </r>
  <r>
    <n v="215"/>
    <n v="24"/>
    <n v="34"/>
    <x v="1"/>
  </r>
  <r>
    <n v="216"/>
    <n v="25"/>
    <n v="74"/>
    <x v="1"/>
  </r>
  <r>
    <n v="217"/>
    <n v="16"/>
    <n v="75"/>
    <x v="1"/>
  </r>
  <r>
    <n v="218"/>
    <n v="36"/>
    <n v="69"/>
    <x v="1"/>
  </r>
  <r>
    <n v="219"/>
    <n v="64"/>
    <n v="67"/>
    <x v="2"/>
  </r>
  <r>
    <n v="220"/>
    <n v="47"/>
    <n v="126"/>
    <x v="2"/>
  </r>
  <r>
    <n v="221"/>
    <n v="26"/>
    <n v="64"/>
    <x v="1"/>
  </r>
  <r>
    <n v="222"/>
    <n v="44"/>
    <n v="131"/>
    <x v="2"/>
  </r>
  <r>
    <n v="223"/>
    <n v="71"/>
    <n v="140"/>
    <x v="0"/>
  </r>
  <r>
    <n v="224"/>
    <n v="40"/>
    <n v="89"/>
    <x v="2"/>
  </r>
  <r>
    <n v="225"/>
    <n v="57"/>
    <n v="143"/>
    <x v="0"/>
  </r>
  <r>
    <n v="226"/>
    <n v="17"/>
    <n v="34"/>
    <x v="1"/>
  </r>
  <r>
    <n v="227"/>
    <n v="63"/>
    <n v="148"/>
    <x v="0"/>
  </r>
  <r>
    <n v="228"/>
    <n v="18"/>
    <n v="32"/>
    <x v="1"/>
  </r>
  <r>
    <n v="229"/>
    <n v="56"/>
    <n v="122"/>
    <x v="2"/>
  </r>
  <r>
    <n v="230"/>
    <n v="19"/>
    <n v="61"/>
    <x v="1"/>
  </r>
  <r>
    <n v="231"/>
    <n v="72"/>
    <n v="179"/>
    <x v="0"/>
  </r>
  <r>
    <n v="232"/>
    <n v="20"/>
    <n v="52"/>
    <x v="1"/>
  </r>
  <r>
    <n v="233"/>
    <n v="21"/>
    <n v="26"/>
    <x v="1"/>
  </r>
  <r>
    <n v="234"/>
    <n v="51"/>
    <n v="145"/>
    <x v="2"/>
  </r>
  <r>
    <n v="235"/>
    <n v="23"/>
    <n v="49"/>
    <x v="1"/>
  </r>
  <r>
    <n v="236"/>
    <n v="24"/>
    <n v="44"/>
    <x v="1"/>
  </r>
  <r>
    <n v="237"/>
    <n v="66"/>
    <n v="100"/>
    <x v="2"/>
  </r>
  <r>
    <n v="238"/>
    <n v="25"/>
    <n v="28.999999999999996"/>
    <x v="1"/>
  </r>
  <r>
    <n v="239"/>
    <n v="31"/>
    <n v="117"/>
    <x v="2"/>
  </r>
  <r>
    <n v="240"/>
    <n v="21"/>
    <n v="51"/>
    <x v="1"/>
  </r>
  <r>
    <n v="241"/>
    <n v="44"/>
    <n v="97"/>
    <x v="2"/>
  </r>
  <r>
    <n v="242"/>
    <n v="22"/>
    <n v="34"/>
    <x v="1"/>
  </r>
  <r>
    <n v="243"/>
    <n v="23"/>
    <n v="25"/>
    <x v="1"/>
  </r>
  <r>
    <n v="244"/>
    <n v="56"/>
    <n v="51"/>
    <x v="2"/>
  </r>
  <r>
    <n v="245"/>
    <n v="73"/>
    <n v="140"/>
    <x v="0"/>
  </r>
  <r>
    <n v="246"/>
    <n v="74"/>
    <n v="140"/>
    <x v="0"/>
  </r>
  <r>
    <n v="247"/>
    <n v="59"/>
    <n v="79"/>
    <x v="2"/>
  </r>
  <r>
    <n v="248"/>
    <n v="64"/>
    <n v="111.00000000000001"/>
    <x v="2"/>
  </r>
  <r>
    <n v="249"/>
    <n v="58"/>
    <n v="143"/>
    <x v="0"/>
  </r>
  <r>
    <n v="250"/>
    <n v="52"/>
    <n v="69"/>
    <x v="2"/>
  </r>
  <r>
    <n v="251"/>
    <n v="24"/>
    <n v="68"/>
    <x v="1"/>
  </r>
  <r>
    <n v="252"/>
    <n v="71"/>
    <n v="179"/>
    <x v="0"/>
  </r>
  <r>
    <n v="253"/>
    <n v="25"/>
    <n v="33"/>
    <x v="1"/>
  </r>
  <r>
    <n v="254"/>
    <n v="40"/>
    <n v="108"/>
    <x v="2"/>
  </r>
  <r>
    <n v="255"/>
    <n v="16"/>
    <n v="59"/>
    <x v="1"/>
  </r>
  <r>
    <n v="256"/>
    <n v="68"/>
    <n v="104"/>
    <x v="2"/>
  </r>
  <r>
    <n v="257"/>
    <n v="69"/>
    <n v="133"/>
    <x v="0"/>
  </r>
  <r>
    <n v="258"/>
    <n v="23"/>
    <n v="53"/>
    <x v="1"/>
  </r>
  <r>
    <n v="259"/>
    <n v="27"/>
    <n v="42"/>
    <x v="1"/>
  </r>
  <r>
    <n v="260"/>
    <n v="35"/>
    <n v="118"/>
    <x v="2"/>
  </r>
  <r>
    <n v="261"/>
    <n v="22"/>
    <n v="47"/>
    <x v="1"/>
  </r>
  <r>
    <n v="262"/>
    <n v="65"/>
    <n v="194"/>
    <x v="0"/>
  </r>
  <r>
    <n v="263"/>
    <n v="70"/>
    <n v="60"/>
    <x v="2"/>
  </r>
  <r>
    <n v="264"/>
    <n v="32"/>
    <n v="71"/>
    <x v="1"/>
  </r>
  <r>
    <n v="265"/>
    <n v="71"/>
    <n v="136"/>
    <x v="0"/>
  </r>
  <r>
    <n v="266"/>
    <n v="29"/>
    <n v="72"/>
    <x v="1"/>
  </r>
  <r>
    <n v="267"/>
    <n v="49"/>
    <n v="60"/>
    <x v="2"/>
  </r>
  <r>
    <n v="268"/>
    <n v="53"/>
    <n v="75"/>
    <x v="2"/>
  </r>
  <r>
    <n v="269"/>
    <n v="72"/>
    <n v="142"/>
    <x v="0"/>
  </r>
  <r>
    <n v="270"/>
    <n v="32"/>
    <n v="97"/>
    <x v="2"/>
  </r>
  <r>
    <n v="271"/>
    <n v="50"/>
    <n v="144"/>
    <x v="2"/>
  </r>
  <r>
    <n v="272"/>
    <n v="25"/>
    <n v="68"/>
    <x v="1"/>
  </r>
  <r>
    <n v="273"/>
    <n v="34"/>
    <n v="120"/>
    <x v="2"/>
  </r>
  <r>
    <n v="274"/>
    <n v="50"/>
    <n v="112.00000000000001"/>
    <x v="2"/>
  </r>
  <r>
    <n v="275"/>
    <n v="51"/>
    <n v="172"/>
    <x v="0"/>
  </r>
  <r>
    <n v="276"/>
    <n v="57"/>
    <n v="162"/>
    <x v="0"/>
  </r>
  <r>
    <n v="277"/>
    <n v="59"/>
    <n v="132"/>
    <x v="0"/>
  </r>
  <r>
    <n v="278"/>
    <n v="16"/>
    <n v="66"/>
    <x v="1"/>
  </r>
  <r>
    <n v="279"/>
    <n v="58"/>
    <n v="171"/>
    <x v="0"/>
  </r>
  <r>
    <n v="280"/>
    <n v="41"/>
    <n v="121"/>
    <x v="2"/>
  </r>
  <r>
    <n v="281"/>
    <n v="24"/>
    <n v="28.999999999999996"/>
    <x v="1"/>
  </r>
  <r>
    <n v="282"/>
    <n v="60"/>
    <n v="198"/>
    <x v="0"/>
  </r>
  <r>
    <n v="283"/>
    <n v="33"/>
    <n v="147"/>
    <x v="2"/>
  </r>
  <r>
    <n v="284"/>
    <n v="33"/>
    <n v="79"/>
    <x v="1"/>
  </r>
  <r>
    <n v="285"/>
    <n v="73"/>
    <n v="154"/>
    <x v="0"/>
  </r>
  <r>
    <n v="286"/>
    <n v="22"/>
    <n v="72"/>
    <x v="1"/>
  </r>
  <r>
    <n v="287"/>
    <n v="50"/>
    <n v="108"/>
    <x v="2"/>
  </r>
  <r>
    <n v="288"/>
    <n v="74"/>
    <n v="119"/>
    <x v="0"/>
  </r>
  <r>
    <n v="289"/>
    <n v="68"/>
    <n v="196"/>
    <x v="0"/>
  </r>
  <r>
    <n v="290"/>
    <n v="37"/>
    <n v="137"/>
    <x v="2"/>
  </r>
  <r>
    <n v="291"/>
    <n v="69"/>
    <n v="163"/>
    <x v="0"/>
  </r>
  <r>
    <n v="292"/>
    <n v="23"/>
    <n v="50"/>
    <x v="1"/>
  </r>
  <r>
    <n v="293"/>
    <n v="66"/>
    <n v="83"/>
    <x v="2"/>
  </r>
  <r>
    <n v="294"/>
    <n v="70"/>
    <n v="146"/>
    <x v="0"/>
  </r>
  <r>
    <n v="295"/>
    <n v="16"/>
    <n v="38"/>
    <x v="1"/>
  </r>
  <r>
    <n v="296"/>
    <n v="22"/>
    <n v="74"/>
    <x v="1"/>
  </r>
  <r>
    <n v="297"/>
    <n v="30"/>
    <n v="53"/>
    <x v="1"/>
  </r>
  <r>
    <n v="298"/>
    <n v="71"/>
    <n v="100"/>
    <x v="2"/>
  </r>
  <r>
    <n v="299"/>
    <n v="23"/>
    <n v="38"/>
    <x v="1"/>
  </r>
  <r>
    <n v="300"/>
    <n v="27"/>
    <n v="3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8C8C3E-B09F-4916-BD69-AA75EEB57169}" name="Tableau croisé dynamique4" cacheId="2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Cluster">
  <location ref="A3:C7" firstHeaderRow="0" firstDataRow="1" firstDataCol="1"/>
  <pivotFields count="4">
    <pivotField showAll="0"/>
    <pivotField dataField="1" numFmtId="1" showAll="0"/>
    <pivotField dataField="1" numFmtId="1" showAll="0"/>
    <pivotField axis="axisRow" numFmtId="1" showAll="0">
      <items count="4">
        <item x="1"/>
        <item x="0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Age moyen" fld="1" subtotal="average" baseField="3" baseItem="0"/>
    <dataField name="Achat moyen" fld="2" subtotal="average" baseField="3" baseItem="0"/>
  </dataFields>
  <formats count="7">
    <format dxfId="30">
      <pivotArea field="3" type="button" dataOnly="0" labelOnly="1" outline="0" axis="axisRow" fieldPosition="0"/>
    </format>
    <format dxfId="2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">
      <pivotArea outline="0" collapsedLevelsAreSubtotals="1" fieldPosition="0"/>
    </format>
    <format dxfId="27">
      <pivotArea outline="0" collapsedLevelsAreSubtotals="1" fieldPosition="0"/>
    </format>
    <format dxfId="26">
      <pivotArea dataOnly="0" labelOnly="1" fieldPosition="0">
        <references count="1">
          <reference field="3" count="0"/>
        </references>
      </pivotArea>
    </format>
    <format dxfId="25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données" displayName="données" ref="A4:C304" totalsRowShown="0" headerRowDxfId="94" dataDxfId="92" headerRowBorderDxfId="93" tableBorderDxfId="91">
  <autoFilter ref="A4:C304" xr:uid="{00000000-0009-0000-0100-000003000000}"/>
  <sortState xmlns:xlrd2="http://schemas.microsoft.com/office/spreadsheetml/2017/richdata2" ref="A5:C304">
    <sortCondition ref="A4:A304"/>
  </sortState>
  <tableColumns count="3">
    <tableColumn id="1" xr3:uid="{00000000-0010-0000-0000-000001000000}" name="Clients" dataDxfId="90" totalsRowDxfId="89"/>
    <tableColumn id="2" xr3:uid="{00000000-0010-0000-0000-000002000000}" name="Age" dataDxfId="88" totalsRowDxfId="87"/>
    <tableColumn id="3" xr3:uid="{00000000-0010-0000-0000-000003000000}" name="Achat" dataDxfId="86" totalsRowDxfId="85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données_norm" displayName="données_norm" ref="A4:C304" totalsRowShown="0" headerRowDxfId="84" dataDxfId="82" headerRowBorderDxfId="83" tableBorderDxfId="81">
  <autoFilter ref="A4:C304" xr:uid="{00000000-0009-0000-0100-000004000000}"/>
  <tableColumns count="3">
    <tableColumn id="1" xr3:uid="{00000000-0010-0000-0100-000001000000}" name="Clients" dataDxfId="80" totalsRowDxfId="79"/>
    <tableColumn id="2" xr3:uid="{00000000-0010-0000-0100-000002000000}" name="Age" dataDxfId="78">
      <calculatedColumnFormula>STANDARDIZE(données[[#This Row],[Age]],données!B$306,données!B$307)</calculatedColumnFormula>
    </tableColumn>
    <tableColumn id="3" xr3:uid="{00000000-0010-0000-0100-000003000000}" name="Achat" dataDxfId="77" totalsRowDxfId="76">
      <calculatedColumnFormula>STANDARDIZE(données[[#This Row],[Achat]],données!C$306,données!C$307)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7AF0B9-4401-44DF-9F77-6CDFBDFB9512}" name="Tableau2" displayName="Tableau2" ref="A4:F304" totalsRowShown="0" headerRowDxfId="75" dataDxfId="73" headerRowBorderDxfId="74">
  <autoFilter ref="A4:F304" xr:uid="{46F6C9D5-5F77-440E-86F9-6231D1366A2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D5132D54-A201-47F2-AA6B-1894287002BC}" name="Client" dataDxfId="72"/>
    <tableColumn id="2" xr3:uid="{4066BDA6-2BA2-4143-BCB4-BE25662A20C7}" name="Cluster 1" dataDxfId="71">
      <calculatedColumnFormula>SUMXMY2(données_norm[[#This Row],[Age]:[Achat]],modèle!$I$5:$J$5)</calculatedColumnFormula>
    </tableColumn>
    <tableColumn id="3" xr3:uid="{D34897E6-FA4B-42E3-80FD-48D9DBCE6690}" name="Cluster 2" dataDxfId="70">
      <calculatedColumnFormula>SUMXMY2(données_norm[[#This Row],[Age]:[Achat]],modèle!$I$6:$J$6)</calculatedColumnFormula>
    </tableColumn>
    <tableColumn id="4" xr3:uid="{D844EB0D-C9EE-4CF6-A0D0-1ADA88364DC1}" name="Cluster 3" dataDxfId="69">
      <calculatedColumnFormula>SUMXMY2(données_norm[[#This Row],[Age]:[Achat]],modèle!$I$7:$J$7)</calculatedColumnFormula>
    </tableColumn>
    <tableColumn id="5" xr3:uid="{2EF838CE-0643-4D36-AE99-896D329ED1A0}" name="Minimum" dataDxfId="68">
      <calculatedColumnFormula>MIN(B5:D5)</calculatedColumnFormula>
    </tableColumn>
    <tableColumn id="6" xr3:uid="{8242B71F-F26F-4132-A7DE-25CFD04396BF}" name="Cluster" dataDxfId="67">
      <calculatedColumnFormula>MATCH(E5,B5:D5,-1)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ass_cluster" displayName="ass_cluster" ref="U4:X304" totalsRowShown="0" headerRowDxfId="66" dataDxfId="64" headerRowBorderDxfId="65" tableBorderDxfId="63">
  <tableColumns count="4">
    <tableColumn id="1" xr3:uid="{00000000-0010-0000-0200-000001000000}" name="Clients" dataDxfId="62" totalsRowDxfId="61"/>
    <tableColumn id="2" xr3:uid="{00000000-0010-0000-0200-000002000000}" name="Age" dataDxfId="60" totalsRowDxfId="59"/>
    <tableColumn id="3" xr3:uid="{00000000-0010-0000-0200-000003000000}" name="Achat" dataDxfId="58" totalsRowDxfId="57"/>
    <tableColumn id="6" xr3:uid="{00000000-0010-0000-0200-000006000000}" name="cluster" dataDxfId="56" totalsRowDxfId="55">
      <calculatedColumnFormula>_xlfn.XLOOKUP(ass_cluster[[#This Row],[Clients]],modèle!A4:A304,modèle!F4:F304)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cluster_1" displayName="cluster_1" ref="Z4:AA304" totalsRowShown="0" headerRowDxfId="54" dataDxfId="52" headerRowBorderDxfId="53" tableBorderDxfId="51">
  <tableColumns count="2">
    <tableColumn id="2" xr3:uid="{00000000-0010-0000-0300-000002000000}" name="Age" dataDxfId="50" totalsRowDxfId="49">
      <calculatedColumnFormula>IF(ass_cluster[[#This Row],[cluster]]=1,ass_cluster[[#This Row],[Age]],0)</calculatedColumnFormula>
    </tableColumn>
    <tableColumn id="3" xr3:uid="{00000000-0010-0000-0300-000003000000}" name=" Achat" dataDxfId="48" totalsRowDxfId="47">
      <calculatedColumnFormula>IF(ass_cluster[[#This Row],[cluster]]=1,ass_cluster[[#This Row],[Achat]],0)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cluster_2" displayName="cluster_2" ref="AC4:AD304" totalsRowShown="0" headerRowDxfId="46" dataDxfId="44" headerRowBorderDxfId="45" tableBorderDxfId="43">
  <autoFilter ref="AC4:AD304" xr:uid="{00000000-0009-0000-0100-000007000000}"/>
  <tableColumns count="2">
    <tableColumn id="2" xr3:uid="{00000000-0010-0000-0400-000002000000}" name="Age" dataDxfId="42" totalsRowDxfId="41">
      <calculatedColumnFormula>IF(ass_cluster[[#This Row],[cluster]]=2,ass_cluster[[#This Row],[Age]],0)</calculatedColumnFormula>
    </tableColumn>
    <tableColumn id="3" xr3:uid="{00000000-0010-0000-0400-000003000000}" name=" Achat" dataDxfId="40" totalsRowDxfId="39">
      <calculatedColumnFormula>IF(ass_cluster[[#This Row],[cluster]]=2,ass_cluster[[#This Row],[Achat]],0)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cluster_3" displayName="cluster_3" ref="AF4:AG304" totalsRowShown="0" headerRowDxfId="38" dataDxfId="36" headerRowBorderDxfId="37" tableBorderDxfId="35">
  <autoFilter ref="AF4:AG304" xr:uid="{00000000-0009-0000-0100-000008000000}"/>
  <tableColumns count="2">
    <tableColumn id="2" xr3:uid="{00000000-0010-0000-0500-000002000000}" name="Age" dataDxfId="34" totalsRowDxfId="33">
      <calculatedColumnFormula>IF(ass_cluster[[#This Row],[cluster]]=3,ass_cluster[[#This Row],[Age]],0)</calculatedColumnFormula>
    </tableColumn>
    <tableColumn id="3" xr3:uid="{00000000-0010-0000-0500-000003000000}" name=" Achat" dataDxfId="32" totalsRowDxfId="31">
      <calculatedColumnFormula>IF(ass_cluster[[#This Row],[cluster]]=3,ass_cluster[[#This Row],[Achat]],0)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2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7"/>
  <sheetViews>
    <sheetView zoomScaleNormal="100" workbookViewId="0">
      <selection activeCell="B2" sqref="B2"/>
    </sheetView>
  </sheetViews>
  <sheetFormatPr baseColWidth="10" defaultColWidth="9.140625" defaultRowHeight="15" x14ac:dyDescent="0.25"/>
  <cols>
    <col min="1" max="1" width="18.85546875" customWidth="1"/>
    <col min="2" max="2" width="20.5703125" customWidth="1"/>
    <col min="3" max="3" width="24" customWidth="1"/>
  </cols>
  <sheetData>
    <row r="1" spans="1:5" x14ac:dyDescent="0.25">
      <c r="A1" s="1" t="s">
        <v>16</v>
      </c>
    </row>
    <row r="2" spans="1:5" x14ac:dyDescent="0.25">
      <c r="A2" s="1"/>
    </row>
    <row r="3" spans="1:5" x14ac:dyDescent="0.25">
      <c r="A3" s="1"/>
    </row>
    <row r="4" spans="1:5" ht="31.5" customHeight="1" thickBot="1" x14ac:dyDescent="0.3">
      <c r="A4" s="17" t="s">
        <v>0</v>
      </c>
      <c r="B4" s="14" t="s">
        <v>14</v>
      </c>
      <c r="C4" s="14" t="s">
        <v>15</v>
      </c>
      <c r="E4" s="21" t="s">
        <v>19</v>
      </c>
    </row>
    <row r="5" spans="1:5" ht="15.75" thickTop="1" x14ac:dyDescent="0.25">
      <c r="A5" s="2">
        <v>1</v>
      </c>
      <c r="B5" s="15">
        <v>69</v>
      </c>
      <c r="C5" s="15">
        <v>159</v>
      </c>
    </row>
    <row r="6" spans="1:5" x14ac:dyDescent="0.25">
      <c r="A6" s="2">
        <v>2</v>
      </c>
      <c r="B6" s="15">
        <v>20</v>
      </c>
      <c r="C6" s="15">
        <v>63</v>
      </c>
    </row>
    <row r="7" spans="1:5" x14ac:dyDescent="0.25">
      <c r="A7" s="2">
        <v>3</v>
      </c>
      <c r="B7" s="15">
        <v>71</v>
      </c>
      <c r="C7" s="15">
        <v>103</v>
      </c>
    </row>
    <row r="8" spans="1:5" x14ac:dyDescent="0.25">
      <c r="A8" s="2">
        <v>4</v>
      </c>
      <c r="B8" s="15">
        <v>72</v>
      </c>
      <c r="C8" s="15">
        <v>143</v>
      </c>
    </row>
    <row r="9" spans="1:5" x14ac:dyDescent="0.25">
      <c r="A9" s="2">
        <v>5</v>
      </c>
      <c r="B9" s="15">
        <v>25</v>
      </c>
      <c r="C9" s="15">
        <v>35</v>
      </c>
    </row>
    <row r="10" spans="1:5" x14ac:dyDescent="0.25">
      <c r="A10" s="2">
        <v>6</v>
      </c>
      <c r="B10" s="15">
        <v>18</v>
      </c>
      <c r="C10" s="15">
        <v>66</v>
      </c>
    </row>
    <row r="11" spans="1:5" x14ac:dyDescent="0.25">
      <c r="A11" s="2">
        <v>7</v>
      </c>
      <c r="B11" s="15">
        <v>73</v>
      </c>
      <c r="C11" s="15">
        <v>196</v>
      </c>
    </row>
    <row r="12" spans="1:5" x14ac:dyDescent="0.25">
      <c r="A12" s="2">
        <v>8</v>
      </c>
      <c r="B12" s="15">
        <v>17</v>
      </c>
      <c r="C12" s="15">
        <v>41</v>
      </c>
    </row>
    <row r="13" spans="1:5" x14ac:dyDescent="0.25">
      <c r="A13" s="2">
        <v>9</v>
      </c>
      <c r="B13" s="15">
        <v>17</v>
      </c>
      <c r="C13" s="15">
        <v>60</v>
      </c>
    </row>
    <row r="14" spans="1:5" x14ac:dyDescent="0.25">
      <c r="A14" s="44">
        <v>10</v>
      </c>
      <c r="B14" s="45">
        <v>74</v>
      </c>
      <c r="C14" s="15">
        <v>154</v>
      </c>
    </row>
    <row r="15" spans="1:5" x14ac:dyDescent="0.25">
      <c r="A15" s="2">
        <v>11</v>
      </c>
      <c r="B15" s="15">
        <v>56</v>
      </c>
      <c r="C15" s="15">
        <v>172</v>
      </c>
    </row>
    <row r="16" spans="1:5" x14ac:dyDescent="0.25">
      <c r="A16" s="2">
        <v>12</v>
      </c>
      <c r="B16" s="15">
        <v>67</v>
      </c>
      <c r="C16" s="15">
        <v>137</v>
      </c>
    </row>
    <row r="17" spans="1:3" x14ac:dyDescent="0.25">
      <c r="A17" s="2">
        <v>13</v>
      </c>
      <c r="B17" s="15">
        <v>61</v>
      </c>
      <c r="C17" s="15">
        <v>70</v>
      </c>
    </row>
    <row r="18" spans="1:3" x14ac:dyDescent="0.25">
      <c r="A18" s="2">
        <v>14</v>
      </c>
      <c r="B18" s="15">
        <v>64</v>
      </c>
      <c r="C18" s="15">
        <v>71</v>
      </c>
    </row>
    <row r="19" spans="1:3" x14ac:dyDescent="0.25">
      <c r="A19" s="2">
        <v>15</v>
      </c>
      <c r="B19" s="15">
        <v>57</v>
      </c>
      <c r="C19" s="15">
        <v>164</v>
      </c>
    </row>
    <row r="20" spans="1:3" x14ac:dyDescent="0.25">
      <c r="A20" s="2">
        <v>16</v>
      </c>
      <c r="B20" s="15">
        <v>60</v>
      </c>
      <c r="C20" s="15">
        <v>73</v>
      </c>
    </row>
    <row r="21" spans="1:3" x14ac:dyDescent="0.25">
      <c r="A21" s="2">
        <v>17</v>
      </c>
      <c r="B21" s="15">
        <v>22</v>
      </c>
      <c r="C21" s="15">
        <v>37</v>
      </c>
    </row>
    <row r="22" spans="1:3" x14ac:dyDescent="0.25">
      <c r="A22" s="2">
        <v>18</v>
      </c>
      <c r="B22" s="15">
        <v>24</v>
      </c>
      <c r="C22" s="15">
        <v>55.000000000000007</v>
      </c>
    </row>
    <row r="23" spans="1:3" x14ac:dyDescent="0.25">
      <c r="A23" s="2">
        <v>19</v>
      </c>
      <c r="B23" s="15">
        <v>76</v>
      </c>
      <c r="C23" s="15">
        <v>199</v>
      </c>
    </row>
    <row r="24" spans="1:3" x14ac:dyDescent="0.25">
      <c r="A24" s="2">
        <v>20</v>
      </c>
      <c r="B24" s="15">
        <v>68</v>
      </c>
      <c r="C24" s="15">
        <v>120</v>
      </c>
    </row>
    <row r="25" spans="1:3" x14ac:dyDescent="0.25">
      <c r="A25" s="2">
        <v>21</v>
      </c>
      <c r="B25" s="15">
        <v>35</v>
      </c>
      <c r="C25" s="15">
        <v>89</v>
      </c>
    </row>
    <row r="26" spans="1:3" x14ac:dyDescent="0.25">
      <c r="A26" s="2">
        <v>22</v>
      </c>
      <c r="B26" s="15">
        <v>23</v>
      </c>
      <c r="C26" s="15">
        <v>56.999999999999993</v>
      </c>
    </row>
    <row r="27" spans="1:3" x14ac:dyDescent="0.25">
      <c r="A27" s="2">
        <v>23</v>
      </c>
      <c r="B27" s="15">
        <v>62</v>
      </c>
      <c r="C27" s="15">
        <v>75</v>
      </c>
    </row>
    <row r="28" spans="1:3" x14ac:dyDescent="0.25">
      <c r="A28" s="2">
        <v>24</v>
      </c>
      <c r="B28" s="15">
        <v>22</v>
      </c>
      <c r="C28" s="15">
        <v>75</v>
      </c>
    </row>
    <row r="29" spans="1:3" x14ac:dyDescent="0.25">
      <c r="A29" s="2">
        <v>25</v>
      </c>
      <c r="B29" s="15">
        <v>58</v>
      </c>
      <c r="C29" s="15">
        <v>109.00000000000001</v>
      </c>
    </row>
    <row r="30" spans="1:3" x14ac:dyDescent="0.25">
      <c r="A30" s="2">
        <v>26</v>
      </c>
      <c r="B30" s="15">
        <v>70</v>
      </c>
      <c r="C30" s="15">
        <v>161</v>
      </c>
    </row>
    <row r="31" spans="1:3" x14ac:dyDescent="0.25">
      <c r="A31" s="2">
        <v>27</v>
      </c>
      <c r="B31" s="15">
        <v>71</v>
      </c>
      <c r="C31" s="15">
        <v>151</v>
      </c>
    </row>
    <row r="32" spans="1:3" x14ac:dyDescent="0.25">
      <c r="A32" s="2">
        <v>28</v>
      </c>
      <c r="B32" s="15">
        <v>21</v>
      </c>
      <c r="C32" s="15">
        <v>49</v>
      </c>
    </row>
    <row r="33" spans="1:3" x14ac:dyDescent="0.25">
      <c r="A33" s="2">
        <v>29</v>
      </c>
      <c r="B33" s="15">
        <v>52</v>
      </c>
      <c r="C33" s="15">
        <v>99</v>
      </c>
    </row>
    <row r="34" spans="1:3" x14ac:dyDescent="0.25">
      <c r="A34" s="2">
        <v>30</v>
      </c>
      <c r="B34" s="15">
        <v>72</v>
      </c>
      <c r="C34" s="15">
        <v>190</v>
      </c>
    </row>
    <row r="35" spans="1:3" x14ac:dyDescent="0.25">
      <c r="A35" s="2">
        <v>31</v>
      </c>
      <c r="B35" s="15">
        <v>20</v>
      </c>
      <c r="C35" s="15">
        <v>28.999999999999996</v>
      </c>
    </row>
    <row r="36" spans="1:3" x14ac:dyDescent="0.25">
      <c r="A36" s="2">
        <v>32</v>
      </c>
      <c r="B36" s="15">
        <v>73</v>
      </c>
      <c r="C36" s="15">
        <v>142</v>
      </c>
    </row>
    <row r="37" spans="1:3" x14ac:dyDescent="0.25">
      <c r="A37" s="2">
        <v>33</v>
      </c>
      <c r="B37" s="15">
        <v>69</v>
      </c>
      <c r="C37" s="15">
        <v>107</v>
      </c>
    </row>
    <row r="38" spans="1:3" x14ac:dyDescent="0.25">
      <c r="A38" s="2">
        <v>34</v>
      </c>
      <c r="B38" s="15">
        <v>49</v>
      </c>
      <c r="C38" s="15">
        <v>133</v>
      </c>
    </row>
    <row r="39" spans="1:3" x14ac:dyDescent="0.25">
      <c r="A39" s="2">
        <v>35</v>
      </c>
      <c r="B39" s="15">
        <v>60</v>
      </c>
      <c r="C39" s="15">
        <v>86</v>
      </c>
    </row>
    <row r="40" spans="1:3" x14ac:dyDescent="0.25">
      <c r="A40" s="2">
        <v>36</v>
      </c>
      <c r="B40" s="15">
        <v>23</v>
      </c>
      <c r="C40" s="15">
        <v>50</v>
      </c>
    </row>
    <row r="41" spans="1:3" x14ac:dyDescent="0.25">
      <c r="A41" s="2">
        <v>37</v>
      </c>
      <c r="B41" s="15">
        <v>70</v>
      </c>
      <c r="C41" s="15">
        <v>121</v>
      </c>
    </row>
    <row r="42" spans="1:3" x14ac:dyDescent="0.25">
      <c r="A42" s="2">
        <v>38</v>
      </c>
      <c r="B42" s="15">
        <v>50</v>
      </c>
      <c r="C42" s="15">
        <v>93</v>
      </c>
    </row>
    <row r="43" spans="1:3" x14ac:dyDescent="0.25">
      <c r="A43" s="2">
        <v>39</v>
      </c>
      <c r="B43" s="15">
        <v>56</v>
      </c>
      <c r="C43" s="15">
        <v>141</v>
      </c>
    </row>
    <row r="44" spans="1:3" x14ac:dyDescent="0.25">
      <c r="A44" s="2">
        <v>40</v>
      </c>
      <c r="B44" s="15">
        <v>36</v>
      </c>
      <c r="C44" s="15">
        <v>128</v>
      </c>
    </row>
    <row r="45" spans="1:3" x14ac:dyDescent="0.25">
      <c r="A45" s="2">
        <v>41</v>
      </c>
      <c r="B45" s="15">
        <v>58</v>
      </c>
      <c r="C45" s="15">
        <v>158</v>
      </c>
    </row>
    <row r="46" spans="1:3" x14ac:dyDescent="0.25">
      <c r="A46" s="2">
        <v>42</v>
      </c>
      <c r="B46" s="15">
        <v>21</v>
      </c>
      <c r="C46" s="15">
        <v>51</v>
      </c>
    </row>
    <row r="47" spans="1:3" x14ac:dyDescent="0.25">
      <c r="A47" s="2">
        <v>43</v>
      </c>
      <c r="B47" s="15">
        <v>16</v>
      </c>
      <c r="C47" s="15">
        <v>45</v>
      </c>
    </row>
    <row r="48" spans="1:3" x14ac:dyDescent="0.25">
      <c r="A48" s="2">
        <v>44</v>
      </c>
      <c r="B48" s="15">
        <v>21</v>
      </c>
      <c r="C48" s="15">
        <v>54</v>
      </c>
    </row>
    <row r="49" spans="1:3" x14ac:dyDescent="0.25">
      <c r="A49" s="2">
        <v>45</v>
      </c>
      <c r="B49" s="15">
        <v>20</v>
      </c>
      <c r="C49" s="15">
        <v>26</v>
      </c>
    </row>
    <row r="50" spans="1:3" x14ac:dyDescent="0.25">
      <c r="A50" s="2">
        <v>46</v>
      </c>
      <c r="B50" s="15">
        <v>55</v>
      </c>
      <c r="C50" s="15">
        <v>123</v>
      </c>
    </row>
    <row r="51" spans="1:3" x14ac:dyDescent="0.25">
      <c r="A51" s="2">
        <v>47</v>
      </c>
      <c r="B51" s="15">
        <v>70</v>
      </c>
      <c r="C51" s="15">
        <v>169</v>
      </c>
    </row>
    <row r="52" spans="1:3" x14ac:dyDescent="0.25">
      <c r="A52" s="2">
        <v>48</v>
      </c>
      <c r="B52" s="15">
        <v>17</v>
      </c>
      <c r="C52" s="15">
        <v>50</v>
      </c>
    </row>
    <row r="53" spans="1:3" x14ac:dyDescent="0.25">
      <c r="A53" s="2">
        <v>49</v>
      </c>
      <c r="B53" s="15">
        <v>59</v>
      </c>
      <c r="C53" s="15">
        <v>70</v>
      </c>
    </row>
    <row r="54" spans="1:3" x14ac:dyDescent="0.25">
      <c r="A54" s="2">
        <v>50</v>
      </c>
      <c r="B54" s="15">
        <v>22</v>
      </c>
      <c r="C54" s="15">
        <v>27</v>
      </c>
    </row>
    <row r="55" spans="1:3" x14ac:dyDescent="0.25">
      <c r="A55" s="2">
        <v>51</v>
      </c>
      <c r="B55" s="15">
        <v>71</v>
      </c>
      <c r="C55" s="15">
        <v>191</v>
      </c>
    </row>
    <row r="56" spans="1:3" x14ac:dyDescent="0.25">
      <c r="A56" s="2">
        <v>52</v>
      </c>
      <c r="B56" s="15">
        <v>70</v>
      </c>
      <c r="C56" s="15">
        <v>115.99999999999999</v>
      </c>
    </row>
    <row r="57" spans="1:3" x14ac:dyDescent="0.25">
      <c r="A57" s="2">
        <v>53</v>
      </c>
      <c r="B57" s="15">
        <v>57</v>
      </c>
      <c r="C57" s="15">
        <v>169</v>
      </c>
    </row>
    <row r="58" spans="1:3" x14ac:dyDescent="0.25">
      <c r="A58" s="2">
        <v>54</v>
      </c>
      <c r="B58" s="15">
        <v>25</v>
      </c>
      <c r="C58" s="15">
        <v>37</v>
      </c>
    </row>
    <row r="59" spans="1:3" x14ac:dyDescent="0.25">
      <c r="A59" s="2">
        <v>55</v>
      </c>
      <c r="B59" s="15">
        <v>23</v>
      </c>
      <c r="C59" s="15">
        <v>61</v>
      </c>
    </row>
    <row r="60" spans="1:3" x14ac:dyDescent="0.25">
      <c r="A60" s="2">
        <v>56</v>
      </c>
      <c r="B60" s="15">
        <v>75</v>
      </c>
      <c r="C60" s="15">
        <v>112.00000000000001</v>
      </c>
    </row>
    <row r="61" spans="1:3" x14ac:dyDescent="0.25">
      <c r="A61" s="2">
        <v>57</v>
      </c>
      <c r="B61" s="15">
        <v>70</v>
      </c>
      <c r="C61" s="15">
        <v>194</v>
      </c>
    </row>
    <row r="62" spans="1:3" x14ac:dyDescent="0.25">
      <c r="A62" s="2">
        <v>58</v>
      </c>
      <c r="B62" s="15">
        <v>59</v>
      </c>
      <c r="C62" s="15">
        <v>128</v>
      </c>
    </row>
    <row r="63" spans="1:3" x14ac:dyDescent="0.25">
      <c r="A63" s="2">
        <v>59</v>
      </c>
      <c r="B63" s="15">
        <v>65</v>
      </c>
      <c r="C63" s="15">
        <v>139</v>
      </c>
    </row>
    <row r="64" spans="1:3" x14ac:dyDescent="0.25">
      <c r="A64" s="2">
        <v>60</v>
      </c>
      <c r="B64" s="15">
        <v>69</v>
      </c>
      <c r="C64" s="15">
        <v>103</v>
      </c>
    </row>
    <row r="65" spans="1:3" x14ac:dyDescent="0.25">
      <c r="A65" s="2">
        <v>61</v>
      </c>
      <c r="B65" s="15">
        <v>25</v>
      </c>
      <c r="C65" s="15">
        <v>44</v>
      </c>
    </row>
    <row r="66" spans="1:3" x14ac:dyDescent="0.25">
      <c r="A66" s="2">
        <v>62</v>
      </c>
      <c r="B66" s="15">
        <v>53</v>
      </c>
      <c r="C66" s="15">
        <v>62</v>
      </c>
    </row>
    <row r="67" spans="1:3" x14ac:dyDescent="0.25">
      <c r="A67" s="2">
        <v>63</v>
      </c>
      <c r="B67" s="15">
        <v>56</v>
      </c>
      <c r="C67" s="15">
        <v>135</v>
      </c>
    </row>
    <row r="68" spans="1:3" x14ac:dyDescent="0.25">
      <c r="A68" s="2">
        <v>64</v>
      </c>
      <c r="B68" s="15">
        <v>65</v>
      </c>
      <c r="C68" s="15">
        <v>136</v>
      </c>
    </row>
    <row r="69" spans="1:3" x14ac:dyDescent="0.25">
      <c r="A69" s="2">
        <v>65</v>
      </c>
      <c r="B69" s="15">
        <v>21</v>
      </c>
      <c r="C69" s="15">
        <v>55.000000000000007</v>
      </c>
    </row>
    <row r="70" spans="1:3" x14ac:dyDescent="0.25">
      <c r="A70" s="2">
        <v>66</v>
      </c>
      <c r="B70" s="15">
        <v>41</v>
      </c>
      <c r="C70" s="15">
        <v>95</v>
      </c>
    </row>
    <row r="71" spans="1:3" x14ac:dyDescent="0.25">
      <c r="A71" s="2">
        <v>67</v>
      </c>
      <c r="B71" s="15">
        <v>17</v>
      </c>
      <c r="C71" s="15">
        <v>61</v>
      </c>
    </row>
    <row r="72" spans="1:3" x14ac:dyDescent="0.25">
      <c r="A72" s="2">
        <v>68</v>
      </c>
      <c r="B72" s="15">
        <v>67</v>
      </c>
      <c r="C72" s="15">
        <v>165</v>
      </c>
    </row>
    <row r="73" spans="1:3" x14ac:dyDescent="0.25">
      <c r="A73" s="2">
        <v>69</v>
      </c>
      <c r="B73" s="15">
        <v>18</v>
      </c>
      <c r="C73" s="15">
        <v>62</v>
      </c>
    </row>
    <row r="74" spans="1:3" x14ac:dyDescent="0.25">
      <c r="A74" s="2">
        <v>70</v>
      </c>
      <c r="B74" s="15">
        <v>68</v>
      </c>
      <c r="C74" s="15">
        <v>134</v>
      </c>
    </row>
    <row r="75" spans="1:3" x14ac:dyDescent="0.25">
      <c r="A75" s="2">
        <v>71</v>
      </c>
      <c r="B75" s="15">
        <v>50</v>
      </c>
      <c r="C75" s="15">
        <v>112.00000000000001</v>
      </c>
    </row>
    <row r="76" spans="1:3" x14ac:dyDescent="0.25">
      <c r="A76" s="2">
        <v>72</v>
      </c>
      <c r="B76" s="15">
        <v>59</v>
      </c>
      <c r="C76" s="15">
        <v>124</v>
      </c>
    </row>
    <row r="77" spans="1:3" x14ac:dyDescent="0.25">
      <c r="A77" s="2">
        <v>73</v>
      </c>
      <c r="B77" s="15">
        <v>22</v>
      </c>
      <c r="C77" s="15">
        <v>35</v>
      </c>
    </row>
    <row r="78" spans="1:3" x14ac:dyDescent="0.25">
      <c r="A78" s="2">
        <v>74</v>
      </c>
      <c r="B78" s="15">
        <v>32</v>
      </c>
      <c r="C78" s="15">
        <v>133</v>
      </c>
    </row>
    <row r="79" spans="1:3" x14ac:dyDescent="0.25">
      <c r="A79" s="2">
        <v>75</v>
      </c>
      <c r="B79" s="15">
        <v>21</v>
      </c>
      <c r="C79" s="15">
        <v>53</v>
      </c>
    </row>
    <row r="80" spans="1:3" x14ac:dyDescent="0.25">
      <c r="A80" s="2">
        <v>76</v>
      </c>
      <c r="B80" s="15">
        <v>60</v>
      </c>
      <c r="C80" s="15">
        <v>195</v>
      </c>
    </row>
    <row r="81" spans="1:3" x14ac:dyDescent="0.25">
      <c r="A81" s="2">
        <v>77</v>
      </c>
      <c r="B81" s="15">
        <v>68</v>
      </c>
      <c r="C81" s="15">
        <v>122</v>
      </c>
    </row>
    <row r="82" spans="1:3" x14ac:dyDescent="0.25">
      <c r="A82" s="2">
        <v>78</v>
      </c>
      <c r="B82" s="15">
        <v>23</v>
      </c>
      <c r="C82" s="15">
        <v>62</v>
      </c>
    </row>
    <row r="83" spans="1:3" x14ac:dyDescent="0.25">
      <c r="A83" s="2">
        <v>79</v>
      </c>
      <c r="B83" s="15">
        <v>50</v>
      </c>
      <c r="C83" s="15">
        <v>134</v>
      </c>
    </row>
    <row r="84" spans="1:3" x14ac:dyDescent="0.25">
      <c r="A84" s="2">
        <v>80</v>
      </c>
      <c r="B84" s="15">
        <v>18</v>
      </c>
      <c r="C84" s="15">
        <v>27</v>
      </c>
    </row>
    <row r="85" spans="1:3" x14ac:dyDescent="0.25">
      <c r="A85" s="2">
        <v>81</v>
      </c>
      <c r="B85" s="15">
        <v>20</v>
      </c>
      <c r="C85" s="15">
        <v>70</v>
      </c>
    </row>
    <row r="86" spans="1:3" x14ac:dyDescent="0.25">
      <c r="A86" s="2">
        <v>82</v>
      </c>
      <c r="B86" s="15">
        <v>25</v>
      </c>
      <c r="C86" s="15">
        <v>25</v>
      </c>
    </row>
    <row r="87" spans="1:3" x14ac:dyDescent="0.25">
      <c r="A87" s="2">
        <v>83</v>
      </c>
      <c r="B87" s="15">
        <v>67</v>
      </c>
      <c r="C87" s="15">
        <v>151</v>
      </c>
    </row>
    <row r="88" spans="1:3" x14ac:dyDescent="0.25">
      <c r="A88" s="2">
        <v>84</v>
      </c>
      <c r="B88" s="15">
        <v>60</v>
      </c>
      <c r="C88" s="15">
        <v>156</v>
      </c>
    </row>
    <row r="89" spans="1:3" x14ac:dyDescent="0.25">
      <c r="A89" s="2">
        <v>85</v>
      </c>
      <c r="B89" s="15">
        <v>36</v>
      </c>
      <c r="C89" s="15">
        <v>109.00000000000001</v>
      </c>
    </row>
    <row r="90" spans="1:3" x14ac:dyDescent="0.25">
      <c r="A90" s="2">
        <v>86</v>
      </c>
      <c r="B90" s="15">
        <v>58</v>
      </c>
      <c r="C90" s="15">
        <v>146</v>
      </c>
    </row>
    <row r="91" spans="1:3" x14ac:dyDescent="0.25">
      <c r="A91" s="2">
        <v>87</v>
      </c>
      <c r="B91" s="15">
        <v>18</v>
      </c>
      <c r="C91" s="15">
        <v>69</v>
      </c>
    </row>
    <row r="92" spans="1:3" x14ac:dyDescent="0.25">
      <c r="A92" s="2">
        <v>88</v>
      </c>
      <c r="B92" s="15">
        <v>58</v>
      </c>
      <c r="C92" s="15">
        <v>179</v>
      </c>
    </row>
    <row r="93" spans="1:3" x14ac:dyDescent="0.25">
      <c r="A93" s="2">
        <v>89</v>
      </c>
      <c r="B93" s="15">
        <v>18</v>
      </c>
      <c r="C93" s="15">
        <v>25</v>
      </c>
    </row>
    <row r="94" spans="1:3" x14ac:dyDescent="0.25">
      <c r="A94" s="2">
        <v>90</v>
      </c>
      <c r="B94" s="15">
        <v>22</v>
      </c>
      <c r="C94" s="15">
        <v>45</v>
      </c>
    </row>
    <row r="95" spans="1:3" x14ac:dyDescent="0.25">
      <c r="A95" s="2">
        <v>91</v>
      </c>
      <c r="B95" s="15">
        <v>22</v>
      </c>
      <c r="C95" s="15">
        <v>60</v>
      </c>
    </row>
    <row r="96" spans="1:3" x14ac:dyDescent="0.25">
      <c r="A96" s="2">
        <v>92</v>
      </c>
      <c r="B96" s="15">
        <v>24</v>
      </c>
      <c r="C96" s="15">
        <v>46</v>
      </c>
    </row>
    <row r="97" spans="1:3" x14ac:dyDescent="0.25">
      <c r="A97" s="2">
        <v>93</v>
      </c>
      <c r="B97" s="15">
        <v>69</v>
      </c>
      <c r="C97" s="15">
        <v>163</v>
      </c>
    </row>
    <row r="98" spans="1:3" x14ac:dyDescent="0.25">
      <c r="A98" s="2">
        <v>94</v>
      </c>
      <c r="B98" s="15">
        <v>59</v>
      </c>
      <c r="C98" s="15">
        <v>184</v>
      </c>
    </row>
    <row r="99" spans="1:3" x14ac:dyDescent="0.25">
      <c r="A99" s="2">
        <v>95</v>
      </c>
      <c r="B99" s="15">
        <v>52</v>
      </c>
      <c r="C99" s="15">
        <v>149</v>
      </c>
    </row>
    <row r="100" spans="1:3" x14ac:dyDescent="0.25">
      <c r="A100" s="2">
        <v>96</v>
      </c>
      <c r="B100" s="15">
        <v>31</v>
      </c>
      <c r="C100" s="15">
        <v>77</v>
      </c>
    </row>
    <row r="101" spans="1:3" x14ac:dyDescent="0.25">
      <c r="A101" s="2">
        <v>97</v>
      </c>
      <c r="B101" s="15">
        <v>68</v>
      </c>
      <c r="C101" s="15">
        <v>94</v>
      </c>
    </row>
    <row r="102" spans="1:3" x14ac:dyDescent="0.25">
      <c r="A102" s="2">
        <v>98</v>
      </c>
      <c r="B102" s="15">
        <v>63</v>
      </c>
      <c r="C102" s="15">
        <v>55.000000000000007</v>
      </c>
    </row>
    <row r="103" spans="1:3" x14ac:dyDescent="0.25">
      <c r="A103" s="2">
        <v>99</v>
      </c>
      <c r="B103" s="15">
        <v>23</v>
      </c>
      <c r="C103" s="15">
        <v>28.999999999999996</v>
      </c>
    </row>
    <row r="104" spans="1:3" x14ac:dyDescent="0.25">
      <c r="A104" s="2">
        <v>100</v>
      </c>
      <c r="B104" s="15">
        <v>46</v>
      </c>
      <c r="C104" s="15">
        <v>65</v>
      </c>
    </row>
    <row r="105" spans="1:3" x14ac:dyDescent="0.25">
      <c r="A105" s="2">
        <v>101</v>
      </c>
      <c r="B105" s="15">
        <v>53</v>
      </c>
      <c r="C105" s="15">
        <v>172</v>
      </c>
    </row>
    <row r="106" spans="1:3" x14ac:dyDescent="0.25">
      <c r="A106" s="2">
        <v>102</v>
      </c>
      <c r="B106" s="15">
        <v>22</v>
      </c>
      <c r="C106" s="15">
        <v>48</v>
      </c>
    </row>
    <row r="107" spans="1:3" x14ac:dyDescent="0.25">
      <c r="A107" s="2">
        <v>103</v>
      </c>
      <c r="B107" s="15">
        <v>21</v>
      </c>
      <c r="C107" s="15">
        <v>48</v>
      </c>
    </row>
    <row r="108" spans="1:3" x14ac:dyDescent="0.25">
      <c r="A108" s="2">
        <v>104</v>
      </c>
      <c r="B108" s="15">
        <v>38</v>
      </c>
      <c r="C108" s="15">
        <v>74</v>
      </c>
    </row>
    <row r="109" spans="1:3" x14ac:dyDescent="0.25">
      <c r="A109" s="2">
        <v>105</v>
      </c>
      <c r="B109" s="15">
        <v>69</v>
      </c>
      <c r="C109" s="15">
        <v>117</v>
      </c>
    </row>
    <row r="110" spans="1:3" x14ac:dyDescent="0.25">
      <c r="A110" s="2">
        <v>106</v>
      </c>
      <c r="B110" s="15">
        <v>62</v>
      </c>
      <c r="C110" s="15">
        <v>129</v>
      </c>
    </row>
    <row r="111" spans="1:3" x14ac:dyDescent="0.25">
      <c r="A111" s="2">
        <v>107</v>
      </c>
      <c r="B111" s="15">
        <v>70</v>
      </c>
      <c r="C111" s="15">
        <v>107</v>
      </c>
    </row>
    <row r="112" spans="1:3" x14ac:dyDescent="0.25">
      <c r="A112" s="2">
        <v>108</v>
      </c>
      <c r="B112" s="15">
        <v>54</v>
      </c>
      <c r="C112" s="15">
        <v>170</v>
      </c>
    </row>
    <row r="113" spans="1:3" x14ac:dyDescent="0.25">
      <c r="A113" s="2">
        <v>109</v>
      </c>
      <c r="B113" s="15">
        <v>16</v>
      </c>
      <c r="C113" s="15">
        <v>36</v>
      </c>
    </row>
    <row r="114" spans="1:3" x14ac:dyDescent="0.25">
      <c r="A114" s="2">
        <v>110</v>
      </c>
      <c r="B114" s="15">
        <v>71</v>
      </c>
      <c r="C114" s="15">
        <v>103</v>
      </c>
    </row>
    <row r="115" spans="1:3" x14ac:dyDescent="0.25">
      <c r="A115" s="2">
        <v>111</v>
      </c>
      <c r="B115" s="15">
        <v>24</v>
      </c>
      <c r="C115" s="15">
        <v>45</v>
      </c>
    </row>
    <row r="116" spans="1:3" x14ac:dyDescent="0.25">
      <c r="A116" s="2">
        <v>112</v>
      </c>
      <c r="B116" s="15">
        <v>72</v>
      </c>
      <c r="C116" s="15">
        <v>150</v>
      </c>
    </row>
    <row r="117" spans="1:3" x14ac:dyDescent="0.25">
      <c r="A117" s="2">
        <v>113</v>
      </c>
      <c r="B117" s="15">
        <v>17</v>
      </c>
      <c r="C117" s="15">
        <v>68</v>
      </c>
    </row>
    <row r="118" spans="1:3" x14ac:dyDescent="0.25">
      <c r="A118" s="2">
        <v>114</v>
      </c>
      <c r="B118" s="15">
        <v>22</v>
      </c>
      <c r="C118" s="15">
        <v>47</v>
      </c>
    </row>
    <row r="119" spans="1:3" x14ac:dyDescent="0.25">
      <c r="A119" s="2">
        <v>115</v>
      </c>
      <c r="B119" s="15">
        <v>25</v>
      </c>
      <c r="C119" s="15">
        <v>25</v>
      </c>
    </row>
    <row r="120" spans="1:3" x14ac:dyDescent="0.25">
      <c r="A120" s="2">
        <v>116</v>
      </c>
      <c r="B120" s="15">
        <v>23</v>
      </c>
      <c r="C120" s="15">
        <v>56.000000000000007</v>
      </c>
    </row>
    <row r="121" spans="1:3" x14ac:dyDescent="0.25">
      <c r="A121" s="2">
        <v>117</v>
      </c>
      <c r="B121" s="15">
        <v>73</v>
      </c>
      <c r="C121" s="15">
        <v>196</v>
      </c>
    </row>
    <row r="122" spans="1:3" x14ac:dyDescent="0.25">
      <c r="A122" s="2">
        <v>118</v>
      </c>
      <c r="B122" s="15">
        <v>25</v>
      </c>
      <c r="C122" s="15">
        <v>31</v>
      </c>
    </row>
    <row r="123" spans="1:3" x14ac:dyDescent="0.25">
      <c r="A123" s="2">
        <v>119</v>
      </c>
      <c r="B123" s="15">
        <v>69</v>
      </c>
      <c r="C123" s="15">
        <v>131</v>
      </c>
    </row>
    <row r="124" spans="1:3" x14ac:dyDescent="0.25">
      <c r="A124" s="2">
        <v>120</v>
      </c>
      <c r="B124" s="15">
        <v>16</v>
      </c>
      <c r="C124" s="15">
        <v>72</v>
      </c>
    </row>
    <row r="125" spans="1:3" x14ac:dyDescent="0.25">
      <c r="A125" s="2">
        <v>121</v>
      </c>
      <c r="B125" s="15">
        <v>56</v>
      </c>
      <c r="C125" s="15">
        <v>127</v>
      </c>
    </row>
    <row r="126" spans="1:3" x14ac:dyDescent="0.25">
      <c r="A126" s="2">
        <v>122</v>
      </c>
      <c r="B126" s="15">
        <v>36</v>
      </c>
      <c r="C126" s="15">
        <v>79</v>
      </c>
    </row>
    <row r="127" spans="1:3" x14ac:dyDescent="0.25">
      <c r="A127" s="2">
        <v>123</v>
      </c>
      <c r="B127" s="15">
        <v>56</v>
      </c>
      <c r="C127" s="15">
        <v>52</v>
      </c>
    </row>
    <row r="128" spans="1:3" x14ac:dyDescent="0.25">
      <c r="A128" s="2">
        <v>124</v>
      </c>
      <c r="B128" s="15">
        <v>17</v>
      </c>
      <c r="C128" s="15">
        <v>30</v>
      </c>
    </row>
    <row r="129" spans="1:3" x14ac:dyDescent="0.25">
      <c r="A129" s="2">
        <v>125</v>
      </c>
      <c r="B129" s="15">
        <v>70</v>
      </c>
      <c r="C129" s="15">
        <v>109.00000000000001</v>
      </c>
    </row>
    <row r="130" spans="1:3" x14ac:dyDescent="0.25">
      <c r="A130" s="2">
        <v>126</v>
      </c>
      <c r="B130" s="15">
        <v>62</v>
      </c>
      <c r="C130" s="15">
        <v>108</v>
      </c>
    </row>
    <row r="131" spans="1:3" x14ac:dyDescent="0.25">
      <c r="A131" s="2">
        <v>127</v>
      </c>
      <c r="B131" s="15">
        <v>52</v>
      </c>
      <c r="C131" s="15">
        <v>145</v>
      </c>
    </row>
    <row r="132" spans="1:3" x14ac:dyDescent="0.25">
      <c r="A132" s="2">
        <v>128</v>
      </c>
      <c r="B132" s="15">
        <v>68</v>
      </c>
      <c r="C132" s="15">
        <v>175</v>
      </c>
    </row>
    <row r="133" spans="1:3" x14ac:dyDescent="0.25">
      <c r="A133" s="2">
        <v>129</v>
      </c>
      <c r="B133" s="15">
        <v>45</v>
      </c>
      <c r="C133" s="15">
        <v>68</v>
      </c>
    </row>
    <row r="134" spans="1:3" x14ac:dyDescent="0.25">
      <c r="A134" s="2">
        <v>130</v>
      </c>
      <c r="B134" s="15">
        <v>64</v>
      </c>
      <c r="C134" s="15">
        <v>101</v>
      </c>
    </row>
    <row r="135" spans="1:3" x14ac:dyDescent="0.25">
      <c r="A135" s="2">
        <v>131</v>
      </c>
      <c r="B135" s="15">
        <v>18</v>
      </c>
      <c r="C135" s="15">
        <v>62</v>
      </c>
    </row>
    <row r="136" spans="1:3" x14ac:dyDescent="0.25">
      <c r="A136" s="2">
        <v>132</v>
      </c>
      <c r="B136" s="15">
        <v>22</v>
      </c>
      <c r="C136" s="15">
        <v>63</v>
      </c>
    </row>
    <row r="137" spans="1:3" x14ac:dyDescent="0.25">
      <c r="A137" s="2">
        <v>133</v>
      </c>
      <c r="B137" s="15">
        <v>56</v>
      </c>
      <c r="C137" s="15">
        <v>160</v>
      </c>
    </row>
    <row r="138" spans="1:3" x14ac:dyDescent="0.25">
      <c r="A138" s="2">
        <v>134</v>
      </c>
      <c r="B138" s="15">
        <v>21</v>
      </c>
      <c r="C138" s="15">
        <v>73</v>
      </c>
    </row>
    <row r="139" spans="1:3" x14ac:dyDescent="0.25">
      <c r="A139" s="2">
        <v>135</v>
      </c>
      <c r="B139" s="15">
        <v>67</v>
      </c>
      <c r="C139" s="15">
        <v>77</v>
      </c>
    </row>
    <row r="140" spans="1:3" x14ac:dyDescent="0.25">
      <c r="A140" s="2">
        <v>136</v>
      </c>
      <c r="B140" s="15">
        <v>67</v>
      </c>
      <c r="C140" s="15">
        <v>137</v>
      </c>
    </row>
    <row r="141" spans="1:3" x14ac:dyDescent="0.25">
      <c r="A141" s="2">
        <v>137</v>
      </c>
      <c r="B141" s="15">
        <v>50</v>
      </c>
      <c r="C141" s="15">
        <v>138</v>
      </c>
    </row>
    <row r="142" spans="1:3" x14ac:dyDescent="0.25">
      <c r="A142" s="2">
        <v>138</v>
      </c>
      <c r="B142" s="15">
        <v>71</v>
      </c>
      <c r="C142" s="15">
        <v>149</v>
      </c>
    </row>
    <row r="143" spans="1:3" x14ac:dyDescent="0.25">
      <c r="A143" s="2">
        <v>139</v>
      </c>
      <c r="B143" s="15">
        <v>35</v>
      </c>
      <c r="C143" s="15">
        <v>63</v>
      </c>
    </row>
    <row r="144" spans="1:3" x14ac:dyDescent="0.25">
      <c r="A144" s="2">
        <v>140</v>
      </c>
      <c r="B144" s="15">
        <v>67</v>
      </c>
      <c r="C144" s="15">
        <v>88</v>
      </c>
    </row>
    <row r="145" spans="1:3" x14ac:dyDescent="0.25">
      <c r="A145" s="2">
        <v>141</v>
      </c>
      <c r="B145" s="15">
        <v>72</v>
      </c>
      <c r="C145" s="15">
        <v>198</v>
      </c>
    </row>
    <row r="146" spans="1:3" x14ac:dyDescent="0.25">
      <c r="A146" s="2">
        <v>142</v>
      </c>
      <c r="B146" s="15">
        <v>23</v>
      </c>
      <c r="C146" s="15">
        <v>53</v>
      </c>
    </row>
    <row r="147" spans="1:3" x14ac:dyDescent="0.25">
      <c r="A147" s="2">
        <v>143</v>
      </c>
      <c r="B147" s="15">
        <v>24</v>
      </c>
      <c r="C147" s="15">
        <v>71</v>
      </c>
    </row>
    <row r="148" spans="1:3" x14ac:dyDescent="0.25">
      <c r="A148" s="2">
        <v>144</v>
      </c>
      <c r="B148" s="15">
        <v>19</v>
      </c>
      <c r="C148" s="15">
        <v>65</v>
      </c>
    </row>
    <row r="149" spans="1:3" x14ac:dyDescent="0.25">
      <c r="A149" s="2">
        <v>145</v>
      </c>
      <c r="B149" s="15">
        <v>18</v>
      </c>
      <c r="C149" s="15">
        <v>68</v>
      </c>
    </row>
    <row r="150" spans="1:3" x14ac:dyDescent="0.25">
      <c r="A150" s="2">
        <v>146</v>
      </c>
      <c r="B150" s="15">
        <v>60</v>
      </c>
      <c r="C150" s="15">
        <v>112.99999999999999</v>
      </c>
    </row>
    <row r="151" spans="1:3" x14ac:dyDescent="0.25">
      <c r="A151" s="2">
        <v>147</v>
      </c>
      <c r="B151" s="15">
        <v>46</v>
      </c>
      <c r="C151" s="15">
        <v>90</v>
      </c>
    </row>
    <row r="152" spans="1:3" x14ac:dyDescent="0.25">
      <c r="A152" s="2">
        <v>148</v>
      </c>
      <c r="B152" s="15">
        <v>19</v>
      </c>
      <c r="C152" s="15">
        <v>64</v>
      </c>
    </row>
    <row r="153" spans="1:3" x14ac:dyDescent="0.25">
      <c r="A153" s="2">
        <v>149</v>
      </c>
      <c r="B153" s="15">
        <v>40</v>
      </c>
      <c r="C153" s="15">
        <v>147</v>
      </c>
    </row>
    <row r="154" spans="1:3" x14ac:dyDescent="0.25">
      <c r="A154" s="2">
        <v>150</v>
      </c>
      <c r="B154" s="15">
        <v>69</v>
      </c>
      <c r="C154" s="15">
        <v>114.99999999999999</v>
      </c>
    </row>
    <row r="155" spans="1:3" x14ac:dyDescent="0.25">
      <c r="A155" s="2">
        <v>151</v>
      </c>
      <c r="B155" s="15">
        <v>68</v>
      </c>
      <c r="C155" s="15">
        <v>199</v>
      </c>
    </row>
    <row r="156" spans="1:3" x14ac:dyDescent="0.25">
      <c r="A156" s="2">
        <v>152</v>
      </c>
      <c r="B156" s="15">
        <v>70</v>
      </c>
      <c r="C156" s="15">
        <v>101</v>
      </c>
    </row>
    <row r="157" spans="1:3" x14ac:dyDescent="0.25">
      <c r="A157" s="2">
        <v>153</v>
      </c>
      <c r="B157" s="15">
        <v>70</v>
      </c>
      <c r="C157" s="15">
        <v>188</v>
      </c>
    </row>
    <row r="158" spans="1:3" x14ac:dyDescent="0.25">
      <c r="A158" s="2">
        <v>154</v>
      </c>
      <c r="B158" s="15">
        <v>71</v>
      </c>
      <c r="C158" s="15">
        <v>181</v>
      </c>
    </row>
    <row r="159" spans="1:3" x14ac:dyDescent="0.25">
      <c r="A159" s="2">
        <v>155</v>
      </c>
      <c r="B159" s="15">
        <v>72</v>
      </c>
      <c r="C159" s="15">
        <v>189</v>
      </c>
    </row>
    <row r="160" spans="1:3" x14ac:dyDescent="0.25">
      <c r="A160" s="2">
        <v>156</v>
      </c>
      <c r="B160" s="15">
        <v>45</v>
      </c>
      <c r="C160" s="15">
        <v>52</v>
      </c>
    </row>
    <row r="161" spans="1:3" x14ac:dyDescent="0.25">
      <c r="A161" s="2">
        <v>157</v>
      </c>
      <c r="B161" s="15">
        <v>50</v>
      </c>
      <c r="C161" s="15">
        <v>161</v>
      </c>
    </row>
    <row r="162" spans="1:3" x14ac:dyDescent="0.25">
      <c r="A162" s="2">
        <v>158</v>
      </c>
      <c r="B162" s="15">
        <v>20</v>
      </c>
      <c r="C162" s="15">
        <v>56.000000000000007</v>
      </c>
    </row>
    <row r="163" spans="1:3" x14ac:dyDescent="0.25">
      <c r="A163" s="2">
        <v>159</v>
      </c>
      <c r="B163" s="15">
        <v>21</v>
      </c>
      <c r="C163" s="15">
        <v>44</v>
      </c>
    </row>
    <row r="164" spans="1:3" x14ac:dyDescent="0.25">
      <c r="A164" s="2">
        <v>160</v>
      </c>
      <c r="B164" s="15">
        <v>22</v>
      </c>
      <c r="C164" s="15">
        <v>49</v>
      </c>
    </row>
    <row r="165" spans="1:3" x14ac:dyDescent="0.25">
      <c r="A165" s="2">
        <v>161</v>
      </c>
      <c r="B165" s="15">
        <v>73</v>
      </c>
      <c r="C165" s="15">
        <v>160</v>
      </c>
    </row>
    <row r="166" spans="1:3" x14ac:dyDescent="0.25">
      <c r="A166" s="2">
        <v>162</v>
      </c>
      <c r="B166" s="15">
        <v>43</v>
      </c>
      <c r="C166" s="15">
        <v>112.00000000000001</v>
      </c>
    </row>
    <row r="167" spans="1:3" x14ac:dyDescent="0.25">
      <c r="A167" s="2">
        <v>163</v>
      </c>
      <c r="B167" s="15">
        <v>42</v>
      </c>
      <c r="C167" s="15">
        <v>85</v>
      </c>
    </row>
    <row r="168" spans="1:3" x14ac:dyDescent="0.25">
      <c r="A168" s="2">
        <v>164</v>
      </c>
      <c r="B168" s="15">
        <v>23</v>
      </c>
      <c r="C168" s="15">
        <v>32</v>
      </c>
    </row>
    <row r="169" spans="1:3" x14ac:dyDescent="0.25">
      <c r="A169" s="2">
        <v>165</v>
      </c>
      <c r="B169" s="15">
        <v>74</v>
      </c>
      <c r="C169" s="15">
        <v>123</v>
      </c>
    </row>
    <row r="170" spans="1:3" x14ac:dyDescent="0.25">
      <c r="A170" s="2">
        <v>166</v>
      </c>
      <c r="B170" s="15">
        <v>47</v>
      </c>
      <c r="C170" s="15">
        <v>137</v>
      </c>
    </row>
    <row r="171" spans="1:3" x14ac:dyDescent="0.25">
      <c r="A171" s="2">
        <v>167</v>
      </c>
      <c r="B171" s="15">
        <v>40</v>
      </c>
      <c r="C171" s="15">
        <v>73</v>
      </c>
    </row>
    <row r="172" spans="1:3" x14ac:dyDescent="0.25">
      <c r="A172" s="2">
        <v>168</v>
      </c>
      <c r="B172" s="15">
        <v>39</v>
      </c>
      <c r="C172" s="15">
        <v>86</v>
      </c>
    </row>
    <row r="173" spans="1:3" x14ac:dyDescent="0.25">
      <c r="A173" s="2">
        <v>169</v>
      </c>
      <c r="B173" s="15">
        <v>41</v>
      </c>
      <c r="C173" s="15">
        <v>141</v>
      </c>
    </row>
    <row r="174" spans="1:3" x14ac:dyDescent="0.25">
      <c r="A174" s="2">
        <v>170</v>
      </c>
      <c r="B174" s="15">
        <v>50</v>
      </c>
      <c r="C174" s="15">
        <v>100</v>
      </c>
    </row>
    <row r="175" spans="1:3" x14ac:dyDescent="0.25">
      <c r="A175" s="2">
        <v>171</v>
      </c>
      <c r="B175" s="15">
        <v>61</v>
      </c>
      <c r="C175" s="15">
        <v>127</v>
      </c>
    </row>
    <row r="176" spans="1:3" x14ac:dyDescent="0.25">
      <c r="A176" s="2">
        <v>172</v>
      </c>
      <c r="B176" s="15">
        <v>42</v>
      </c>
      <c r="C176" s="15">
        <v>123</v>
      </c>
    </row>
    <row r="177" spans="1:3" x14ac:dyDescent="0.25">
      <c r="A177" s="2">
        <v>173</v>
      </c>
      <c r="B177" s="15">
        <v>24</v>
      </c>
      <c r="C177" s="15">
        <v>46</v>
      </c>
    </row>
    <row r="178" spans="1:3" x14ac:dyDescent="0.25">
      <c r="A178" s="2">
        <v>174</v>
      </c>
      <c r="B178" s="15">
        <v>69</v>
      </c>
      <c r="C178" s="15">
        <v>104</v>
      </c>
    </row>
    <row r="179" spans="1:3" x14ac:dyDescent="0.25">
      <c r="A179" s="2">
        <v>175</v>
      </c>
      <c r="B179" s="15">
        <v>37</v>
      </c>
      <c r="C179" s="15">
        <v>123</v>
      </c>
    </row>
    <row r="180" spans="1:3" x14ac:dyDescent="0.25">
      <c r="A180" s="2">
        <v>176</v>
      </c>
      <c r="B180" s="15">
        <v>59</v>
      </c>
      <c r="C180" s="15">
        <v>149</v>
      </c>
    </row>
    <row r="181" spans="1:3" x14ac:dyDescent="0.25">
      <c r="A181" s="2">
        <v>177</v>
      </c>
      <c r="B181" s="15">
        <v>25</v>
      </c>
      <c r="C181" s="15">
        <v>65</v>
      </c>
    </row>
    <row r="182" spans="1:3" x14ac:dyDescent="0.25">
      <c r="A182" s="2">
        <v>178</v>
      </c>
      <c r="B182" s="15">
        <v>22</v>
      </c>
      <c r="C182" s="15">
        <v>62</v>
      </c>
    </row>
    <row r="183" spans="1:3" x14ac:dyDescent="0.25">
      <c r="A183" s="2">
        <v>179</v>
      </c>
      <c r="B183" s="15">
        <v>34</v>
      </c>
      <c r="C183" s="15">
        <v>89</v>
      </c>
    </row>
    <row r="184" spans="1:3" x14ac:dyDescent="0.25">
      <c r="A184" s="2">
        <v>180</v>
      </c>
      <c r="B184" s="15">
        <v>41</v>
      </c>
      <c r="C184" s="15">
        <v>117</v>
      </c>
    </row>
    <row r="185" spans="1:3" x14ac:dyDescent="0.25">
      <c r="A185" s="2">
        <v>181</v>
      </c>
      <c r="B185" s="15">
        <v>40</v>
      </c>
      <c r="C185" s="15">
        <v>139</v>
      </c>
    </row>
    <row r="186" spans="1:3" x14ac:dyDescent="0.25">
      <c r="A186" s="2">
        <v>182</v>
      </c>
      <c r="B186" s="15">
        <v>21</v>
      </c>
      <c r="C186" s="15">
        <v>45</v>
      </c>
    </row>
    <row r="187" spans="1:3" x14ac:dyDescent="0.25">
      <c r="A187" s="2">
        <v>183</v>
      </c>
      <c r="B187" s="15">
        <v>25</v>
      </c>
      <c r="C187" s="15">
        <v>38</v>
      </c>
    </row>
    <row r="188" spans="1:3" x14ac:dyDescent="0.25">
      <c r="A188" s="2">
        <v>184</v>
      </c>
      <c r="B188" s="15">
        <v>45</v>
      </c>
      <c r="C188" s="15">
        <v>70</v>
      </c>
    </row>
    <row r="189" spans="1:3" x14ac:dyDescent="0.25">
      <c r="A189" s="2">
        <v>185</v>
      </c>
      <c r="B189" s="15">
        <v>61</v>
      </c>
      <c r="C189" s="15">
        <v>66</v>
      </c>
    </row>
    <row r="190" spans="1:3" x14ac:dyDescent="0.25">
      <c r="A190" s="2">
        <v>186</v>
      </c>
      <c r="B190" s="15">
        <v>66</v>
      </c>
      <c r="C190" s="15">
        <v>193</v>
      </c>
    </row>
    <row r="191" spans="1:3" x14ac:dyDescent="0.25">
      <c r="A191" s="2">
        <v>187</v>
      </c>
      <c r="B191" s="15">
        <v>19</v>
      </c>
      <c r="C191" s="15">
        <v>53</v>
      </c>
    </row>
    <row r="192" spans="1:3" x14ac:dyDescent="0.25">
      <c r="A192" s="2">
        <v>188</v>
      </c>
      <c r="B192" s="15">
        <v>20</v>
      </c>
      <c r="C192" s="15">
        <v>25</v>
      </c>
    </row>
    <row r="193" spans="1:3" x14ac:dyDescent="0.25">
      <c r="A193" s="2">
        <v>189</v>
      </c>
      <c r="B193" s="15">
        <v>60</v>
      </c>
      <c r="C193" s="15">
        <v>127</v>
      </c>
    </row>
    <row r="194" spans="1:3" x14ac:dyDescent="0.25">
      <c r="A194" s="2">
        <v>190</v>
      </c>
      <c r="B194" s="15">
        <v>22</v>
      </c>
      <c r="C194" s="15">
        <v>44</v>
      </c>
    </row>
    <row r="195" spans="1:3" x14ac:dyDescent="0.25">
      <c r="A195" s="2">
        <v>191</v>
      </c>
      <c r="B195" s="15">
        <v>66</v>
      </c>
      <c r="C195" s="15">
        <v>147</v>
      </c>
    </row>
    <row r="196" spans="1:3" x14ac:dyDescent="0.25">
      <c r="A196" s="2">
        <v>192</v>
      </c>
      <c r="B196" s="15">
        <v>64</v>
      </c>
      <c r="C196" s="15">
        <v>99</v>
      </c>
    </row>
    <row r="197" spans="1:3" x14ac:dyDescent="0.25">
      <c r="A197" s="2">
        <v>193</v>
      </c>
      <c r="B197" s="15">
        <v>45</v>
      </c>
      <c r="C197" s="15">
        <v>54</v>
      </c>
    </row>
    <row r="198" spans="1:3" x14ac:dyDescent="0.25">
      <c r="A198" s="2">
        <v>194</v>
      </c>
      <c r="B198" s="15">
        <v>68</v>
      </c>
      <c r="C198" s="15">
        <v>74</v>
      </c>
    </row>
    <row r="199" spans="1:3" x14ac:dyDescent="0.25">
      <c r="A199" s="2">
        <v>195</v>
      </c>
      <c r="B199" s="15">
        <v>57</v>
      </c>
      <c r="C199" s="15">
        <v>103</v>
      </c>
    </row>
    <row r="200" spans="1:3" x14ac:dyDescent="0.25">
      <c r="A200" s="2">
        <v>196</v>
      </c>
      <c r="B200" s="15">
        <v>70</v>
      </c>
      <c r="C200" s="15">
        <v>147</v>
      </c>
    </row>
    <row r="201" spans="1:3" x14ac:dyDescent="0.25">
      <c r="A201" s="2">
        <v>197</v>
      </c>
      <c r="B201" s="15">
        <v>59</v>
      </c>
      <c r="C201" s="15">
        <v>92</v>
      </c>
    </row>
    <row r="202" spans="1:3" x14ac:dyDescent="0.25">
      <c r="A202" s="2">
        <v>198</v>
      </c>
      <c r="B202" s="15">
        <v>71</v>
      </c>
      <c r="C202" s="15">
        <v>150</v>
      </c>
    </row>
    <row r="203" spans="1:3" x14ac:dyDescent="0.25">
      <c r="A203" s="2">
        <v>199</v>
      </c>
      <c r="B203" s="15">
        <v>72</v>
      </c>
      <c r="C203" s="15">
        <v>188</v>
      </c>
    </row>
    <row r="204" spans="1:3" x14ac:dyDescent="0.25">
      <c r="A204" s="2">
        <v>200</v>
      </c>
      <c r="B204" s="15">
        <v>68</v>
      </c>
      <c r="C204" s="15">
        <v>197</v>
      </c>
    </row>
    <row r="205" spans="1:3" x14ac:dyDescent="0.25">
      <c r="A205" s="2">
        <v>201</v>
      </c>
      <c r="B205" s="15">
        <v>73</v>
      </c>
      <c r="C205" s="15">
        <v>178</v>
      </c>
    </row>
    <row r="206" spans="1:3" x14ac:dyDescent="0.25">
      <c r="A206" s="2">
        <v>202</v>
      </c>
      <c r="B206" s="15">
        <v>50</v>
      </c>
      <c r="C206" s="15">
        <v>189</v>
      </c>
    </row>
    <row r="207" spans="1:3" x14ac:dyDescent="0.25">
      <c r="A207" s="2">
        <v>203</v>
      </c>
      <c r="B207" s="15">
        <v>40</v>
      </c>
      <c r="C207" s="15">
        <v>147</v>
      </c>
    </row>
    <row r="208" spans="1:3" x14ac:dyDescent="0.25">
      <c r="A208" s="2">
        <v>204</v>
      </c>
      <c r="B208" s="15">
        <v>74</v>
      </c>
      <c r="C208" s="15">
        <v>177</v>
      </c>
    </row>
    <row r="209" spans="1:3" x14ac:dyDescent="0.25">
      <c r="A209" s="2">
        <v>205</v>
      </c>
      <c r="B209" s="15">
        <v>21</v>
      </c>
      <c r="C209" s="15">
        <v>71</v>
      </c>
    </row>
    <row r="210" spans="1:3" x14ac:dyDescent="0.25">
      <c r="A210" s="2">
        <v>206</v>
      </c>
      <c r="B210" s="15">
        <v>50</v>
      </c>
      <c r="C210" s="15">
        <v>118</v>
      </c>
    </row>
    <row r="211" spans="1:3" x14ac:dyDescent="0.25">
      <c r="A211" s="2">
        <v>207</v>
      </c>
      <c r="B211" s="15">
        <v>47</v>
      </c>
      <c r="C211" s="15">
        <v>112.99999999999999</v>
      </c>
    </row>
    <row r="212" spans="1:3" x14ac:dyDescent="0.25">
      <c r="A212" s="2">
        <v>208</v>
      </c>
      <c r="B212" s="15">
        <v>64</v>
      </c>
      <c r="C212" s="15">
        <v>103</v>
      </c>
    </row>
    <row r="213" spans="1:3" x14ac:dyDescent="0.25">
      <c r="A213" s="2">
        <v>209</v>
      </c>
      <c r="B213" s="15">
        <v>54</v>
      </c>
      <c r="C213" s="15">
        <v>124</v>
      </c>
    </row>
    <row r="214" spans="1:3" x14ac:dyDescent="0.25">
      <c r="A214" s="2">
        <v>210</v>
      </c>
      <c r="B214" s="15">
        <v>54</v>
      </c>
      <c r="C214" s="15">
        <v>63</v>
      </c>
    </row>
    <row r="215" spans="1:3" x14ac:dyDescent="0.25">
      <c r="A215" s="2">
        <v>211</v>
      </c>
      <c r="B215" s="15">
        <v>23</v>
      </c>
      <c r="C215" s="15">
        <v>55.000000000000007</v>
      </c>
    </row>
    <row r="216" spans="1:3" x14ac:dyDescent="0.25">
      <c r="A216" s="2">
        <v>212</v>
      </c>
      <c r="B216" s="15">
        <v>51</v>
      </c>
      <c r="C216" s="15">
        <v>94</v>
      </c>
    </row>
    <row r="217" spans="1:3" x14ac:dyDescent="0.25">
      <c r="A217" s="2">
        <v>213</v>
      </c>
      <c r="B217" s="15">
        <v>70</v>
      </c>
      <c r="C217" s="15">
        <v>173</v>
      </c>
    </row>
    <row r="218" spans="1:3" x14ac:dyDescent="0.25">
      <c r="A218" s="2">
        <v>214</v>
      </c>
      <c r="B218" s="15">
        <v>49</v>
      </c>
      <c r="C218" s="15">
        <v>71</v>
      </c>
    </row>
    <row r="219" spans="1:3" x14ac:dyDescent="0.25">
      <c r="A219" s="2">
        <v>215</v>
      </c>
      <c r="B219" s="15">
        <v>24</v>
      </c>
      <c r="C219" s="15">
        <v>34</v>
      </c>
    </row>
    <row r="220" spans="1:3" x14ac:dyDescent="0.25">
      <c r="A220" s="2">
        <v>216</v>
      </c>
      <c r="B220" s="15">
        <v>25</v>
      </c>
      <c r="C220" s="15">
        <v>74</v>
      </c>
    </row>
    <row r="221" spans="1:3" x14ac:dyDescent="0.25">
      <c r="A221" s="2">
        <v>217</v>
      </c>
      <c r="B221" s="15">
        <v>16</v>
      </c>
      <c r="C221" s="15">
        <v>75</v>
      </c>
    </row>
    <row r="222" spans="1:3" x14ac:dyDescent="0.25">
      <c r="A222" s="2">
        <v>218</v>
      </c>
      <c r="B222" s="15">
        <v>36</v>
      </c>
      <c r="C222" s="15">
        <v>69</v>
      </c>
    </row>
    <row r="223" spans="1:3" x14ac:dyDescent="0.25">
      <c r="A223" s="2">
        <v>219</v>
      </c>
      <c r="B223" s="15">
        <v>64</v>
      </c>
      <c r="C223" s="15">
        <v>67</v>
      </c>
    </row>
    <row r="224" spans="1:3" x14ac:dyDescent="0.25">
      <c r="A224" s="2">
        <v>220</v>
      </c>
      <c r="B224" s="15">
        <v>47</v>
      </c>
      <c r="C224" s="15">
        <v>126</v>
      </c>
    </row>
    <row r="225" spans="1:3" x14ac:dyDescent="0.25">
      <c r="A225" s="2">
        <v>221</v>
      </c>
      <c r="B225" s="15">
        <v>26</v>
      </c>
      <c r="C225" s="15">
        <v>64</v>
      </c>
    </row>
    <row r="226" spans="1:3" x14ac:dyDescent="0.25">
      <c r="A226" s="2">
        <v>222</v>
      </c>
      <c r="B226" s="15">
        <v>44</v>
      </c>
      <c r="C226" s="15">
        <v>131</v>
      </c>
    </row>
    <row r="227" spans="1:3" x14ac:dyDescent="0.25">
      <c r="A227" s="2">
        <v>223</v>
      </c>
      <c r="B227" s="15">
        <v>71</v>
      </c>
      <c r="C227" s="15">
        <v>140</v>
      </c>
    </row>
    <row r="228" spans="1:3" x14ac:dyDescent="0.25">
      <c r="A228" s="2">
        <v>224</v>
      </c>
      <c r="B228" s="15">
        <v>40</v>
      </c>
      <c r="C228" s="15">
        <v>89</v>
      </c>
    </row>
    <row r="229" spans="1:3" x14ac:dyDescent="0.25">
      <c r="A229" s="2">
        <v>225</v>
      </c>
      <c r="B229" s="15">
        <v>57</v>
      </c>
      <c r="C229" s="15">
        <v>143</v>
      </c>
    </row>
    <row r="230" spans="1:3" x14ac:dyDescent="0.25">
      <c r="A230" s="2">
        <v>226</v>
      </c>
      <c r="B230" s="15">
        <v>17</v>
      </c>
      <c r="C230" s="15">
        <v>34</v>
      </c>
    </row>
    <row r="231" spans="1:3" x14ac:dyDescent="0.25">
      <c r="A231" s="2">
        <v>227</v>
      </c>
      <c r="B231" s="15">
        <v>63</v>
      </c>
      <c r="C231" s="15">
        <v>148</v>
      </c>
    </row>
    <row r="232" spans="1:3" x14ac:dyDescent="0.25">
      <c r="A232" s="2">
        <v>228</v>
      </c>
      <c r="B232" s="15">
        <v>18</v>
      </c>
      <c r="C232" s="15">
        <v>32</v>
      </c>
    </row>
    <row r="233" spans="1:3" x14ac:dyDescent="0.25">
      <c r="A233" s="2">
        <v>229</v>
      </c>
      <c r="B233" s="15">
        <v>56</v>
      </c>
      <c r="C233" s="15">
        <v>122</v>
      </c>
    </row>
    <row r="234" spans="1:3" x14ac:dyDescent="0.25">
      <c r="A234" s="2">
        <v>230</v>
      </c>
      <c r="B234" s="15">
        <v>19</v>
      </c>
      <c r="C234" s="15">
        <v>61</v>
      </c>
    </row>
    <row r="235" spans="1:3" x14ac:dyDescent="0.25">
      <c r="A235" s="2">
        <v>231</v>
      </c>
      <c r="B235" s="15">
        <v>72</v>
      </c>
      <c r="C235" s="15">
        <v>179</v>
      </c>
    </row>
    <row r="236" spans="1:3" x14ac:dyDescent="0.25">
      <c r="A236" s="2">
        <v>232</v>
      </c>
      <c r="B236" s="15">
        <v>20</v>
      </c>
      <c r="C236" s="15">
        <v>52</v>
      </c>
    </row>
    <row r="237" spans="1:3" x14ac:dyDescent="0.25">
      <c r="A237" s="2">
        <v>233</v>
      </c>
      <c r="B237" s="15">
        <v>21</v>
      </c>
      <c r="C237" s="15">
        <v>26</v>
      </c>
    </row>
    <row r="238" spans="1:3" x14ac:dyDescent="0.25">
      <c r="A238" s="2">
        <v>234</v>
      </c>
      <c r="B238" s="15">
        <v>51</v>
      </c>
      <c r="C238" s="15">
        <v>145</v>
      </c>
    </row>
    <row r="239" spans="1:3" x14ac:dyDescent="0.25">
      <c r="A239" s="2">
        <v>235</v>
      </c>
      <c r="B239" s="15">
        <v>23</v>
      </c>
      <c r="C239" s="15">
        <v>49</v>
      </c>
    </row>
    <row r="240" spans="1:3" x14ac:dyDescent="0.25">
      <c r="A240" s="2">
        <v>236</v>
      </c>
      <c r="B240" s="15">
        <v>24</v>
      </c>
      <c r="C240" s="15">
        <v>44</v>
      </c>
    </row>
    <row r="241" spans="1:3" x14ac:dyDescent="0.25">
      <c r="A241" s="2">
        <v>237</v>
      </c>
      <c r="B241" s="15">
        <v>66</v>
      </c>
      <c r="C241" s="15">
        <v>100</v>
      </c>
    </row>
    <row r="242" spans="1:3" x14ac:dyDescent="0.25">
      <c r="A242" s="2">
        <v>238</v>
      </c>
      <c r="B242" s="15">
        <v>25</v>
      </c>
      <c r="C242" s="15">
        <v>28.999999999999996</v>
      </c>
    </row>
    <row r="243" spans="1:3" x14ac:dyDescent="0.25">
      <c r="A243" s="2">
        <v>239</v>
      </c>
      <c r="B243" s="15">
        <v>31</v>
      </c>
      <c r="C243" s="15">
        <v>117</v>
      </c>
    </row>
    <row r="244" spans="1:3" x14ac:dyDescent="0.25">
      <c r="A244" s="2">
        <v>240</v>
      </c>
      <c r="B244" s="15">
        <v>21</v>
      </c>
      <c r="C244" s="15">
        <v>51</v>
      </c>
    </row>
    <row r="245" spans="1:3" x14ac:dyDescent="0.25">
      <c r="A245" s="2">
        <v>241</v>
      </c>
      <c r="B245" s="15">
        <v>44</v>
      </c>
      <c r="C245" s="15">
        <v>97</v>
      </c>
    </row>
    <row r="246" spans="1:3" x14ac:dyDescent="0.25">
      <c r="A246" s="2">
        <v>242</v>
      </c>
      <c r="B246" s="15">
        <v>22</v>
      </c>
      <c r="C246" s="15">
        <v>34</v>
      </c>
    </row>
    <row r="247" spans="1:3" x14ac:dyDescent="0.25">
      <c r="A247" s="2">
        <v>243</v>
      </c>
      <c r="B247" s="15">
        <v>23</v>
      </c>
      <c r="C247" s="15">
        <v>25</v>
      </c>
    </row>
    <row r="248" spans="1:3" x14ac:dyDescent="0.25">
      <c r="A248" s="2">
        <v>244</v>
      </c>
      <c r="B248" s="15">
        <v>56</v>
      </c>
      <c r="C248" s="15">
        <v>51</v>
      </c>
    </row>
    <row r="249" spans="1:3" x14ac:dyDescent="0.25">
      <c r="A249" s="2">
        <v>245</v>
      </c>
      <c r="B249" s="15">
        <v>73</v>
      </c>
      <c r="C249" s="15">
        <v>140</v>
      </c>
    </row>
    <row r="250" spans="1:3" x14ac:dyDescent="0.25">
      <c r="A250" s="2">
        <v>246</v>
      </c>
      <c r="B250" s="15">
        <v>74</v>
      </c>
      <c r="C250" s="15">
        <v>140</v>
      </c>
    </row>
    <row r="251" spans="1:3" x14ac:dyDescent="0.25">
      <c r="A251" s="2">
        <v>247</v>
      </c>
      <c r="B251" s="15">
        <v>59</v>
      </c>
      <c r="C251" s="15">
        <v>79</v>
      </c>
    </row>
    <row r="252" spans="1:3" x14ac:dyDescent="0.25">
      <c r="A252" s="2">
        <v>248</v>
      </c>
      <c r="B252" s="15">
        <v>64</v>
      </c>
      <c r="C252" s="15">
        <v>111.00000000000001</v>
      </c>
    </row>
    <row r="253" spans="1:3" x14ac:dyDescent="0.25">
      <c r="A253" s="2">
        <v>249</v>
      </c>
      <c r="B253" s="15">
        <v>58</v>
      </c>
      <c r="C253" s="15">
        <v>143</v>
      </c>
    </row>
    <row r="254" spans="1:3" x14ac:dyDescent="0.25">
      <c r="A254" s="2">
        <v>250</v>
      </c>
      <c r="B254" s="15">
        <v>52</v>
      </c>
      <c r="C254" s="15">
        <v>69</v>
      </c>
    </row>
    <row r="255" spans="1:3" x14ac:dyDescent="0.25">
      <c r="A255" s="2">
        <v>251</v>
      </c>
      <c r="B255" s="15">
        <v>24</v>
      </c>
      <c r="C255" s="15">
        <v>68</v>
      </c>
    </row>
    <row r="256" spans="1:3" x14ac:dyDescent="0.25">
      <c r="A256" s="2">
        <v>252</v>
      </c>
      <c r="B256" s="15">
        <v>71</v>
      </c>
      <c r="C256" s="15">
        <v>179</v>
      </c>
    </row>
    <row r="257" spans="1:3" x14ac:dyDescent="0.25">
      <c r="A257" s="2">
        <v>253</v>
      </c>
      <c r="B257" s="15">
        <v>25</v>
      </c>
      <c r="C257" s="15">
        <v>33</v>
      </c>
    </row>
    <row r="258" spans="1:3" x14ac:dyDescent="0.25">
      <c r="A258" s="2">
        <v>254</v>
      </c>
      <c r="B258" s="15">
        <v>40</v>
      </c>
      <c r="C258" s="15">
        <v>108</v>
      </c>
    </row>
    <row r="259" spans="1:3" x14ac:dyDescent="0.25">
      <c r="A259" s="2">
        <v>255</v>
      </c>
      <c r="B259" s="15">
        <v>16</v>
      </c>
      <c r="C259" s="15">
        <v>59</v>
      </c>
    </row>
    <row r="260" spans="1:3" x14ac:dyDescent="0.25">
      <c r="A260" s="2">
        <v>256</v>
      </c>
      <c r="B260" s="15">
        <v>68</v>
      </c>
      <c r="C260" s="15">
        <v>104</v>
      </c>
    </row>
    <row r="261" spans="1:3" x14ac:dyDescent="0.25">
      <c r="A261" s="2">
        <v>257</v>
      </c>
      <c r="B261" s="15">
        <v>69</v>
      </c>
      <c r="C261" s="15">
        <v>133</v>
      </c>
    </row>
    <row r="262" spans="1:3" x14ac:dyDescent="0.25">
      <c r="A262" s="2">
        <v>258</v>
      </c>
      <c r="B262" s="15">
        <v>23</v>
      </c>
      <c r="C262" s="15">
        <v>53</v>
      </c>
    </row>
    <row r="263" spans="1:3" x14ac:dyDescent="0.25">
      <c r="A263" s="2">
        <v>259</v>
      </c>
      <c r="B263" s="15">
        <v>27</v>
      </c>
      <c r="C263" s="15">
        <v>42</v>
      </c>
    </row>
    <row r="264" spans="1:3" x14ac:dyDescent="0.25">
      <c r="A264" s="2">
        <v>260</v>
      </c>
      <c r="B264" s="15">
        <v>35</v>
      </c>
      <c r="C264" s="15">
        <v>118</v>
      </c>
    </row>
    <row r="265" spans="1:3" x14ac:dyDescent="0.25">
      <c r="A265" s="2">
        <v>261</v>
      </c>
      <c r="B265" s="15">
        <v>22</v>
      </c>
      <c r="C265" s="15">
        <v>47</v>
      </c>
    </row>
    <row r="266" spans="1:3" x14ac:dyDescent="0.25">
      <c r="A266" s="2">
        <v>262</v>
      </c>
      <c r="B266" s="15">
        <v>65</v>
      </c>
      <c r="C266" s="15">
        <v>194</v>
      </c>
    </row>
    <row r="267" spans="1:3" x14ac:dyDescent="0.25">
      <c r="A267" s="2">
        <v>263</v>
      </c>
      <c r="B267" s="15">
        <v>70</v>
      </c>
      <c r="C267" s="15">
        <v>60</v>
      </c>
    </row>
    <row r="268" spans="1:3" x14ac:dyDescent="0.25">
      <c r="A268" s="2">
        <v>264</v>
      </c>
      <c r="B268" s="15">
        <v>32</v>
      </c>
      <c r="C268" s="15">
        <v>71</v>
      </c>
    </row>
    <row r="269" spans="1:3" x14ac:dyDescent="0.25">
      <c r="A269" s="2">
        <v>265</v>
      </c>
      <c r="B269" s="15">
        <v>71</v>
      </c>
      <c r="C269" s="15">
        <v>136</v>
      </c>
    </row>
    <row r="270" spans="1:3" x14ac:dyDescent="0.25">
      <c r="A270" s="2">
        <v>266</v>
      </c>
      <c r="B270" s="15">
        <v>29</v>
      </c>
      <c r="C270" s="15">
        <v>72</v>
      </c>
    </row>
    <row r="271" spans="1:3" x14ac:dyDescent="0.25">
      <c r="A271" s="2">
        <v>267</v>
      </c>
      <c r="B271" s="15">
        <v>49</v>
      </c>
      <c r="C271" s="15">
        <v>60</v>
      </c>
    </row>
    <row r="272" spans="1:3" x14ac:dyDescent="0.25">
      <c r="A272" s="2">
        <v>268</v>
      </c>
      <c r="B272" s="15">
        <v>53</v>
      </c>
      <c r="C272" s="15">
        <v>75</v>
      </c>
    </row>
    <row r="273" spans="1:3" x14ac:dyDescent="0.25">
      <c r="A273" s="2">
        <v>269</v>
      </c>
      <c r="B273" s="15">
        <v>72</v>
      </c>
      <c r="C273" s="15">
        <v>142</v>
      </c>
    </row>
    <row r="274" spans="1:3" x14ac:dyDescent="0.25">
      <c r="A274" s="2">
        <v>270</v>
      </c>
      <c r="B274" s="15">
        <v>32</v>
      </c>
      <c r="C274" s="15">
        <v>97</v>
      </c>
    </row>
    <row r="275" spans="1:3" x14ac:dyDescent="0.25">
      <c r="A275" s="2">
        <v>271</v>
      </c>
      <c r="B275" s="15">
        <v>50</v>
      </c>
      <c r="C275" s="15">
        <v>144</v>
      </c>
    </row>
    <row r="276" spans="1:3" x14ac:dyDescent="0.25">
      <c r="A276" s="2">
        <v>272</v>
      </c>
      <c r="B276" s="15">
        <v>25</v>
      </c>
      <c r="C276" s="15">
        <v>68</v>
      </c>
    </row>
    <row r="277" spans="1:3" x14ac:dyDescent="0.25">
      <c r="A277" s="2">
        <v>273</v>
      </c>
      <c r="B277" s="15">
        <v>34</v>
      </c>
      <c r="C277" s="15">
        <v>120</v>
      </c>
    </row>
    <row r="278" spans="1:3" x14ac:dyDescent="0.25">
      <c r="A278" s="2">
        <v>274</v>
      </c>
      <c r="B278" s="15">
        <v>50</v>
      </c>
      <c r="C278" s="15">
        <v>112.00000000000001</v>
      </c>
    </row>
    <row r="279" spans="1:3" x14ac:dyDescent="0.25">
      <c r="A279" s="2">
        <v>275</v>
      </c>
      <c r="B279" s="15">
        <v>51</v>
      </c>
      <c r="C279" s="15">
        <v>172</v>
      </c>
    </row>
    <row r="280" spans="1:3" x14ac:dyDescent="0.25">
      <c r="A280" s="2">
        <v>276</v>
      </c>
      <c r="B280" s="15">
        <v>57</v>
      </c>
      <c r="C280" s="15">
        <v>162</v>
      </c>
    </row>
    <row r="281" spans="1:3" x14ac:dyDescent="0.25">
      <c r="A281" s="2">
        <v>277</v>
      </c>
      <c r="B281" s="15">
        <v>59</v>
      </c>
      <c r="C281" s="15">
        <v>132</v>
      </c>
    </row>
    <row r="282" spans="1:3" x14ac:dyDescent="0.25">
      <c r="A282" s="2">
        <v>278</v>
      </c>
      <c r="B282" s="15">
        <v>16</v>
      </c>
      <c r="C282" s="15">
        <v>66</v>
      </c>
    </row>
    <row r="283" spans="1:3" x14ac:dyDescent="0.25">
      <c r="A283" s="2">
        <v>279</v>
      </c>
      <c r="B283" s="15">
        <v>58</v>
      </c>
      <c r="C283" s="15">
        <v>171</v>
      </c>
    </row>
    <row r="284" spans="1:3" x14ac:dyDescent="0.25">
      <c r="A284" s="2">
        <v>280</v>
      </c>
      <c r="B284" s="15">
        <v>41</v>
      </c>
      <c r="C284" s="15">
        <v>121</v>
      </c>
    </row>
    <row r="285" spans="1:3" x14ac:dyDescent="0.25">
      <c r="A285" s="2">
        <v>281</v>
      </c>
      <c r="B285" s="15">
        <v>24</v>
      </c>
      <c r="C285" s="15">
        <v>28.999999999999996</v>
      </c>
    </row>
    <row r="286" spans="1:3" x14ac:dyDescent="0.25">
      <c r="A286" s="2">
        <v>282</v>
      </c>
      <c r="B286" s="15">
        <v>60</v>
      </c>
      <c r="C286" s="15">
        <v>198</v>
      </c>
    </row>
    <row r="287" spans="1:3" x14ac:dyDescent="0.25">
      <c r="A287" s="2">
        <v>283</v>
      </c>
      <c r="B287" s="15">
        <v>33</v>
      </c>
      <c r="C287" s="15">
        <v>147</v>
      </c>
    </row>
    <row r="288" spans="1:3" x14ac:dyDescent="0.25">
      <c r="A288" s="2">
        <v>284</v>
      </c>
      <c r="B288" s="15">
        <v>33</v>
      </c>
      <c r="C288" s="15">
        <v>79</v>
      </c>
    </row>
    <row r="289" spans="1:3" x14ac:dyDescent="0.25">
      <c r="A289" s="2">
        <v>285</v>
      </c>
      <c r="B289" s="15">
        <v>73</v>
      </c>
      <c r="C289" s="15">
        <v>154</v>
      </c>
    </row>
    <row r="290" spans="1:3" x14ac:dyDescent="0.25">
      <c r="A290" s="2">
        <v>286</v>
      </c>
      <c r="B290" s="15">
        <v>22</v>
      </c>
      <c r="C290" s="15">
        <v>72</v>
      </c>
    </row>
    <row r="291" spans="1:3" x14ac:dyDescent="0.25">
      <c r="A291" s="2">
        <v>287</v>
      </c>
      <c r="B291" s="15">
        <v>50</v>
      </c>
      <c r="C291" s="15">
        <v>108</v>
      </c>
    </row>
    <row r="292" spans="1:3" x14ac:dyDescent="0.25">
      <c r="A292" s="2">
        <v>288</v>
      </c>
      <c r="B292" s="15">
        <v>74</v>
      </c>
      <c r="C292" s="15">
        <v>119</v>
      </c>
    </row>
    <row r="293" spans="1:3" x14ac:dyDescent="0.25">
      <c r="A293" s="2">
        <v>289</v>
      </c>
      <c r="B293" s="15">
        <v>68</v>
      </c>
      <c r="C293" s="15">
        <v>196</v>
      </c>
    </row>
    <row r="294" spans="1:3" x14ac:dyDescent="0.25">
      <c r="A294" s="2">
        <v>290</v>
      </c>
      <c r="B294" s="15">
        <v>37</v>
      </c>
      <c r="C294" s="15">
        <v>137</v>
      </c>
    </row>
    <row r="295" spans="1:3" x14ac:dyDescent="0.25">
      <c r="A295" s="2">
        <v>291</v>
      </c>
      <c r="B295" s="15">
        <v>69</v>
      </c>
      <c r="C295" s="15">
        <v>163</v>
      </c>
    </row>
    <row r="296" spans="1:3" x14ac:dyDescent="0.25">
      <c r="A296" s="2">
        <v>292</v>
      </c>
      <c r="B296" s="15">
        <v>23</v>
      </c>
      <c r="C296" s="15">
        <v>50</v>
      </c>
    </row>
    <row r="297" spans="1:3" x14ac:dyDescent="0.25">
      <c r="A297" s="2">
        <v>293</v>
      </c>
      <c r="B297" s="15">
        <v>66</v>
      </c>
      <c r="C297" s="15">
        <v>83</v>
      </c>
    </row>
    <row r="298" spans="1:3" x14ac:dyDescent="0.25">
      <c r="A298" s="2">
        <v>294</v>
      </c>
      <c r="B298" s="15">
        <v>70</v>
      </c>
      <c r="C298" s="15">
        <v>146</v>
      </c>
    </row>
    <row r="299" spans="1:3" x14ac:dyDescent="0.25">
      <c r="A299" s="2">
        <v>295</v>
      </c>
      <c r="B299" s="15">
        <v>16</v>
      </c>
      <c r="C299" s="15">
        <v>38</v>
      </c>
    </row>
    <row r="300" spans="1:3" x14ac:dyDescent="0.25">
      <c r="A300" s="2">
        <v>296</v>
      </c>
      <c r="B300" s="15">
        <v>22</v>
      </c>
      <c r="C300" s="15">
        <v>74</v>
      </c>
    </row>
    <row r="301" spans="1:3" x14ac:dyDescent="0.25">
      <c r="A301" s="2">
        <v>297</v>
      </c>
      <c r="B301" s="15">
        <v>30</v>
      </c>
      <c r="C301" s="15">
        <v>53</v>
      </c>
    </row>
    <row r="302" spans="1:3" x14ac:dyDescent="0.25">
      <c r="A302" s="2">
        <v>298</v>
      </c>
      <c r="B302" s="15">
        <v>71</v>
      </c>
      <c r="C302" s="15">
        <v>100</v>
      </c>
    </row>
    <row r="303" spans="1:3" x14ac:dyDescent="0.25">
      <c r="A303" s="2">
        <v>299</v>
      </c>
      <c r="B303" s="15">
        <v>23</v>
      </c>
      <c r="C303" s="15">
        <v>38</v>
      </c>
    </row>
    <row r="304" spans="1:3" x14ac:dyDescent="0.25">
      <c r="A304" s="2">
        <v>300</v>
      </c>
      <c r="B304" s="15">
        <v>27</v>
      </c>
      <c r="C304" s="15">
        <v>31</v>
      </c>
    </row>
    <row r="305" spans="1:3" x14ac:dyDescent="0.25">
      <c r="A305" s="2"/>
      <c r="B305" s="3"/>
      <c r="C305" s="3"/>
    </row>
    <row r="306" spans="1:3" x14ac:dyDescent="0.25">
      <c r="A306" s="4" t="s">
        <v>2</v>
      </c>
      <c r="B306" s="24">
        <f>AVERAGE(B5:B304)</f>
        <v>45.706666666666663</v>
      </c>
      <c r="C306" s="24">
        <f>AVERAGE(C5:C304)</f>
        <v>100.35666666666667</v>
      </c>
    </row>
    <row r="307" spans="1:3" x14ac:dyDescent="0.25">
      <c r="A307" s="6" t="s">
        <v>3</v>
      </c>
      <c r="B307" s="25">
        <f>_xlfn.STDEV.S(B5:B304)</f>
        <v>20.065626998552499</v>
      </c>
      <c r="C307" s="25">
        <f>_xlfn.STDEV.S(C5:C304)</f>
        <v>48.774850853777593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6"/>
  <sheetViews>
    <sheetView zoomScaleNormal="100" workbookViewId="0">
      <selection activeCell="B18" sqref="B5:B18"/>
    </sheetView>
  </sheetViews>
  <sheetFormatPr baseColWidth="10" defaultColWidth="9.140625" defaultRowHeight="15" x14ac:dyDescent="0.25"/>
  <cols>
    <col min="1" max="1" width="18.85546875" customWidth="1"/>
    <col min="2" max="2" width="20.5703125" customWidth="1"/>
    <col min="3" max="3" width="24" customWidth="1"/>
  </cols>
  <sheetData>
    <row r="1" spans="1:3" x14ac:dyDescent="0.25">
      <c r="A1" s="1" t="s">
        <v>17</v>
      </c>
    </row>
    <row r="2" spans="1:3" x14ac:dyDescent="0.25">
      <c r="A2" s="1"/>
    </row>
    <row r="3" spans="1:3" x14ac:dyDescent="0.25">
      <c r="A3" s="1"/>
    </row>
    <row r="4" spans="1:3" ht="31.5" customHeight="1" x14ac:dyDescent="0.25">
      <c r="A4" s="35" t="s">
        <v>0</v>
      </c>
      <c r="B4" s="26" t="s">
        <v>14</v>
      </c>
      <c r="C4" s="26" t="s">
        <v>15</v>
      </c>
    </row>
    <row r="5" spans="1:3" x14ac:dyDescent="0.25">
      <c r="A5" s="2">
        <v>1</v>
      </c>
      <c r="B5" s="8">
        <f>STANDARDIZE(données[[#This Row],[Age]],données!B$306,données!B$307)</f>
        <v>1.1608574870355997</v>
      </c>
      <c r="C5" s="8">
        <f>STANDARDIZE(données[[#This Row],[Achat]],données!C$306,données!C$307)</f>
        <v>1.2023272712640478</v>
      </c>
    </row>
    <row r="6" spans="1:3" x14ac:dyDescent="0.25">
      <c r="A6" s="2">
        <v>2</v>
      </c>
      <c r="B6" s="8">
        <f>STANDARDIZE(données[[#This Row],[Age]],données!B$306,données!B$307)</f>
        <v>-1.2811294991440387</v>
      </c>
      <c r="C6" s="8">
        <f>STANDARDIZE(données[[#This Row],[Achat]],données!C$306,données!C$307)</f>
        <v>-0.76590017217394335</v>
      </c>
    </row>
    <row r="7" spans="1:3" x14ac:dyDescent="0.25">
      <c r="A7" s="2">
        <v>3</v>
      </c>
      <c r="B7" s="8">
        <f>STANDARDIZE(données[[#This Row],[Age]],données!B$306,données!B$307)</f>
        <v>1.2605304252470135</v>
      </c>
      <c r="C7" s="8">
        <f>STANDARDIZE(données[[#This Row],[Achat]],données!C$306,données!C$307)</f>
        <v>5.4194595925219642E-2</v>
      </c>
    </row>
    <row r="8" spans="1:3" x14ac:dyDescent="0.25">
      <c r="A8" s="2">
        <v>4</v>
      </c>
      <c r="B8" s="8">
        <f>STANDARDIZE(données[[#This Row],[Age]],données!B$306,données!B$307)</f>
        <v>1.3103668943527205</v>
      </c>
      <c r="C8" s="8">
        <f>STANDARDIZE(données[[#This Row],[Achat]],données!C$306,données!C$307)</f>
        <v>0.87428936402438273</v>
      </c>
    </row>
    <row r="9" spans="1:3" x14ac:dyDescent="0.25">
      <c r="A9" s="2">
        <v>5</v>
      </c>
      <c r="B9" s="8">
        <f>STANDARDIZE(données[[#This Row],[Age]],données!B$306,données!B$307)</f>
        <v>-1.031947153615504</v>
      </c>
      <c r="C9" s="8">
        <f>STANDARDIZE(données[[#This Row],[Achat]],données!C$306,données!C$307)</f>
        <v>-1.3399665098433575</v>
      </c>
    </row>
    <row r="10" spans="1:3" x14ac:dyDescent="0.25">
      <c r="A10" s="2">
        <v>6</v>
      </c>
      <c r="B10" s="8">
        <f>STANDARDIZE(données[[#This Row],[Age]],données!B$306,données!B$307)</f>
        <v>-1.3808024373554524</v>
      </c>
      <c r="C10" s="8">
        <f>STANDARDIZE(données[[#This Row],[Achat]],données!C$306,données!C$307)</f>
        <v>-0.70439306456650619</v>
      </c>
    </row>
    <row r="11" spans="1:3" x14ac:dyDescent="0.25">
      <c r="A11" s="2">
        <v>7</v>
      </c>
      <c r="B11" s="8">
        <f>STANDARDIZE(données[[#This Row],[Age]],données!B$306,données!B$307)</f>
        <v>1.3602033634584272</v>
      </c>
      <c r="C11" s="8">
        <f>STANDARDIZE(données[[#This Row],[Achat]],données!C$306,données!C$307)</f>
        <v>1.9609149317557737</v>
      </c>
    </row>
    <row r="12" spans="1:3" x14ac:dyDescent="0.25">
      <c r="A12" s="2">
        <v>8</v>
      </c>
      <c r="B12" s="8">
        <f>STANDARDIZE(données[[#This Row],[Age]],données!B$306,données!B$307)</f>
        <v>-1.4306389064611593</v>
      </c>
      <c r="C12" s="8">
        <f>STANDARDIZE(données[[#This Row],[Achat]],données!C$306,données!C$307)</f>
        <v>-1.216952294628483</v>
      </c>
    </row>
    <row r="13" spans="1:3" x14ac:dyDescent="0.25">
      <c r="A13" s="2">
        <v>9</v>
      </c>
      <c r="B13" s="8">
        <f>STANDARDIZE(données[[#This Row],[Age]],données!B$306,données!B$307)</f>
        <v>-1.4306389064611593</v>
      </c>
      <c r="C13" s="8">
        <f>STANDARDIZE(données[[#This Row],[Achat]],données!C$306,données!C$307)</f>
        <v>-0.82740727978138062</v>
      </c>
    </row>
    <row r="14" spans="1:3" x14ac:dyDescent="0.25">
      <c r="A14" s="2">
        <v>10</v>
      </c>
      <c r="B14" s="8">
        <f>STANDARDIZE(données[[#This Row],[Age]],données!B$306,données!B$307)</f>
        <v>1.4100398325641341</v>
      </c>
      <c r="C14" s="8">
        <f>STANDARDIZE(données[[#This Row],[Achat]],données!C$306,données!C$307)</f>
        <v>1.0998154252516525</v>
      </c>
    </row>
    <row r="15" spans="1:3" x14ac:dyDescent="0.25">
      <c r="A15" s="2">
        <v>11</v>
      </c>
      <c r="B15" s="8">
        <f>STANDARDIZE(données[[#This Row],[Age]],données!B$306,données!B$307)</f>
        <v>0.51298338866140991</v>
      </c>
      <c r="C15" s="8">
        <f>STANDARDIZE(données[[#This Row],[Achat]],données!C$306,données!C$307)</f>
        <v>1.468858070896276</v>
      </c>
    </row>
    <row r="16" spans="1:3" x14ac:dyDescent="0.25">
      <c r="A16" s="2">
        <v>12</v>
      </c>
      <c r="B16" s="8">
        <f>STANDARDIZE(données[[#This Row],[Age]],données!B$306,données!B$307)</f>
        <v>1.0611845488241858</v>
      </c>
      <c r="C16" s="8">
        <f>STANDARDIZE(données[[#This Row],[Achat]],données!C$306,données!C$307)</f>
        <v>0.75127514880950819</v>
      </c>
    </row>
    <row r="17" spans="1:3" x14ac:dyDescent="0.25">
      <c r="A17" s="2">
        <v>13</v>
      </c>
      <c r="B17" s="8">
        <f>STANDARDIZE(données[[#This Row],[Age]],données!B$306,données!B$307)</f>
        <v>0.76216573418994438</v>
      </c>
      <c r="C17" s="8">
        <f>STANDARDIZE(données[[#This Row],[Achat]],données!C$306,données!C$307)</f>
        <v>-0.62238358775658986</v>
      </c>
    </row>
    <row r="18" spans="1:3" x14ac:dyDescent="0.25">
      <c r="A18" s="2">
        <v>14</v>
      </c>
      <c r="B18" s="8">
        <f>STANDARDIZE(données[[#This Row],[Age]],données!B$306,données!B$307)</f>
        <v>0.91167514150706519</v>
      </c>
      <c r="C18" s="8">
        <f>STANDARDIZE(données[[#This Row],[Achat]],données!C$306,données!C$307)</f>
        <v>-0.60188121855411081</v>
      </c>
    </row>
    <row r="19" spans="1:3" x14ac:dyDescent="0.25">
      <c r="A19" s="2">
        <v>15</v>
      </c>
      <c r="B19" s="8">
        <f>STANDARDIZE(données[[#This Row],[Age]],données!B$306,données!B$307)</f>
        <v>0.56281985776711685</v>
      </c>
      <c r="C19" s="8">
        <f>STANDARDIZE(données[[#This Row],[Achat]],données!C$306,données!C$307)</f>
        <v>1.3048391172764433</v>
      </c>
    </row>
    <row r="20" spans="1:3" x14ac:dyDescent="0.25">
      <c r="A20" s="2">
        <v>16</v>
      </c>
      <c r="B20" s="8">
        <f>STANDARDIZE(données[[#This Row],[Age]],données!B$306,données!B$307)</f>
        <v>0.71232926508423755</v>
      </c>
      <c r="C20" s="8">
        <f>STANDARDIZE(données[[#This Row],[Achat]],données!C$306,données!C$307)</f>
        <v>-0.56087648014915259</v>
      </c>
    </row>
    <row r="21" spans="1:3" x14ac:dyDescent="0.25">
      <c r="A21" s="2">
        <v>17</v>
      </c>
      <c r="B21" s="8">
        <f>STANDARDIZE(données[[#This Row],[Age]],données!B$306,données!B$307)</f>
        <v>-1.1814565609326249</v>
      </c>
      <c r="C21" s="8">
        <f>STANDARDIZE(données[[#This Row],[Achat]],données!C$306,données!C$307)</f>
        <v>-1.2989617714383994</v>
      </c>
    </row>
    <row r="22" spans="1:3" x14ac:dyDescent="0.25">
      <c r="A22" s="2">
        <v>18</v>
      </c>
      <c r="B22" s="8">
        <f>STANDARDIZE(données[[#This Row],[Age]],données!B$306,données!B$307)</f>
        <v>-1.081783622721211</v>
      </c>
      <c r="C22" s="8">
        <f>STANDARDIZE(données[[#This Row],[Achat]],données!C$306,données!C$307)</f>
        <v>-0.92991912579377589</v>
      </c>
    </row>
    <row r="23" spans="1:3" x14ac:dyDescent="0.25">
      <c r="A23" s="2">
        <v>19</v>
      </c>
      <c r="B23" s="8">
        <f>STANDARDIZE(données[[#This Row],[Age]],données!B$306,données!B$307)</f>
        <v>1.509712770775548</v>
      </c>
      <c r="C23" s="8">
        <f>STANDARDIZE(données[[#This Row],[Achat]],données!C$306,données!C$307)</f>
        <v>2.0224220393632111</v>
      </c>
    </row>
    <row r="24" spans="1:3" x14ac:dyDescent="0.25">
      <c r="A24" s="2">
        <v>20</v>
      </c>
      <c r="B24" s="8">
        <f>STANDARDIZE(données[[#This Row],[Age]],données!B$306,données!B$307)</f>
        <v>1.1110210179298927</v>
      </c>
      <c r="C24" s="8">
        <f>STANDARDIZE(données[[#This Row],[Achat]],données!C$306,données!C$307)</f>
        <v>0.40273487236736394</v>
      </c>
    </row>
    <row r="25" spans="1:3" x14ac:dyDescent="0.25">
      <c r="A25" s="2">
        <v>21</v>
      </c>
      <c r="B25" s="8">
        <f>STANDARDIZE(données[[#This Row],[Age]],données!B$306,données!B$307)</f>
        <v>-0.53358246255843511</v>
      </c>
      <c r="C25" s="8">
        <f>STANDARDIZE(données[[#This Row],[Achat]],données!C$306,données!C$307)</f>
        <v>-0.23283857290948742</v>
      </c>
    </row>
    <row r="26" spans="1:3" x14ac:dyDescent="0.25">
      <c r="A26" s="2">
        <v>22</v>
      </c>
      <c r="B26" s="8">
        <f>STANDARDIZE(données[[#This Row],[Age]],données!B$306,données!B$307)</f>
        <v>-1.1316200918269179</v>
      </c>
      <c r="C26" s="8">
        <f>STANDARDIZE(données[[#This Row],[Achat]],données!C$306,données!C$307)</f>
        <v>-0.88891438738881801</v>
      </c>
    </row>
    <row r="27" spans="1:3" x14ac:dyDescent="0.25">
      <c r="A27" s="2">
        <v>23</v>
      </c>
      <c r="B27" s="8">
        <f>STANDARDIZE(données[[#This Row],[Age]],données!B$306,données!B$307)</f>
        <v>0.81200220329565131</v>
      </c>
      <c r="C27" s="8">
        <f>STANDARDIZE(données[[#This Row],[Achat]],données!C$306,données!C$307)</f>
        <v>-0.51987174174419448</v>
      </c>
    </row>
    <row r="28" spans="1:3" x14ac:dyDescent="0.25">
      <c r="A28" s="2">
        <v>24</v>
      </c>
      <c r="B28" s="8">
        <f>STANDARDIZE(données[[#This Row],[Age]],données!B$306,données!B$307)</f>
        <v>-1.1814565609326249</v>
      </c>
      <c r="C28" s="8">
        <f>STANDARDIZE(données[[#This Row],[Achat]],données!C$306,données!C$307)</f>
        <v>-0.51987174174419448</v>
      </c>
    </row>
    <row r="29" spans="1:3" x14ac:dyDescent="0.25">
      <c r="A29" s="2">
        <v>25</v>
      </c>
      <c r="B29" s="8">
        <f>STANDARDIZE(données[[#This Row],[Age]],données!B$306,données!B$307)</f>
        <v>0.61265632687282368</v>
      </c>
      <c r="C29" s="8">
        <f>STANDARDIZE(données[[#This Row],[Achat]],données!C$306,données!C$307)</f>
        <v>0.1772088111400944</v>
      </c>
    </row>
    <row r="30" spans="1:3" x14ac:dyDescent="0.25">
      <c r="A30" s="2">
        <v>26</v>
      </c>
      <c r="B30" s="8">
        <f>STANDARDIZE(données[[#This Row],[Age]],données!B$306,données!B$307)</f>
        <v>1.2106939561413066</v>
      </c>
      <c r="C30" s="8">
        <f>STANDARDIZE(données[[#This Row],[Achat]],données!C$306,données!C$307)</f>
        <v>1.2433320096690061</v>
      </c>
    </row>
    <row r="31" spans="1:3" x14ac:dyDescent="0.25">
      <c r="A31" s="2">
        <v>27</v>
      </c>
      <c r="B31" s="8">
        <f>STANDARDIZE(données[[#This Row],[Age]],données!B$306,données!B$307)</f>
        <v>1.2605304252470135</v>
      </c>
      <c r="C31" s="8">
        <f>STANDARDIZE(données[[#This Row],[Achat]],données!C$306,données!C$307)</f>
        <v>1.0383083176442154</v>
      </c>
    </row>
    <row r="32" spans="1:3" x14ac:dyDescent="0.25">
      <c r="A32" s="2">
        <v>28</v>
      </c>
      <c r="B32" s="8">
        <f>STANDARDIZE(données[[#This Row],[Age]],données!B$306,données!B$307)</f>
        <v>-1.2312930300383318</v>
      </c>
      <c r="C32" s="8">
        <f>STANDARDIZE(données[[#This Row],[Achat]],données!C$306,données!C$307)</f>
        <v>-1.0529333410086505</v>
      </c>
    </row>
    <row r="33" spans="1:3" x14ac:dyDescent="0.25">
      <c r="A33" s="2">
        <v>29</v>
      </c>
      <c r="B33" s="8">
        <f>STANDARDIZE(données[[#This Row],[Age]],données!B$306,données!B$307)</f>
        <v>0.31363751223858227</v>
      </c>
      <c r="C33" s="8">
        <f>STANDARDIZE(données[[#This Row],[Achat]],données!C$306,données!C$307)</f>
        <v>-2.7814880884696663E-2</v>
      </c>
    </row>
    <row r="34" spans="1:3" x14ac:dyDescent="0.25">
      <c r="A34" s="2">
        <v>30</v>
      </c>
      <c r="B34" s="8">
        <f>STANDARDIZE(données[[#This Row],[Age]],données!B$306,données!B$307)</f>
        <v>1.3103668943527205</v>
      </c>
      <c r="C34" s="8">
        <f>STANDARDIZE(données[[#This Row],[Achat]],données!C$306,données!C$307)</f>
        <v>1.8379007165408994</v>
      </c>
    </row>
    <row r="35" spans="1:3" x14ac:dyDescent="0.25">
      <c r="A35" s="2">
        <v>31</v>
      </c>
      <c r="B35" s="8">
        <f>STANDARDIZE(données[[#This Row],[Age]],données!B$306,données!B$307)</f>
        <v>-1.2811294991440387</v>
      </c>
      <c r="C35" s="8">
        <f>STANDARDIZE(données[[#This Row],[Achat]],données!C$306,données!C$307)</f>
        <v>-1.4629807250582321</v>
      </c>
    </row>
    <row r="36" spans="1:3" x14ac:dyDescent="0.25">
      <c r="A36" s="2">
        <v>32</v>
      </c>
      <c r="B36" s="8">
        <f>STANDARDIZE(données[[#This Row],[Age]],données!B$306,données!B$307)</f>
        <v>1.3602033634584272</v>
      </c>
      <c r="C36" s="8">
        <f>STANDARDIZE(données[[#This Row],[Achat]],données!C$306,données!C$307)</f>
        <v>0.85378699482190357</v>
      </c>
    </row>
    <row r="37" spans="1:3" x14ac:dyDescent="0.25">
      <c r="A37" s="2">
        <v>33</v>
      </c>
      <c r="B37" s="8">
        <f>STANDARDIZE(données[[#This Row],[Age]],données!B$306,données!B$307)</f>
        <v>1.1608574870355997</v>
      </c>
      <c r="C37" s="8">
        <f>STANDARDIZE(données[[#This Row],[Achat]],données!C$306,données!C$307)</f>
        <v>0.13620407273513593</v>
      </c>
    </row>
    <row r="38" spans="1:3" x14ac:dyDescent="0.25">
      <c r="A38" s="2">
        <v>34</v>
      </c>
      <c r="B38" s="8">
        <f>STANDARDIZE(données[[#This Row],[Age]],données!B$306,données!B$307)</f>
        <v>0.16412810492146157</v>
      </c>
      <c r="C38" s="8">
        <f>STANDARDIZE(données[[#This Row],[Achat]],données!C$306,données!C$307)</f>
        <v>0.66926567199959197</v>
      </c>
    </row>
    <row r="39" spans="1:3" x14ac:dyDescent="0.25">
      <c r="A39" s="2">
        <v>35</v>
      </c>
      <c r="B39" s="8">
        <f>STANDARDIZE(données[[#This Row],[Age]],données!B$306,données!B$307)</f>
        <v>0.71232926508423755</v>
      </c>
      <c r="C39" s="8">
        <f>STANDARDIZE(données[[#This Row],[Achat]],données!C$306,données!C$307)</f>
        <v>-0.29434568051692467</v>
      </c>
    </row>
    <row r="40" spans="1:3" x14ac:dyDescent="0.25">
      <c r="A40" s="2">
        <v>36</v>
      </c>
      <c r="B40" s="8">
        <f>STANDARDIZE(données[[#This Row],[Age]],données!B$306,données!B$307)</f>
        <v>-1.1316200918269179</v>
      </c>
      <c r="C40" s="8">
        <f>STANDARDIZE(données[[#This Row],[Achat]],données!C$306,données!C$307)</f>
        <v>-1.0324309718061715</v>
      </c>
    </row>
    <row r="41" spans="1:3" x14ac:dyDescent="0.25">
      <c r="A41" s="2">
        <v>37</v>
      </c>
      <c r="B41" s="8">
        <f>STANDARDIZE(données[[#This Row],[Age]],données!B$306,données!B$307)</f>
        <v>1.2106939561413066</v>
      </c>
      <c r="C41" s="8">
        <f>STANDARDIZE(données[[#This Row],[Achat]],données!C$306,données!C$307)</f>
        <v>0.42323724156984299</v>
      </c>
    </row>
    <row r="42" spans="1:3" x14ac:dyDescent="0.25">
      <c r="A42" s="2">
        <v>38</v>
      </c>
      <c r="B42" s="8">
        <f>STANDARDIZE(données[[#This Row],[Age]],données!B$306,données!B$307)</f>
        <v>0.21396457402716848</v>
      </c>
      <c r="C42" s="8">
        <f>STANDARDIZE(données[[#This Row],[Achat]],données!C$306,données!C$307)</f>
        <v>-0.15082909609957112</v>
      </c>
    </row>
    <row r="43" spans="1:3" x14ac:dyDescent="0.25">
      <c r="A43" s="2">
        <v>39</v>
      </c>
      <c r="B43" s="8">
        <f>STANDARDIZE(données[[#This Row],[Age]],données!B$306,données!B$307)</f>
        <v>0.51298338866140991</v>
      </c>
      <c r="C43" s="8">
        <f>STANDARDIZE(données[[#This Row],[Achat]],données!C$306,données!C$307)</f>
        <v>0.83328462561942451</v>
      </c>
    </row>
    <row r="44" spans="1:3" x14ac:dyDescent="0.25">
      <c r="A44" s="2">
        <v>40</v>
      </c>
      <c r="B44" s="8">
        <f>STANDARDIZE(données[[#This Row],[Age]],données!B$306,données!B$307)</f>
        <v>-0.48374599345272817</v>
      </c>
      <c r="C44" s="8">
        <f>STANDARDIZE(données[[#This Row],[Achat]],données!C$306,données!C$307)</f>
        <v>0.56675382598719659</v>
      </c>
    </row>
    <row r="45" spans="1:3" x14ac:dyDescent="0.25">
      <c r="A45" s="2">
        <v>41</v>
      </c>
      <c r="B45" s="8">
        <f>STANDARDIZE(données[[#This Row],[Age]],données!B$306,données!B$307)</f>
        <v>0.61265632687282368</v>
      </c>
      <c r="C45" s="8">
        <f>STANDARDIZE(données[[#This Row],[Achat]],données!C$306,données!C$307)</f>
        <v>1.1818249020615688</v>
      </c>
    </row>
    <row r="46" spans="1:3" x14ac:dyDescent="0.25">
      <c r="A46" s="2">
        <v>42</v>
      </c>
      <c r="B46" s="8">
        <f>STANDARDIZE(données[[#This Row],[Age]],données!B$306,données!B$307)</f>
        <v>-1.2312930300383318</v>
      </c>
      <c r="C46" s="8">
        <f>STANDARDIZE(données[[#This Row],[Achat]],données!C$306,données!C$307)</f>
        <v>-1.0119286026036922</v>
      </c>
    </row>
    <row r="47" spans="1:3" x14ac:dyDescent="0.25">
      <c r="A47" s="2">
        <v>43</v>
      </c>
      <c r="B47" s="8">
        <f>STANDARDIZE(données[[#This Row],[Age]],données!B$306,données!B$307)</f>
        <v>-1.4804753755668663</v>
      </c>
      <c r="C47" s="8">
        <f>STANDARDIZE(données[[#This Row],[Achat]],données!C$306,données!C$307)</f>
        <v>-1.1349428178185668</v>
      </c>
    </row>
    <row r="48" spans="1:3" x14ac:dyDescent="0.25">
      <c r="A48" s="2">
        <v>44</v>
      </c>
      <c r="B48" s="8">
        <f>STANDARDIZE(données[[#This Row],[Age]],données!B$306,données!B$307)</f>
        <v>-1.2312930300383318</v>
      </c>
      <c r="C48" s="8">
        <f>STANDARDIZE(données[[#This Row],[Achat]],données!C$306,données!C$307)</f>
        <v>-0.95042149499625506</v>
      </c>
    </row>
    <row r="49" spans="1:3" x14ac:dyDescent="0.25">
      <c r="A49" s="2">
        <v>45</v>
      </c>
      <c r="B49" s="8">
        <f>STANDARDIZE(données[[#This Row],[Age]],données!B$306,données!B$307)</f>
        <v>-1.2811294991440387</v>
      </c>
      <c r="C49" s="8">
        <f>STANDARDIZE(données[[#This Row],[Achat]],données!C$306,données!C$307)</f>
        <v>-1.5244878326656692</v>
      </c>
    </row>
    <row r="50" spans="1:3" x14ac:dyDescent="0.25">
      <c r="A50" s="2">
        <v>46</v>
      </c>
      <c r="B50" s="8">
        <f>STANDARDIZE(données[[#This Row],[Age]],données!B$306,données!B$307)</f>
        <v>0.46314691955570297</v>
      </c>
      <c r="C50" s="8">
        <f>STANDARDIZE(données[[#This Row],[Achat]],données!C$306,données!C$307)</f>
        <v>0.46424197997480116</v>
      </c>
    </row>
    <row r="51" spans="1:3" x14ac:dyDescent="0.25">
      <c r="A51" s="2">
        <v>47</v>
      </c>
      <c r="B51" s="8">
        <f>STANDARDIZE(données[[#This Row],[Age]],données!B$306,données!B$307)</f>
        <v>1.2106939561413066</v>
      </c>
      <c r="C51" s="8">
        <f>STANDARDIZE(données[[#This Row],[Achat]],données!C$306,données!C$307)</f>
        <v>1.4073509632888386</v>
      </c>
    </row>
    <row r="52" spans="1:3" x14ac:dyDescent="0.25">
      <c r="A52" s="2">
        <v>48</v>
      </c>
      <c r="B52" s="8">
        <f>STANDARDIZE(données[[#This Row],[Age]],données!B$306,données!B$307)</f>
        <v>-1.4306389064611593</v>
      </c>
      <c r="C52" s="8">
        <f>STANDARDIZE(données[[#This Row],[Achat]],données!C$306,données!C$307)</f>
        <v>-1.0324309718061715</v>
      </c>
    </row>
    <row r="53" spans="1:3" x14ac:dyDescent="0.25">
      <c r="A53" s="2">
        <v>49</v>
      </c>
      <c r="B53" s="8">
        <f>STANDARDIZE(données[[#This Row],[Age]],données!B$306,données!B$307)</f>
        <v>0.66249279597853061</v>
      </c>
      <c r="C53" s="8">
        <f>STANDARDIZE(données[[#This Row],[Achat]],données!C$306,données!C$307)</f>
        <v>-0.62238358775658986</v>
      </c>
    </row>
    <row r="54" spans="1:3" x14ac:dyDescent="0.25">
      <c r="A54" s="2">
        <v>50</v>
      </c>
      <c r="B54" s="8">
        <f>STANDARDIZE(données[[#This Row],[Age]],données!B$306,données!B$307)</f>
        <v>-1.1814565609326249</v>
      </c>
      <c r="C54" s="8">
        <f>STANDARDIZE(données[[#This Row],[Achat]],données!C$306,données!C$307)</f>
        <v>-1.5039854634631902</v>
      </c>
    </row>
    <row r="55" spans="1:3" x14ac:dyDescent="0.25">
      <c r="A55" s="2">
        <v>51</v>
      </c>
      <c r="B55" s="8">
        <f>STANDARDIZE(données[[#This Row],[Age]],données!B$306,données!B$307)</f>
        <v>1.2605304252470135</v>
      </c>
      <c r="C55" s="8">
        <f>STANDARDIZE(données[[#This Row],[Achat]],données!C$306,données!C$307)</f>
        <v>1.8584030857433784</v>
      </c>
    </row>
    <row r="56" spans="1:3" x14ac:dyDescent="0.25">
      <c r="A56" s="2">
        <v>52</v>
      </c>
      <c r="B56" s="8">
        <f>STANDARDIZE(données[[#This Row],[Age]],données!B$306,données!B$307)</f>
        <v>1.2106939561413066</v>
      </c>
      <c r="C56" s="8">
        <f>STANDARDIZE(données[[#This Row],[Achat]],données!C$306,données!C$307)</f>
        <v>0.32072539555744733</v>
      </c>
    </row>
    <row r="57" spans="1:3" x14ac:dyDescent="0.25">
      <c r="A57" s="2">
        <v>53</v>
      </c>
      <c r="B57" s="8">
        <f>STANDARDIZE(données[[#This Row],[Age]],données!B$306,données!B$307)</f>
        <v>0.56281985776711685</v>
      </c>
      <c r="C57" s="8">
        <f>STANDARDIZE(données[[#This Row],[Achat]],données!C$306,données!C$307)</f>
        <v>1.4073509632888386</v>
      </c>
    </row>
    <row r="58" spans="1:3" x14ac:dyDescent="0.25">
      <c r="A58" s="2">
        <v>54</v>
      </c>
      <c r="B58" s="8">
        <f>STANDARDIZE(données[[#This Row],[Age]],données!B$306,données!B$307)</f>
        <v>-1.031947153615504</v>
      </c>
      <c r="C58" s="8">
        <f>STANDARDIZE(données[[#This Row],[Achat]],données!C$306,données!C$307)</f>
        <v>-1.2989617714383994</v>
      </c>
    </row>
    <row r="59" spans="1:3" x14ac:dyDescent="0.25">
      <c r="A59" s="2">
        <v>55</v>
      </c>
      <c r="B59" s="8">
        <f>STANDARDIZE(données[[#This Row],[Age]],données!B$306,données!B$307)</f>
        <v>-1.1316200918269179</v>
      </c>
      <c r="C59" s="8">
        <f>STANDARDIZE(données[[#This Row],[Achat]],données!C$306,données!C$307)</f>
        <v>-0.80690491057890157</v>
      </c>
    </row>
    <row r="60" spans="1:3" x14ac:dyDescent="0.25">
      <c r="A60" s="2">
        <v>56</v>
      </c>
      <c r="B60" s="8">
        <f>STANDARDIZE(données[[#This Row],[Age]],données!B$306,données!B$307)</f>
        <v>1.4598763016698411</v>
      </c>
      <c r="C60" s="8">
        <f>STANDARDIZE(données[[#This Row],[Achat]],données!C$306,données!C$307)</f>
        <v>0.23871591874753162</v>
      </c>
    </row>
    <row r="61" spans="1:3" x14ac:dyDescent="0.25">
      <c r="A61" s="2">
        <v>57</v>
      </c>
      <c r="B61" s="8">
        <f>STANDARDIZE(données[[#This Row],[Age]],données!B$306,données!B$307)</f>
        <v>1.2106939561413066</v>
      </c>
      <c r="C61" s="8">
        <f>STANDARDIZE(données[[#This Row],[Achat]],données!C$306,données!C$307)</f>
        <v>1.9199101933508156</v>
      </c>
    </row>
    <row r="62" spans="1:3" x14ac:dyDescent="0.25">
      <c r="A62" s="2">
        <v>58</v>
      </c>
      <c r="B62" s="8">
        <f>STANDARDIZE(données[[#This Row],[Age]],données!B$306,données!B$307)</f>
        <v>0.66249279597853061</v>
      </c>
      <c r="C62" s="8">
        <f>STANDARDIZE(données[[#This Row],[Achat]],données!C$306,données!C$307)</f>
        <v>0.56675382598719659</v>
      </c>
    </row>
    <row r="63" spans="1:3" x14ac:dyDescent="0.25">
      <c r="A63" s="2">
        <v>59</v>
      </c>
      <c r="B63" s="8">
        <f>STANDARDIZE(données[[#This Row],[Age]],données!B$306,données!B$307)</f>
        <v>0.96151161061277202</v>
      </c>
      <c r="C63" s="8">
        <f>STANDARDIZE(données[[#This Row],[Achat]],données!C$306,données!C$307)</f>
        <v>0.79227988721446641</v>
      </c>
    </row>
    <row r="64" spans="1:3" x14ac:dyDescent="0.25">
      <c r="A64" s="2">
        <v>60</v>
      </c>
      <c r="B64" s="8">
        <f>STANDARDIZE(données[[#This Row],[Age]],données!B$306,données!B$307)</f>
        <v>1.1608574870355997</v>
      </c>
      <c r="C64" s="8">
        <f>STANDARDIZE(données[[#This Row],[Achat]],données!C$306,données!C$307)</f>
        <v>5.4194595925219642E-2</v>
      </c>
    </row>
    <row r="65" spans="1:3" x14ac:dyDescent="0.25">
      <c r="A65" s="2">
        <v>61</v>
      </c>
      <c r="B65" s="8">
        <f>STANDARDIZE(données[[#This Row],[Age]],données!B$306,données!B$307)</f>
        <v>-1.031947153615504</v>
      </c>
      <c r="C65" s="8">
        <f>STANDARDIZE(données[[#This Row],[Achat]],données!C$306,données!C$307)</f>
        <v>-1.1554451870210458</v>
      </c>
    </row>
    <row r="66" spans="1:3" x14ac:dyDescent="0.25">
      <c r="A66" s="2">
        <v>62</v>
      </c>
      <c r="B66" s="8">
        <f>STANDARDIZE(données[[#This Row],[Age]],données!B$306,données!B$307)</f>
        <v>0.36347398134428921</v>
      </c>
      <c r="C66" s="8">
        <f>STANDARDIZE(données[[#This Row],[Achat]],données!C$306,données!C$307)</f>
        <v>-0.78640254137642251</v>
      </c>
    </row>
    <row r="67" spans="1:3" x14ac:dyDescent="0.25">
      <c r="A67" s="2">
        <v>63</v>
      </c>
      <c r="B67" s="8">
        <f>STANDARDIZE(données[[#This Row],[Age]],données!B$306,données!B$307)</f>
        <v>0.51298338866140991</v>
      </c>
      <c r="C67" s="8">
        <f>STANDARDIZE(données[[#This Row],[Achat]],données!C$306,données!C$307)</f>
        <v>0.71027041040455008</v>
      </c>
    </row>
    <row r="68" spans="1:3" x14ac:dyDescent="0.25">
      <c r="A68" s="2">
        <v>64</v>
      </c>
      <c r="B68" s="8">
        <f>STANDARDIZE(données[[#This Row],[Age]],données!B$306,données!B$307)</f>
        <v>0.96151161061277202</v>
      </c>
      <c r="C68" s="8">
        <f>STANDARDIZE(données[[#This Row],[Achat]],données!C$306,données!C$307)</f>
        <v>0.73077277960702913</v>
      </c>
    </row>
    <row r="69" spans="1:3" x14ac:dyDescent="0.25">
      <c r="A69" s="2">
        <v>65</v>
      </c>
      <c r="B69" s="8">
        <f>STANDARDIZE(données[[#This Row],[Age]],données!B$306,données!B$307)</f>
        <v>-1.2312930300383318</v>
      </c>
      <c r="C69" s="8">
        <f>STANDARDIZE(données[[#This Row],[Achat]],données!C$306,données!C$307)</f>
        <v>-0.92991912579377589</v>
      </c>
    </row>
    <row r="70" spans="1:3" x14ac:dyDescent="0.25">
      <c r="A70" s="2">
        <v>66</v>
      </c>
      <c r="B70" s="8">
        <f>STANDARDIZE(données[[#This Row],[Age]],données!B$306,données!B$307)</f>
        <v>-0.23456364792419368</v>
      </c>
      <c r="C70" s="8">
        <f>STANDARDIZE(données[[#This Row],[Achat]],données!C$306,données!C$307)</f>
        <v>-0.10982435769461296</v>
      </c>
    </row>
    <row r="71" spans="1:3" x14ac:dyDescent="0.25">
      <c r="A71" s="2">
        <v>67</v>
      </c>
      <c r="B71" s="8">
        <f>STANDARDIZE(données[[#This Row],[Age]],données!B$306,données!B$307)</f>
        <v>-1.4306389064611593</v>
      </c>
      <c r="C71" s="8">
        <f>STANDARDIZE(données[[#This Row],[Achat]],données!C$306,données!C$307)</f>
        <v>-0.80690491057890157</v>
      </c>
    </row>
    <row r="72" spans="1:3" x14ac:dyDescent="0.25">
      <c r="A72" s="2">
        <v>68</v>
      </c>
      <c r="B72" s="8">
        <f>STANDARDIZE(données[[#This Row],[Age]],données!B$306,données!B$307)</f>
        <v>1.0611845488241858</v>
      </c>
      <c r="C72" s="8">
        <f>STANDARDIZE(données[[#This Row],[Achat]],données!C$306,données!C$307)</f>
        <v>1.3253414864789224</v>
      </c>
    </row>
    <row r="73" spans="1:3" x14ac:dyDescent="0.25">
      <c r="A73" s="2">
        <v>69</v>
      </c>
      <c r="B73" s="8">
        <f>STANDARDIZE(données[[#This Row],[Age]],données!B$306,données!B$307)</f>
        <v>-1.3808024373554524</v>
      </c>
      <c r="C73" s="8">
        <f>STANDARDIZE(données[[#This Row],[Achat]],données!C$306,données!C$307)</f>
        <v>-0.78640254137642251</v>
      </c>
    </row>
    <row r="74" spans="1:3" x14ac:dyDescent="0.25">
      <c r="A74" s="2">
        <v>70</v>
      </c>
      <c r="B74" s="8">
        <f>STANDARDIZE(données[[#This Row],[Age]],données!B$306,données!B$307)</f>
        <v>1.1110210179298927</v>
      </c>
      <c r="C74" s="8">
        <f>STANDARDIZE(données[[#This Row],[Achat]],données!C$306,données!C$307)</f>
        <v>0.68976804120207102</v>
      </c>
    </row>
    <row r="75" spans="1:3" x14ac:dyDescent="0.25">
      <c r="A75" s="2">
        <v>71</v>
      </c>
      <c r="B75" s="8">
        <f>STANDARDIZE(données[[#This Row],[Age]],données!B$306,données!B$307)</f>
        <v>0.21396457402716848</v>
      </c>
      <c r="C75" s="8">
        <f>STANDARDIZE(données[[#This Row],[Achat]],données!C$306,données!C$307)</f>
        <v>0.23871591874753162</v>
      </c>
    </row>
    <row r="76" spans="1:3" x14ac:dyDescent="0.25">
      <c r="A76" s="2">
        <v>72</v>
      </c>
      <c r="B76" s="8">
        <f>STANDARDIZE(données[[#This Row],[Age]],données!B$306,données!B$307)</f>
        <v>0.66249279597853061</v>
      </c>
      <c r="C76" s="8">
        <f>STANDARDIZE(données[[#This Row],[Achat]],données!C$306,données!C$307)</f>
        <v>0.48474434917728026</v>
      </c>
    </row>
    <row r="77" spans="1:3" x14ac:dyDescent="0.25">
      <c r="A77" s="2">
        <v>73</v>
      </c>
      <c r="B77" s="8">
        <f>STANDARDIZE(données[[#This Row],[Age]],données!B$306,données!B$307)</f>
        <v>-1.1814565609326249</v>
      </c>
      <c r="C77" s="8">
        <f>STANDARDIZE(données[[#This Row],[Achat]],données!C$306,données!C$307)</f>
        <v>-1.3399665098433575</v>
      </c>
    </row>
    <row r="78" spans="1:3" x14ac:dyDescent="0.25">
      <c r="A78" s="2">
        <v>74</v>
      </c>
      <c r="B78" s="8">
        <f>STANDARDIZE(données[[#This Row],[Age]],données!B$306,données!B$307)</f>
        <v>-0.68309186987555581</v>
      </c>
      <c r="C78" s="8">
        <f>STANDARDIZE(données[[#This Row],[Achat]],données!C$306,données!C$307)</f>
        <v>0.66926567199959197</v>
      </c>
    </row>
    <row r="79" spans="1:3" x14ac:dyDescent="0.25">
      <c r="A79" s="2">
        <v>75</v>
      </c>
      <c r="B79" s="8">
        <f>STANDARDIZE(données[[#This Row],[Age]],données!B$306,données!B$307)</f>
        <v>-1.2312930300383318</v>
      </c>
      <c r="C79" s="8">
        <f>STANDARDIZE(données[[#This Row],[Achat]],données!C$306,données!C$307)</f>
        <v>-0.97092386419873411</v>
      </c>
    </row>
    <row r="80" spans="1:3" x14ac:dyDescent="0.25">
      <c r="A80" s="2">
        <v>76</v>
      </c>
      <c r="B80" s="8">
        <f>STANDARDIZE(données[[#This Row],[Age]],données!B$306,données!B$307)</f>
        <v>0.71232926508423755</v>
      </c>
      <c r="C80" s="8">
        <f>STANDARDIZE(données[[#This Row],[Achat]],données!C$306,données!C$307)</f>
        <v>1.9404125625532946</v>
      </c>
    </row>
    <row r="81" spans="1:3" x14ac:dyDescent="0.25">
      <c r="A81" s="2">
        <v>77</v>
      </c>
      <c r="B81" s="8">
        <f>STANDARDIZE(données[[#This Row],[Age]],données!B$306,données!B$307)</f>
        <v>1.1110210179298927</v>
      </c>
      <c r="C81" s="8">
        <f>STANDARDIZE(données[[#This Row],[Achat]],données!C$306,données!C$307)</f>
        <v>0.4437396107723221</v>
      </c>
    </row>
    <row r="82" spans="1:3" x14ac:dyDescent="0.25">
      <c r="A82" s="2">
        <v>78</v>
      </c>
      <c r="B82" s="8">
        <f>STANDARDIZE(données[[#This Row],[Age]],données!B$306,données!B$307)</f>
        <v>-1.1316200918269179</v>
      </c>
      <c r="C82" s="8">
        <f>STANDARDIZE(données[[#This Row],[Achat]],données!C$306,données!C$307)</f>
        <v>-0.78640254137642251</v>
      </c>
    </row>
    <row r="83" spans="1:3" x14ac:dyDescent="0.25">
      <c r="A83" s="2">
        <v>79</v>
      </c>
      <c r="B83" s="8">
        <f>STANDARDIZE(données[[#This Row],[Age]],données!B$306,données!B$307)</f>
        <v>0.21396457402716848</v>
      </c>
      <c r="C83" s="8">
        <f>STANDARDIZE(données[[#This Row],[Achat]],données!C$306,données!C$307)</f>
        <v>0.68976804120207102</v>
      </c>
    </row>
    <row r="84" spans="1:3" x14ac:dyDescent="0.25">
      <c r="A84" s="2">
        <v>80</v>
      </c>
      <c r="B84" s="8">
        <f>STANDARDIZE(données[[#This Row],[Age]],données!B$306,données!B$307)</f>
        <v>-1.3808024373554524</v>
      </c>
      <c r="C84" s="8">
        <f>STANDARDIZE(données[[#This Row],[Achat]],données!C$306,données!C$307)</f>
        <v>-1.5039854634631902</v>
      </c>
    </row>
    <row r="85" spans="1:3" x14ac:dyDescent="0.25">
      <c r="A85" s="2">
        <v>81</v>
      </c>
      <c r="B85" s="8">
        <f>STANDARDIZE(données[[#This Row],[Age]],données!B$306,données!B$307)</f>
        <v>-1.2811294991440387</v>
      </c>
      <c r="C85" s="8">
        <f>STANDARDIZE(données[[#This Row],[Achat]],données!C$306,données!C$307)</f>
        <v>-0.62238358775658986</v>
      </c>
    </row>
    <row r="86" spans="1:3" x14ac:dyDescent="0.25">
      <c r="A86" s="2">
        <v>82</v>
      </c>
      <c r="B86" s="8">
        <f>STANDARDIZE(données[[#This Row],[Age]],données!B$306,données!B$307)</f>
        <v>-1.031947153615504</v>
      </c>
      <c r="C86" s="8">
        <f>STANDARDIZE(données[[#This Row],[Achat]],données!C$306,données!C$307)</f>
        <v>-1.5449902018681483</v>
      </c>
    </row>
    <row r="87" spans="1:3" x14ac:dyDescent="0.25">
      <c r="A87" s="2">
        <v>83</v>
      </c>
      <c r="B87" s="8">
        <f>STANDARDIZE(données[[#This Row],[Age]],données!B$306,données!B$307)</f>
        <v>1.0611845488241858</v>
      </c>
      <c r="C87" s="8">
        <f>STANDARDIZE(données[[#This Row],[Achat]],données!C$306,données!C$307)</f>
        <v>1.0383083176442154</v>
      </c>
    </row>
    <row r="88" spans="1:3" x14ac:dyDescent="0.25">
      <c r="A88" s="2">
        <v>84</v>
      </c>
      <c r="B88" s="8">
        <f>STANDARDIZE(données[[#This Row],[Age]],données!B$306,données!B$307)</f>
        <v>0.71232926508423755</v>
      </c>
      <c r="C88" s="8">
        <f>STANDARDIZE(données[[#This Row],[Achat]],données!C$306,données!C$307)</f>
        <v>1.1408201636566107</v>
      </c>
    </row>
    <row r="89" spans="1:3" x14ac:dyDescent="0.25">
      <c r="A89" s="2">
        <v>85</v>
      </c>
      <c r="B89" s="8">
        <f>STANDARDIZE(données[[#This Row],[Age]],données!B$306,données!B$307)</f>
        <v>-0.48374599345272817</v>
      </c>
      <c r="C89" s="8">
        <f>STANDARDIZE(données[[#This Row],[Achat]],données!C$306,données!C$307)</f>
        <v>0.1772088111400944</v>
      </c>
    </row>
    <row r="90" spans="1:3" x14ac:dyDescent="0.25">
      <c r="A90" s="2">
        <v>86</v>
      </c>
      <c r="B90" s="8">
        <f>STANDARDIZE(données[[#This Row],[Age]],données!B$306,données!B$307)</f>
        <v>0.61265632687282368</v>
      </c>
      <c r="C90" s="8">
        <f>STANDARDIZE(données[[#This Row],[Achat]],données!C$306,données!C$307)</f>
        <v>0.93579647163181989</v>
      </c>
    </row>
    <row r="91" spans="1:3" x14ac:dyDescent="0.25">
      <c r="A91" s="2">
        <v>87</v>
      </c>
      <c r="B91" s="8">
        <f>STANDARDIZE(données[[#This Row],[Age]],données!B$306,données!B$307)</f>
        <v>-1.3808024373554524</v>
      </c>
      <c r="C91" s="8">
        <f>STANDARDIZE(données[[#This Row],[Achat]],données!C$306,données!C$307)</f>
        <v>-0.64288595695906892</v>
      </c>
    </row>
    <row r="92" spans="1:3" x14ac:dyDescent="0.25">
      <c r="A92" s="2">
        <v>88</v>
      </c>
      <c r="B92" s="8">
        <f>STANDARDIZE(données[[#This Row],[Age]],données!B$306,données!B$307)</f>
        <v>0.61265632687282368</v>
      </c>
      <c r="C92" s="8">
        <f>STANDARDIZE(données[[#This Row],[Achat]],données!C$306,données!C$307)</f>
        <v>1.6123746553136293</v>
      </c>
    </row>
    <row r="93" spans="1:3" x14ac:dyDescent="0.25">
      <c r="A93" s="2">
        <v>89</v>
      </c>
      <c r="B93" s="8">
        <f>STANDARDIZE(données[[#This Row],[Age]],données!B$306,données!B$307)</f>
        <v>-1.3808024373554524</v>
      </c>
      <c r="C93" s="8">
        <f>STANDARDIZE(données[[#This Row],[Achat]],données!C$306,données!C$307)</f>
        <v>-1.5449902018681483</v>
      </c>
    </row>
    <row r="94" spans="1:3" x14ac:dyDescent="0.25">
      <c r="A94" s="2">
        <v>90</v>
      </c>
      <c r="B94" s="8">
        <f>STANDARDIZE(données[[#This Row],[Age]],données!B$306,données!B$307)</f>
        <v>-1.1814565609326249</v>
      </c>
      <c r="C94" s="8">
        <f>STANDARDIZE(données[[#This Row],[Achat]],données!C$306,données!C$307)</f>
        <v>-1.1349428178185668</v>
      </c>
    </row>
    <row r="95" spans="1:3" x14ac:dyDescent="0.25">
      <c r="A95" s="2">
        <v>91</v>
      </c>
      <c r="B95" s="8">
        <f>STANDARDIZE(données[[#This Row],[Age]],données!B$306,données!B$307)</f>
        <v>-1.1814565609326249</v>
      </c>
      <c r="C95" s="8">
        <f>STANDARDIZE(données[[#This Row],[Achat]],données!C$306,données!C$307)</f>
        <v>-0.82740727978138062</v>
      </c>
    </row>
    <row r="96" spans="1:3" x14ac:dyDescent="0.25">
      <c r="A96" s="2">
        <v>92</v>
      </c>
      <c r="B96" s="8">
        <f>STANDARDIZE(données[[#This Row],[Age]],données!B$306,données!B$307)</f>
        <v>-1.081783622721211</v>
      </c>
      <c r="C96" s="8">
        <f>STANDARDIZE(données[[#This Row],[Achat]],données!C$306,données!C$307)</f>
        <v>-1.1144404486160877</v>
      </c>
    </row>
    <row r="97" spans="1:3" x14ac:dyDescent="0.25">
      <c r="A97" s="2">
        <v>93</v>
      </c>
      <c r="B97" s="8">
        <f>STANDARDIZE(données[[#This Row],[Age]],données!B$306,données!B$307)</f>
        <v>1.1608574870355997</v>
      </c>
      <c r="C97" s="8">
        <f>STANDARDIZE(données[[#This Row],[Achat]],données!C$306,données!C$307)</f>
        <v>1.2843367480739643</v>
      </c>
    </row>
    <row r="98" spans="1:3" x14ac:dyDescent="0.25">
      <c r="A98" s="2">
        <v>94</v>
      </c>
      <c r="B98" s="8">
        <f>STANDARDIZE(données[[#This Row],[Age]],données!B$306,données!B$307)</f>
        <v>0.66249279597853061</v>
      </c>
      <c r="C98" s="8">
        <f>STANDARDIZE(données[[#This Row],[Achat]],données!C$306,données!C$307)</f>
        <v>1.7148865013260248</v>
      </c>
    </row>
    <row r="99" spans="1:3" x14ac:dyDescent="0.25">
      <c r="A99" s="2">
        <v>95</v>
      </c>
      <c r="B99" s="8">
        <f>STANDARDIZE(données[[#This Row],[Age]],données!B$306,données!B$307)</f>
        <v>0.31363751223858227</v>
      </c>
      <c r="C99" s="8">
        <f>STANDARDIZE(données[[#This Row],[Achat]],données!C$306,données!C$307)</f>
        <v>0.99730357923925717</v>
      </c>
    </row>
    <row r="100" spans="1:3" x14ac:dyDescent="0.25">
      <c r="A100" s="2">
        <v>96</v>
      </c>
      <c r="B100" s="8">
        <f>STANDARDIZE(données[[#This Row],[Age]],données!B$306,données!B$307)</f>
        <v>-0.73292833898126275</v>
      </c>
      <c r="C100" s="8">
        <f>STANDARDIZE(données[[#This Row],[Achat]],données!C$306,données!C$307)</f>
        <v>-0.47886700333923632</v>
      </c>
    </row>
    <row r="101" spans="1:3" x14ac:dyDescent="0.25">
      <c r="A101" s="2">
        <v>97</v>
      </c>
      <c r="B101" s="8">
        <f>STANDARDIZE(données[[#This Row],[Age]],données!B$306,données!B$307)</f>
        <v>1.1110210179298927</v>
      </c>
      <c r="C101" s="8">
        <f>STANDARDIZE(données[[#This Row],[Achat]],données!C$306,données!C$307)</f>
        <v>-0.13032672689709204</v>
      </c>
    </row>
    <row r="102" spans="1:3" x14ac:dyDescent="0.25">
      <c r="A102" s="2">
        <v>98</v>
      </c>
      <c r="B102" s="8">
        <f>STANDARDIZE(données[[#This Row],[Age]],données!B$306,données!B$307)</f>
        <v>0.86183867240135825</v>
      </c>
      <c r="C102" s="8">
        <f>STANDARDIZE(données[[#This Row],[Achat]],données!C$306,données!C$307)</f>
        <v>-0.92991912579377589</v>
      </c>
    </row>
    <row r="103" spans="1:3" x14ac:dyDescent="0.25">
      <c r="A103" s="2">
        <v>99</v>
      </c>
      <c r="B103" s="8">
        <f>STANDARDIZE(données[[#This Row],[Age]],données!B$306,données!B$307)</f>
        <v>-1.1316200918269179</v>
      </c>
      <c r="C103" s="8">
        <f>STANDARDIZE(données[[#This Row],[Achat]],données!C$306,données!C$307)</f>
        <v>-1.4629807250582321</v>
      </c>
    </row>
    <row r="104" spans="1:3" x14ac:dyDescent="0.25">
      <c r="A104" s="2">
        <v>100</v>
      </c>
      <c r="B104" s="8">
        <f>STANDARDIZE(données[[#This Row],[Age]],données!B$306,données!B$307)</f>
        <v>1.4618697604340853E-2</v>
      </c>
      <c r="C104" s="8">
        <f>STANDARDIZE(données[[#This Row],[Achat]],données!C$306,données!C$307)</f>
        <v>-0.72489543376898524</v>
      </c>
    </row>
    <row r="105" spans="1:3" x14ac:dyDescent="0.25">
      <c r="A105" s="2">
        <v>101</v>
      </c>
      <c r="B105" s="8">
        <f>STANDARDIZE(données[[#This Row],[Age]],données!B$306,données!B$307)</f>
        <v>0.36347398134428921</v>
      </c>
      <c r="C105" s="8">
        <f>STANDARDIZE(données[[#This Row],[Achat]],données!C$306,données!C$307)</f>
        <v>1.468858070896276</v>
      </c>
    </row>
    <row r="106" spans="1:3" x14ac:dyDescent="0.25">
      <c r="A106" s="2">
        <v>102</v>
      </c>
      <c r="B106" s="8">
        <f>STANDARDIZE(données[[#This Row],[Age]],données!B$306,données!B$307)</f>
        <v>-1.1814565609326249</v>
      </c>
      <c r="C106" s="8">
        <f>STANDARDIZE(données[[#This Row],[Achat]],données!C$306,données!C$307)</f>
        <v>-1.0734357102111296</v>
      </c>
    </row>
    <row r="107" spans="1:3" x14ac:dyDescent="0.25">
      <c r="A107" s="2">
        <v>103</v>
      </c>
      <c r="B107" s="8">
        <f>STANDARDIZE(données[[#This Row],[Age]],données!B$306,données!B$307)</f>
        <v>-1.2312930300383318</v>
      </c>
      <c r="C107" s="8">
        <f>STANDARDIZE(données[[#This Row],[Achat]],données!C$306,données!C$307)</f>
        <v>-1.0734357102111296</v>
      </c>
    </row>
    <row r="108" spans="1:3" x14ac:dyDescent="0.25">
      <c r="A108" s="2">
        <v>104</v>
      </c>
      <c r="B108" s="8">
        <f>STANDARDIZE(données[[#This Row],[Age]],données!B$306,données!B$307)</f>
        <v>-0.38407305524131441</v>
      </c>
      <c r="C108" s="8">
        <f>STANDARDIZE(données[[#This Row],[Achat]],données!C$306,données!C$307)</f>
        <v>-0.54037411094667354</v>
      </c>
    </row>
    <row r="109" spans="1:3" x14ac:dyDescent="0.25">
      <c r="A109" s="2">
        <v>105</v>
      </c>
      <c r="B109" s="8">
        <f>STANDARDIZE(données[[#This Row],[Age]],données!B$306,données!B$307)</f>
        <v>1.1608574870355997</v>
      </c>
      <c r="C109" s="8">
        <f>STANDARDIZE(données[[#This Row],[Achat]],données!C$306,données!C$307)</f>
        <v>0.34122776475992672</v>
      </c>
    </row>
    <row r="110" spans="1:3" x14ac:dyDescent="0.25">
      <c r="A110" s="2">
        <v>106</v>
      </c>
      <c r="B110" s="8">
        <f>STANDARDIZE(données[[#This Row],[Age]],données!B$306,données!B$307)</f>
        <v>0.81200220329565131</v>
      </c>
      <c r="C110" s="8">
        <f>STANDARDIZE(données[[#This Row],[Achat]],données!C$306,données!C$307)</f>
        <v>0.58725619518967564</v>
      </c>
    </row>
    <row r="111" spans="1:3" x14ac:dyDescent="0.25">
      <c r="A111" s="2">
        <v>107</v>
      </c>
      <c r="B111" s="8">
        <f>STANDARDIZE(données[[#This Row],[Age]],données!B$306,données!B$307)</f>
        <v>1.2106939561413066</v>
      </c>
      <c r="C111" s="8">
        <f>STANDARDIZE(données[[#This Row],[Achat]],données!C$306,données!C$307)</f>
        <v>0.13620407273513593</v>
      </c>
    </row>
    <row r="112" spans="1:3" x14ac:dyDescent="0.25">
      <c r="A112" s="2">
        <v>108</v>
      </c>
      <c r="B112" s="8">
        <f>STANDARDIZE(données[[#This Row],[Age]],données!B$306,données!B$307)</f>
        <v>0.41331045044999609</v>
      </c>
      <c r="C112" s="8">
        <f>STANDARDIZE(données[[#This Row],[Achat]],données!C$306,données!C$307)</f>
        <v>1.4278533324913176</v>
      </c>
    </row>
    <row r="113" spans="1:3" x14ac:dyDescent="0.25">
      <c r="A113" s="2">
        <v>109</v>
      </c>
      <c r="B113" s="8">
        <f>STANDARDIZE(données[[#This Row],[Age]],données!B$306,données!B$307)</f>
        <v>-1.4804753755668663</v>
      </c>
      <c r="C113" s="8">
        <f>STANDARDIZE(données[[#This Row],[Achat]],données!C$306,données!C$307)</f>
        <v>-1.3194641406408785</v>
      </c>
    </row>
    <row r="114" spans="1:3" x14ac:dyDescent="0.25">
      <c r="A114" s="2">
        <v>110</v>
      </c>
      <c r="B114" s="8">
        <f>STANDARDIZE(données[[#This Row],[Age]],données!B$306,données!B$307)</f>
        <v>1.2605304252470135</v>
      </c>
      <c r="C114" s="8">
        <f>STANDARDIZE(données[[#This Row],[Achat]],données!C$306,données!C$307)</f>
        <v>5.4194595925219642E-2</v>
      </c>
    </row>
    <row r="115" spans="1:3" x14ac:dyDescent="0.25">
      <c r="A115" s="2">
        <v>111</v>
      </c>
      <c r="B115" s="8">
        <f>STANDARDIZE(données[[#This Row],[Age]],données!B$306,données!B$307)</f>
        <v>-1.081783622721211</v>
      </c>
      <c r="C115" s="8">
        <f>STANDARDIZE(données[[#This Row],[Achat]],données!C$306,données!C$307)</f>
        <v>-1.1349428178185668</v>
      </c>
    </row>
    <row r="116" spans="1:3" x14ac:dyDescent="0.25">
      <c r="A116" s="2">
        <v>112</v>
      </c>
      <c r="B116" s="8">
        <f>STANDARDIZE(données[[#This Row],[Age]],données!B$306,données!B$307)</f>
        <v>1.3103668943527205</v>
      </c>
      <c r="C116" s="8">
        <f>STANDARDIZE(données[[#This Row],[Achat]],données!C$306,données!C$307)</f>
        <v>1.0178059484417361</v>
      </c>
    </row>
    <row r="117" spans="1:3" x14ac:dyDescent="0.25">
      <c r="A117" s="2">
        <v>113</v>
      </c>
      <c r="B117" s="8">
        <f>STANDARDIZE(données[[#This Row],[Age]],données!B$306,données!B$307)</f>
        <v>-1.4306389064611593</v>
      </c>
      <c r="C117" s="8">
        <f>STANDARDIZE(données[[#This Row],[Achat]],données!C$306,données!C$307)</f>
        <v>-0.66338832616154797</v>
      </c>
    </row>
    <row r="118" spans="1:3" x14ac:dyDescent="0.25">
      <c r="A118" s="2">
        <v>114</v>
      </c>
      <c r="B118" s="8">
        <f>STANDARDIZE(données[[#This Row],[Age]],données!B$306,données!B$307)</f>
        <v>-1.1814565609326249</v>
      </c>
      <c r="C118" s="8">
        <f>STANDARDIZE(données[[#This Row],[Achat]],données!C$306,données!C$307)</f>
        <v>-1.0939380794136087</v>
      </c>
    </row>
    <row r="119" spans="1:3" x14ac:dyDescent="0.25">
      <c r="A119" s="2">
        <v>115</v>
      </c>
      <c r="B119" s="8">
        <f>STANDARDIZE(données[[#This Row],[Age]],données!B$306,données!B$307)</f>
        <v>-1.031947153615504</v>
      </c>
      <c r="C119" s="8">
        <f>STANDARDIZE(données[[#This Row],[Achat]],données!C$306,données!C$307)</f>
        <v>-1.5449902018681483</v>
      </c>
    </row>
    <row r="120" spans="1:3" x14ac:dyDescent="0.25">
      <c r="A120" s="2">
        <v>116</v>
      </c>
      <c r="B120" s="8">
        <f>STANDARDIZE(données[[#This Row],[Age]],données!B$306,données!B$307)</f>
        <v>-1.1316200918269179</v>
      </c>
      <c r="C120" s="8">
        <f>STANDARDIZE(données[[#This Row],[Achat]],données!C$306,données!C$307)</f>
        <v>-0.90941675659129684</v>
      </c>
    </row>
    <row r="121" spans="1:3" x14ac:dyDescent="0.25">
      <c r="A121" s="2">
        <v>117</v>
      </c>
      <c r="B121" s="8">
        <f>STANDARDIZE(données[[#This Row],[Age]],données!B$306,données!B$307)</f>
        <v>1.3602033634584272</v>
      </c>
      <c r="C121" s="8">
        <f>STANDARDIZE(données[[#This Row],[Achat]],données!C$306,données!C$307)</f>
        <v>1.9609149317557737</v>
      </c>
    </row>
    <row r="122" spans="1:3" x14ac:dyDescent="0.25">
      <c r="A122" s="2">
        <v>118</v>
      </c>
      <c r="B122" s="8">
        <f>STANDARDIZE(données[[#This Row],[Age]],données!B$306,données!B$307)</f>
        <v>-1.031947153615504</v>
      </c>
      <c r="C122" s="8">
        <f>STANDARDIZE(données[[#This Row],[Achat]],données!C$306,données!C$307)</f>
        <v>-1.4219759866532737</v>
      </c>
    </row>
    <row r="123" spans="1:3" x14ac:dyDescent="0.25">
      <c r="A123" s="2">
        <v>119</v>
      </c>
      <c r="B123" s="8">
        <f>STANDARDIZE(données[[#This Row],[Age]],données!B$306,données!B$307)</f>
        <v>1.1608574870355997</v>
      </c>
      <c r="C123" s="8">
        <f>STANDARDIZE(données[[#This Row],[Achat]],données!C$306,données!C$307)</f>
        <v>0.62826093359463375</v>
      </c>
    </row>
    <row r="124" spans="1:3" x14ac:dyDescent="0.25">
      <c r="A124" s="2">
        <v>120</v>
      </c>
      <c r="B124" s="8">
        <f>STANDARDIZE(données[[#This Row],[Age]],données!B$306,données!B$307)</f>
        <v>-1.4804753755668663</v>
      </c>
      <c r="C124" s="8">
        <f>STANDARDIZE(données[[#This Row],[Achat]],données!C$306,données!C$307)</f>
        <v>-0.58137884935163175</v>
      </c>
    </row>
    <row r="125" spans="1:3" x14ac:dyDescent="0.25">
      <c r="A125" s="2">
        <v>121</v>
      </c>
      <c r="B125" s="8">
        <f>STANDARDIZE(données[[#This Row],[Age]],données!B$306,données!B$307)</f>
        <v>0.51298338866140991</v>
      </c>
      <c r="C125" s="8">
        <f>STANDARDIZE(données[[#This Row],[Achat]],données!C$306,données!C$307)</f>
        <v>0.54625145678471743</v>
      </c>
    </row>
    <row r="126" spans="1:3" x14ac:dyDescent="0.25">
      <c r="A126" s="2">
        <v>122</v>
      </c>
      <c r="B126" s="8">
        <f>STANDARDIZE(données[[#This Row],[Age]],données!B$306,données!B$307)</f>
        <v>-0.48374599345272817</v>
      </c>
      <c r="C126" s="8">
        <f>STANDARDIZE(données[[#This Row],[Achat]],données!C$306,données!C$307)</f>
        <v>-0.43786226493427821</v>
      </c>
    </row>
    <row r="127" spans="1:3" x14ac:dyDescent="0.25">
      <c r="A127" s="2">
        <v>123</v>
      </c>
      <c r="B127" s="8">
        <f>STANDARDIZE(données[[#This Row],[Age]],données!B$306,données!B$307)</f>
        <v>0.51298338866140991</v>
      </c>
      <c r="C127" s="8">
        <f>STANDARDIZE(données[[#This Row],[Achat]],données!C$306,données!C$307)</f>
        <v>-0.99142623340121327</v>
      </c>
    </row>
    <row r="128" spans="1:3" x14ac:dyDescent="0.25">
      <c r="A128" s="2">
        <v>124</v>
      </c>
      <c r="B128" s="8">
        <f>STANDARDIZE(données[[#This Row],[Age]],données!B$306,données!B$307)</f>
        <v>-1.4306389064611593</v>
      </c>
      <c r="C128" s="8">
        <f>STANDARDIZE(données[[#This Row],[Achat]],données!C$306,données!C$307)</f>
        <v>-1.442478355855753</v>
      </c>
    </row>
    <row r="129" spans="1:3" x14ac:dyDescent="0.25">
      <c r="A129" s="2">
        <v>125</v>
      </c>
      <c r="B129" s="8">
        <f>STANDARDIZE(données[[#This Row],[Age]],données!B$306,données!B$307)</f>
        <v>1.2106939561413066</v>
      </c>
      <c r="C129" s="8">
        <f>STANDARDIZE(données[[#This Row],[Achat]],données!C$306,données!C$307)</f>
        <v>0.1772088111400944</v>
      </c>
    </row>
    <row r="130" spans="1:3" x14ac:dyDescent="0.25">
      <c r="A130" s="2">
        <v>126</v>
      </c>
      <c r="B130" s="8">
        <f>STANDARDIZE(données[[#This Row],[Age]],données!B$306,données!B$307)</f>
        <v>0.81200220329565131</v>
      </c>
      <c r="C130" s="8">
        <f>STANDARDIZE(données[[#This Row],[Achat]],données!C$306,données!C$307)</f>
        <v>0.15670644193761502</v>
      </c>
    </row>
    <row r="131" spans="1:3" x14ac:dyDescent="0.25">
      <c r="A131" s="2">
        <v>127</v>
      </c>
      <c r="B131" s="8">
        <f>STANDARDIZE(données[[#This Row],[Age]],données!B$306,données!B$307)</f>
        <v>0.31363751223858227</v>
      </c>
      <c r="C131" s="8">
        <f>STANDARDIZE(données[[#This Row],[Achat]],données!C$306,données!C$307)</f>
        <v>0.91529410242934084</v>
      </c>
    </row>
    <row r="132" spans="1:3" x14ac:dyDescent="0.25">
      <c r="A132" s="2">
        <v>128</v>
      </c>
      <c r="B132" s="8">
        <f>STANDARDIZE(données[[#This Row],[Age]],données!B$306,données!B$307)</f>
        <v>1.1110210179298927</v>
      </c>
      <c r="C132" s="8">
        <f>STANDARDIZE(données[[#This Row],[Achat]],données!C$306,données!C$307)</f>
        <v>1.5303651785037131</v>
      </c>
    </row>
    <row r="133" spans="1:3" x14ac:dyDescent="0.25">
      <c r="A133" s="2">
        <v>129</v>
      </c>
      <c r="B133" s="8">
        <f>STANDARDIZE(données[[#This Row],[Age]],données!B$306,données!B$307)</f>
        <v>-3.5217771501366055E-2</v>
      </c>
      <c r="C133" s="8">
        <f>STANDARDIZE(données[[#This Row],[Achat]],données!C$306,données!C$307)</f>
        <v>-0.66338832616154797</v>
      </c>
    </row>
    <row r="134" spans="1:3" x14ac:dyDescent="0.25">
      <c r="A134" s="2">
        <v>130</v>
      </c>
      <c r="B134" s="8">
        <f>STANDARDIZE(données[[#This Row],[Age]],données!B$306,données!B$307)</f>
        <v>0.91167514150706519</v>
      </c>
      <c r="C134" s="8">
        <f>STANDARDIZE(données[[#This Row],[Achat]],données!C$306,données!C$307)</f>
        <v>1.3189857520261488E-2</v>
      </c>
    </row>
    <row r="135" spans="1:3" x14ac:dyDescent="0.25">
      <c r="A135" s="2">
        <v>131</v>
      </c>
      <c r="B135" s="8">
        <f>STANDARDIZE(données[[#This Row],[Age]],données!B$306,données!B$307)</f>
        <v>-1.3808024373554524</v>
      </c>
      <c r="C135" s="8">
        <f>STANDARDIZE(données[[#This Row],[Achat]],données!C$306,données!C$307)</f>
        <v>-0.78640254137642251</v>
      </c>
    </row>
    <row r="136" spans="1:3" x14ac:dyDescent="0.25">
      <c r="A136" s="2">
        <v>132</v>
      </c>
      <c r="B136" s="8">
        <f>STANDARDIZE(données[[#This Row],[Age]],données!B$306,données!B$307)</f>
        <v>-1.1814565609326249</v>
      </c>
      <c r="C136" s="8">
        <f>STANDARDIZE(données[[#This Row],[Achat]],données!C$306,données!C$307)</f>
        <v>-0.76590017217394335</v>
      </c>
    </row>
    <row r="137" spans="1:3" x14ac:dyDescent="0.25">
      <c r="A137" s="2">
        <v>133</v>
      </c>
      <c r="B137" s="8">
        <f>STANDARDIZE(données[[#This Row],[Age]],données!B$306,données!B$307)</f>
        <v>0.51298338866140991</v>
      </c>
      <c r="C137" s="8">
        <f>STANDARDIZE(données[[#This Row],[Achat]],données!C$306,données!C$307)</f>
        <v>1.2228296404665269</v>
      </c>
    </row>
    <row r="138" spans="1:3" x14ac:dyDescent="0.25">
      <c r="A138" s="2">
        <v>134</v>
      </c>
      <c r="B138" s="8">
        <f>STANDARDIZE(données[[#This Row],[Age]],données!B$306,données!B$307)</f>
        <v>-1.2312930300383318</v>
      </c>
      <c r="C138" s="8">
        <f>STANDARDIZE(données[[#This Row],[Achat]],données!C$306,données!C$307)</f>
        <v>-0.56087648014915259</v>
      </c>
    </row>
    <row r="139" spans="1:3" x14ac:dyDescent="0.25">
      <c r="A139" s="2">
        <v>135</v>
      </c>
      <c r="B139" s="8">
        <f>STANDARDIZE(données[[#This Row],[Age]],données!B$306,données!B$307)</f>
        <v>1.0611845488241858</v>
      </c>
      <c r="C139" s="8">
        <f>STANDARDIZE(données[[#This Row],[Achat]],données!C$306,données!C$307)</f>
        <v>-0.47886700333923632</v>
      </c>
    </row>
    <row r="140" spans="1:3" x14ac:dyDescent="0.25">
      <c r="A140" s="2">
        <v>136</v>
      </c>
      <c r="B140" s="8">
        <f>STANDARDIZE(données[[#This Row],[Age]],données!B$306,données!B$307)</f>
        <v>1.0611845488241858</v>
      </c>
      <c r="C140" s="8">
        <f>STANDARDIZE(données[[#This Row],[Achat]],données!C$306,données!C$307)</f>
        <v>0.75127514880950819</v>
      </c>
    </row>
    <row r="141" spans="1:3" x14ac:dyDescent="0.25">
      <c r="A141" s="2">
        <v>137</v>
      </c>
      <c r="B141" s="8">
        <f>STANDARDIZE(données[[#This Row],[Age]],données!B$306,données!B$307)</f>
        <v>0.21396457402716848</v>
      </c>
      <c r="C141" s="8">
        <f>STANDARDIZE(données[[#This Row],[Achat]],données!C$306,données!C$307)</f>
        <v>0.77177751801198735</v>
      </c>
    </row>
    <row r="142" spans="1:3" x14ac:dyDescent="0.25">
      <c r="A142" s="2">
        <v>138</v>
      </c>
      <c r="B142" s="8">
        <f>STANDARDIZE(données[[#This Row],[Age]],données!B$306,données!B$307)</f>
        <v>1.2605304252470135</v>
      </c>
      <c r="C142" s="8">
        <f>STANDARDIZE(données[[#This Row],[Achat]],données!C$306,données!C$307)</f>
        <v>0.99730357923925717</v>
      </c>
    </row>
    <row r="143" spans="1:3" x14ac:dyDescent="0.25">
      <c r="A143" s="2">
        <v>139</v>
      </c>
      <c r="B143" s="8">
        <f>STANDARDIZE(données[[#This Row],[Age]],données!B$306,données!B$307)</f>
        <v>-0.53358246255843511</v>
      </c>
      <c r="C143" s="8">
        <f>STANDARDIZE(données[[#This Row],[Achat]],données!C$306,données!C$307)</f>
        <v>-0.76590017217394335</v>
      </c>
    </row>
    <row r="144" spans="1:3" x14ac:dyDescent="0.25">
      <c r="A144" s="2">
        <v>140</v>
      </c>
      <c r="B144" s="8">
        <f>STANDARDIZE(données[[#This Row],[Age]],données!B$306,données!B$307)</f>
        <v>1.0611845488241858</v>
      </c>
      <c r="C144" s="8">
        <f>STANDARDIZE(données[[#This Row],[Achat]],données!C$306,données!C$307)</f>
        <v>-0.25334094211196651</v>
      </c>
    </row>
    <row r="145" spans="1:3" x14ac:dyDescent="0.25">
      <c r="A145" s="2">
        <v>141</v>
      </c>
      <c r="B145" s="8">
        <f>STANDARDIZE(données[[#This Row],[Age]],données!B$306,données!B$307)</f>
        <v>1.3103668943527205</v>
      </c>
      <c r="C145" s="8">
        <f>STANDARDIZE(données[[#This Row],[Achat]],données!C$306,données!C$307)</f>
        <v>2.0019196701607318</v>
      </c>
    </row>
    <row r="146" spans="1:3" x14ac:dyDescent="0.25">
      <c r="A146" s="2">
        <v>142</v>
      </c>
      <c r="B146" s="8">
        <f>STANDARDIZE(données[[#This Row],[Age]],données!B$306,données!B$307)</f>
        <v>-1.1316200918269179</v>
      </c>
      <c r="C146" s="8">
        <f>STANDARDIZE(données[[#This Row],[Achat]],données!C$306,données!C$307)</f>
        <v>-0.97092386419873411</v>
      </c>
    </row>
    <row r="147" spans="1:3" x14ac:dyDescent="0.25">
      <c r="A147" s="2">
        <v>143</v>
      </c>
      <c r="B147" s="8">
        <f>STANDARDIZE(données[[#This Row],[Age]],données!B$306,données!B$307)</f>
        <v>-1.081783622721211</v>
      </c>
      <c r="C147" s="8">
        <f>STANDARDIZE(données[[#This Row],[Achat]],données!C$306,données!C$307)</f>
        <v>-0.60188121855411081</v>
      </c>
    </row>
    <row r="148" spans="1:3" x14ac:dyDescent="0.25">
      <c r="A148" s="2">
        <v>144</v>
      </c>
      <c r="B148" s="8">
        <f>STANDARDIZE(données[[#This Row],[Age]],données!B$306,données!B$307)</f>
        <v>-1.3309659682497457</v>
      </c>
      <c r="C148" s="8">
        <f>STANDARDIZE(données[[#This Row],[Achat]],données!C$306,données!C$307)</f>
        <v>-0.72489543376898524</v>
      </c>
    </row>
    <row r="149" spans="1:3" x14ac:dyDescent="0.25">
      <c r="A149" s="2">
        <v>145</v>
      </c>
      <c r="B149" s="8">
        <f>STANDARDIZE(données[[#This Row],[Age]],données!B$306,données!B$307)</f>
        <v>-1.3808024373554524</v>
      </c>
      <c r="C149" s="8">
        <f>STANDARDIZE(données[[#This Row],[Achat]],données!C$306,données!C$307)</f>
        <v>-0.66338832616154797</v>
      </c>
    </row>
    <row r="150" spans="1:3" x14ac:dyDescent="0.25">
      <c r="A150" s="2">
        <v>146</v>
      </c>
      <c r="B150" s="8">
        <f>STANDARDIZE(données[[#This Row],[Age]],données!B$306,données!B$307)</f>
        <v>0.71232926508423755</v>
      </c>
      <c r="C150" s="8">
        <f>STANDARDIZE(données[[#This Row],[Achat]],données!C$306,données!C$307)</f>
        <v>0.25921828795001012</v>
      </c>
    </row>
    <row r="151" spans="1:3" x14ac:dyDescent="0.25">
      <c r="A151" s="2">
        <v>147</v>
      </c>
      <c r="B151" s="8">
        <f>STANDARDIZE(données[[#This Row],[Age]],données!B$306,données!B$307)</f>
        <v>1.4618697604340853E-2</v>
      </c>
      <c r="C151" s="8">
        <f>STANDARDIZE(données[[#This Row],[Achat]],données!C$306,données!C$307)</f>
        <v>-0.21233620370700834</v>
      </c>
    </row>
    <row r="152" spans="1:3" x14ac:dyDescent="0.25">
      <c r="A152" s="2">
        <v>148</v>
      </c>
      <c r="B152" s="8">
        <f>STANDARDIZE(données[[#This Row],[Age]],données!B$306,données!B$307)</f>
        <v>-1.3309659682497457</v>
      </c>
      <c r="C152" s="8">
        <f>STANDARDIZE(données[[#This Row],[Achat]],données!C$306,données!C$307)</f>
        <v>-0.7453978029714643</v>
      </c>
    </row>
    <row r="153" spans="1:3" x14ac:dyDescent="0.25">
      <c r="A153" s="2">
        <v>149</v>
      </c>
      <c r="B153" s="8">
        <f>STANDARDIZE(données[[#This Row],[Age]],données!B$306,données!B$307)</f>
        <v>-0.28440011702990059</v>
      </c>
      <c r="C153" s="8">
        <f>STANDARDIZE(données[[#This Row],[Achat]],données!C$306,données!C$307)</f>
        <v>0.95629884083429895</v>
      </c>
    </row>
    <row r="154" spans="1:3" x14ac:dyDescent="0.25">
      <c r="A154" s="2">
        <v>150</v>
      </c>
      <c r="B154" s="8">
        <f>STANDARDIZE(données[[#This Row],[Age]],données!B$306,données!B$307)</f>
        <v>1.1608574870355997</v>
      </c>
      <c r="C154" s="8">
        <f>STANDARDIZE(données[[#This Row],[Achat]],données!C$306,données!C$307)</f>
        <v>0.30022302635496828</v>
      </c>
    </row>
    <row r="155" spans="1:3" x14ac:dyDescent="0.25">
      <c r="A155" s="2">
        <v>151</v>
      </c>
      <c r="B155" s="8">
        <f>STANDARDIZE(données[[#This Row],[Age]],données!B$306,données!B$307)</f>
        <v>1.1110210179298927</v>
      </c>
      <c r="C155" s="8">
        <f>STANDARDIZE(données[[#This Row],[Achat]],données!C$306,données!C$307)</f>
        <v>2.0224220393632111</v>
      </c>
    </row>
    <row r="156" spans="1:3" x14ac:dyDescent="0.25">
      <c r="A156" s="2">
        <v>152</v>
      </c>
      <c r="B156" s="8">
        <f>STANDARDIZE(données[[#This Row],[Age]],données!B$306,données!B$307)</f>
        <v>1.2106939561413066</v>
      </c>
      <c r="C156" s="8">
        <f>STANDARDIZE(données[[#This Row],[Achat]],données!C$306,données!C$307)</f>
        <v>1.3189857520261488E-2</v>
      </c>
    </row>
    <row r="157" spans="1:3" x14ac:dyDescent="0.25">
      <c r="A157" s="2">
        <v>153</v>
      </c>
      <c r="B157" s="8">
        <f>STANDARDIZE(données[[#This Row],[Age]],données!B$306,données!B$307)</f>
        <v>1.2106939561413066</v>
      </c>
      <c r="C157" s="8">
        <f>STANDARDIZE(données[[#This Row],[Achat]],données!C$306,données!C$307)</f>
        <v>1.796895978135941</v>
      </c>
    </row>
    <row r="158" spans="1:3" x14ac:dyDescent="0.25">
      <c r="A158" s="2">
        <v>154</v>
      </c>
      <c r="B158" s="8">
        <f>STANDARDIZE(données[[#This Row],[Age]],données!B$306,données!B$307)</f>
        <v>1.2605304252470135</v>
      </c>
      <c r="C158" s="8">
        <f>STANDARDIZE(données[[#This Row],[Achat]],données!C$306,données!C$307)</f>
        <v>1.6533793937185877</v>
      </c>
    </row>
    <row r="159" spans="1:3" x14ac:dyDescent="0.25">
      <c r="A159" s="2">
        <v>155</v>
      </c>
      <c r="B159" s="8">
        <f>STANDARDIZE(données[[#This Row],[Age]],données!B$306,données!B$307)</f>
        <v>1.3103668943527205</v>
      </c>
      <c r="C159" s="8">
        <f>STANDARDIZE(données[[#This Row],[Achat]],données!C$306,données!C$307)</f>
        <v>1.8173983473384201</v>
      </c>
    </row>
    <row r="160" spans="1:3" x14ac:dyDescent="0.25">
      <c r="A160" s="2">
        <v>156</v>
      </c>
      <c r="B160" s="8">
        <f>STANDARDIZE(données[[#This Row],[Age]],données!B$306,données!B$307)</f>
        <v>-3.5217771501366055E-2</v>
      </c>
      <c r="C160" s="8">
        <f>STANDARDIZE(données[[#This Row],[Achat]],données!C$306,données!C$307)</f>
        <v>-0.99142623340121327</v>
      </c>
    </row>
    <row r="161" spans="1:3" x14ac:dyDescent="0.25">
      <c r="A161" s="2">
        <v>157</v>
      </c>
      <c r="B161" s="8">
        <f>STANDARDIZE(données[[#This Row],[Age]],données!B$306,données!B$307)</f>
        <v>0.21396457402716848</v>
      </c>
      <c r="C161" s="8">
        <f>STANDARDIZE(données[[#This Row],[Achat]],données!C$306,données!C$307)</f>
        <v>1.2433320096690061</v>
      </c>
    </row>
    <row r="162" spans="1:3" x14ac:dyDescent="0.25">
      <c r="A162" s="2">
        <v>158</v>
      </c>
      <c r="B162" s="8">
        <f>STANDARDIZE(données[[#This Row],[Age]],données!B$306,données!B$307)</f>
        <v>-1.2811294991440387</v>
      </c>
      <c r="C162" s="8">
        <f>STANDARDIZE(données[[#This Row],[Achat]],données!C$306,données!C$307)</f>
        <v>-0.90941675659129684</v>
      </c>
    </row>
    <row r="163" spans="1:3" x14ac:dyDescent="0.25">
      <c r="A163" s="2">
        <v>159</v>
      </c>
      <c r="B163" s="8">
        <f>STANDARDIZE(données[[#This Row],[Age]],données!B$306,données!B$307)</f>
        <v>-1.2312930300383318</v>
      </c>
      <c r="C163" s="8">
        <f>STANDARDIZE(données[[#This Row],[Achat]],données!C$306,données!C$307)</f>
        <v>-1.1554451870210458</v>
      </c>
    </row>
    <row r="164" spans="1:3" x14ac:dyDescent="0.25">
      <c r="A164" s="2">
        <v>160</v>
      </c>
      <c r="B164" s="8">
        <f>STANDARDIZE(données[[#This Row],[Age]],données!B$306,données!B$307)</f>
        <v>-1.1814565609326249</v>
      </c>
      <c r="C164" s="8">
        <f>STANDARDIZE(données[[#This Row],[Achat]],données!C$306,données!C$307)</f>
        <v>-1.0529333410086505</v>
      </c>
    </row>
    <row r="165" spans="1:3" x14ac:dyDescent="0.25">
      <c r="A165" s="2">
        <v>161</v>
      </c>
      <c r="B165" s="8">
        <f>STANDARDIZE(données[[#This Row],[Age]],données!B$306,données!B$307)</f>
        <v>1.3602033634584272</v>
      </c>
      <c r="C165" s="8">
        <f>STANDARDIZE(données[[#This Row],[Achat]],données!C$306,données!C$307)</f>
        <v>1.2228296404665269</v>
      </c>
    </row>
    <row r="166" spans="1:3" x14ac:dyDescent="0.25">
      <c r="A166" s="2">
        <v>162</v>
      </c>
      <c r="B166" s="8">
        <f>STANDARDIZE(données[[#This Row],[Age]],données!B$306,données!B$307)</f>
        <v>-0.13489070971277986</v>
      </c>
      <c r="C166" s="8">
        <f>STANDARDIZE(données[[#This Row],[Achat]],données!C$306,données!C$307)</f>
        <v>0.23871591874753162</v>
      </c>
    </row>
    <row r="167" spans="1:3" x14ac:dyDescent="0.25">
      <c r="A167" s="2">
        <v>163</v>
      </c>
      <c r="B167" s="8">
        <f>STANDARDIZE(données[[#This Row],[Age]],données!B$306,données!B$307)</f>
        <v>-0.18472717881848677</v>
      </c>
      <c r="C167" s="8">
        <f>STANDARDIZE(données[[#This Row],[Achat]],données!C$306,données!C$307)</f>
        <v>-0.31484804971940372</v>
      </c>
    </row>
    <row r="168" spans="1:3" x14ac:dyDescent="0.25">
      <c r="A168" s="2">
        <v>164</v>
      </c>
      <c r="B168" s="8">
        <f>STANDARDIZE(données[[#This Row],[Age]],données!B$306,données!B$307)</f>
        <v>-1.1316200918269179</v>
      </c>
      <c r="C168" s="8">
        <f>STANDARDIZE(données[[#This Row],[Achat]],données!C$306,données!C$307)</f>
        <v>-1.4014736174507947</v>
      </c>
    </row>
    <row r="169" spans="1:3" x14ac:dyDescent="0.25">
      <c r="A169" s="2">
        <v>165</v>
      </c>
      <c r="B169" s="8">
        <f>STANDARDIZE(données[[#This Row],[Age]],données!B$306,données!B$307)</f>
        <v>1.4100398325641341</v>
      </c>
      <c r="C169" s="8">
        <f>STANDARDIZE(données[[#This Row],[Achat]],données!C$306,données!C$307)</f>
        <v>0.46424197997480116</v>
      </c>
    </row>
    <row r="170" spans="1:3" x14ac:dyDescent="0.25">
      <c r="A170" s="2">
        <v>166</v>
      </c>
      <c r="B170" s="8">
        <f>STANDARDIZE(données[[#This Row],[Age]],données!B$306,données!B$307)</f>
        <v>6.4455166710047751E-2</v>
      </c>
      <c r="C170" s="8">
        <f>STANDARDIZE(données[[#This Row],[Achat]],données!C$306,données!C$307)</f>
        <v>0.75127514880950819</v>
      </c>
    </row>
    <row r="171" spans="1:3" x14ac:dyDescent="0.25">
      <c r="A171" s="2">
        <v>167</v>
      </c>
      <c r="B171" s="8">
        <f>STANDARDIZE(données[[#This Row],[Age]],données!B$306,données!B$307)</f>
        <v>-0.28440011702990059</v>
      </c>
      <c r="C171" s="8">
        <f>STANDARDIZE(données[[#This Row],[Achat]],données!C$306,données!C$307)</f>
        <v>-0.56087648014915259</v>
      </c>
    </row>
    <row r="172" spans="1:3" x14ac:dyDescent="0.25">
      <c r="A172" s="2">
        <v>168</v>
      </c>
      <c r="B172" s="8">
        <f>STANDARDIZE(données[[#This Row],[Age]],données!B$306,données!B$307)</f>
        <v>-0.33423658613560747</v>
      </c>
      <c r="C172" s="8">
        <f>STANDARDIZE(données[[#This Row],[Achat]],données!C$306,données!C$307)</f>
        <v>-0.29434568051692467</v>
      </c>
    </row>
    <row r="173" spans="1:3" x14ac:dyDescent="0.25">
      <c r="A173" s="2">
        <v>169</v>
      </c>
      <c r="B173" s="8">
        <f>STANDARDIZE(données[[#This Row],[Age]],données!B$306,données!B$307)</f>
        <v>-0.23456364792419368</v>
      </c>
      <c r="C173" s="8">
        <f>STANDARDIZE(données[[#This Row],[Achat]],données!C$306,données!C$307)</f>
        <v>0.83328462561942451</v>
      </c>
    </row>
    <row r="174" spans="1:3" x14ac:dyDescent="0.25">
      <c r="A174" s="2">
        <v>170</v>
      </c>
      <c r="B174" s="8">
        <f>STANDARDIZE(données[[#This Row],[Age]],données!B$306,données!B$307)</f>
        <v>0.21396457402716848</v>
      </c>
      <c r="C174" s="8">
        <f>STANDARDIZE(données[[#This Row],[Achat]],données!C$306,données!C$307)</f>
        <v>-7.3125116822175878E-3</v>
      </c>
    </row>
    <row r="175" spans="1:3" x14ac:dyDescent="0.25">
      <c r="A175" s="2">
        <v>171</v>
      </c>
      <c r="B175" s="8">
        <f>STANDARDIZE(données[[#This Row],[Age]],données!B$306,données!B$307)</f>
        <v>0.76216573418994438</v>
      </c>
      <c r="C175" s="8">
        <f>STANDARDIZE(données[[#This Row],[Achat]],données!C$306,données!C$307)</f>
        <v>0.54625145678471743</v>
      </c>
    </row>
    <row r="176" spans="1:3" x14ac:dyDescent="0.25">
      <c r="A176" s="2">
        <v>172</v>
      </c>
      <c r="B176" s="8">
        <f>STANDARDIZE(données[[#This Row],[Age]],données!B$306,données!B$307)</f>
        <v>-0.18472717881848677</v>
      </c>
      <c r="C176" s="8">
        <f>STANDARDIZE(données[[#This Row],[Achat]],données!C$306,données!C$307)</f>
        <v>0.46424197997480116</v>
      </c>
    </row>
    <row r="177" spans="1:3" x14ac:dyDescent="0.25">
      <c r="A177" s="2">
        <v>173</v>
      </c>
      <c r="B177" s="8">
        <f>STANDARDIZE(données[[#This Row],[Age]],données!B$306,données!B$307)</f>
        <v>-1.081783622721211</v>
      </c>
      <c r="C177" s="8">
        <f>STANDARDIZE(données[[#This Row],[Achat]],données!C$306,données!C$307)</f>
        <v>-1.1144404486160877</v>
      </c>
    </row>
    <row r="178" spans="1:3" x14ac:dyDescent="0.25">
      <c r="A178" s="2">
        <v>174</v>
      </c>
      <c r="B178" s="8">
        <f>STANDARDIZE(données[[#This Row],[Age]],données!B$306,données!B$307)</f>
        <v>1.1608574870355997</v>
      </c>
      <c r="C178" s="8">
        <f>STANDARDIZE(données[[#This Row],[Achat]],données!C$306,données!C$307)</f>
        <v>7.4696965127698717E-2</v>
      </c>
    </row>
    <row r="179" spans="1:3" x14ac:dyDescent="0.25">
      <c r="A179" s="2">
        <v>175</v>
      </c>
      <c r="B179" s="8">
        <f>STANDARDIZE(données[[#This Row],[Age]],données!B$306,données!B$307)</f>
        <v>-0.43390952434702129</v>
      </c>
      <c r="C179" s="8">
        <f>STANDARDIZE(données[[#This Row],[Achat]],données!C$306,données!C$307)</f>
        <v>0.46424197997480116</v>
      </c>
    </row>
    <row r="180" spans="1:3" x14ac:dyDescent="0.25">
      <c r="A180" s="2">
        <v>176</v>
      </c>
      <c r="B180" s="8">
        <f>STANDARDIZE(données[[#This Row],[Age]],données!B$306,données!B$307)</f>
        <v>0.66249279597853061</v>
      </c>
      <c r="C180" s="8">
        <f>STANDARDIZE(données[[#This Row],[Achat]],données!C$306,données!C$307)</f>
        <v>0.99730357923925717</v>
      </c>
    </row>
    <row r="181" spans="1:3" x14ac:dyDescent="0.25">
      <c r="A181" s="2">
        <v>177</v>
      </c>
      <c r="B181" s="8">
        <f>STANDARDIZE(données[[#This Row],[Age]],données!B$306,données!B$307)</f>
        <v>-1.031947153615504</v>
      </c>
      <c r="C181" s="8">
        <f>STANDARDIZE(données[[#This Row],[Achat]],données!C$306,données!C$307)</f>
        <v>-0.72489543376898524</v>
      </c>
    </row>
    <row r="182" spans="1:3" x14ac:dyDescent="0.25">
      <c r="A182" s="2">
        <v>178</v>
      </c>
      <c r="B182" s="8">
        <f>STANDARDIZE(données[[#This Row],[Age]],données!B$306,données!B$307)</f>
        <v>-1.1814565609326249</v>
      </c>
      <c r="C182" s="8">
        <f>STANDARDIZE(données[[#This Row],[Achat]],données!C$306,données!C$307)</f>
        <v>-0.78640254137642251</v>
      </c>
    </row>
    <row r="183" spans="1:3" x14ac:dyDescent="0.25">
      <c r="A183" s="2">
        <v>179</v>
      </c>
      <c r="B183" s="8">
        <f>STANDARDIZE(données[[#This Row],[Age]],données!B$306,données!B$307)</f>
        <v>-0.58341893166414205</v>
      </c>
      <c r="C183" s="8">
        <f>STANDARDIZE(données[[#This Row],[Achat]],données!C$306,données!C$307)</f>
        <v>-0.23283857290948742</v>
      </c>
    </row>
    <row r="184" spans="1:3" x14ac:dyDescent="0.25">
      <c r="A184" s="2">
        <v>180</v>
      </c>
      <c r="B184" s="8">
        <f>STANDARDIZE(données[[#This Row],[Age]],données!B$306,données!B$307)</f>
        <v>-0.23456364792419368</v>
      </c>
      <c r="C184" s="8">
        <f>STANDARDIZE(données[[#This Row],[Achat]],données!C$306,données!C$307)</f>
        <v>0.34122776475992672</v>
      </c>
    </row>
    <row r="185" spans="1:3" x14ac:dyDescent="0.25">
      <c r="A185" s="2">
        <v>181</v>
      </c>
      <c r="B185" s="8">
        <f>STANDARDIZE(données[[#This Row],[Age]],données!B$306,données!B$307)</f>
        <v>-0.28440011702990059</v>
      </c>
      <c r="C185" s="8">
        <f>STANDARDIZE(données[[#This Row],[Achat]],données!C$306,données!C$307)</f>
        <v>0.79227988721446641</v>
      </c>
    </row>
    <row r="186" spans="1:3" x14ac:dyDescent="0.25">
      <c r="A186" s="2">
        <v>182</v>
      </c>
      <c r="B186" s="8">
        <f>STANDARDIZE(données[[#This Row],[Age]],données!B$306,données!B$307)</f>
        <v>-1.2312930300383318</v>
      </c>
      <c r="C186" s="8">
        <f>STANDARDIZE(données[[#This Row],[Achat]],données!C$306,données!C$307)</f>
        <v>-1.1349428178185668</v>
      </c>
    </row>
    <row r="187" spans="1:3" x14ac:dyDescent="0.25">
      <c r="A187" s="2">
        <v>183</v>
      </c>
      <c r="B187" s="8">
        <f>STANDARDIZE(données[[#This Row],[Age]],données!B$306,données!B$307)</f>
        <v>-1.031947153615504</v>
      </c>
      <c r="C187" s="8">
        <f>STANDARDIZE(données[[#This Row],[Achat]],données!C$306,données!C$307)</f>
        <v>-1.2784594022359204</v>
      </c>
    </row>
    <row r="188" spans="1:3" x14ac:dyDescent="0.25">
      <c r="A188" s="2">
        <v>184</v>
      </c>
      <c r="B188" s="8">
        <f>STANDARDIZE(données[[#This Row],[Age]],données!B$306,données!B$307)</f>
        <v>-3.5217771501366055E-2</v>
      </c>
      <c r="C188" s="8">
        <f>STANDARDIZE(données[[#This Row],[Achat]],données!C$306,données!C$307)</f>
        <v>-0.62238358775658986</v>
      </c>
    </row>
    <row r="189" spans="1:3" x14ac:dyDescent="0.25">
      <c r="A189" s="2">
        <v>185</v>
      </c>
      <c r="B189" s="8">
        <f>STANDARDIZE(données[[#This Row],[Age]],données!B$306,données!B$307)</f>
        <v>0.76216573418994438</v>
      </c>
      <c r="C189" s="8">
        <f>STANDARDIZE(données[[#This Row],[Achat]],données!C$306,données!C$307)</f>
        <v>-0.70439306456650619</v>
      </c>
    </row>
    <row r="190" spans="1:3" x14ac:dyDescent="0.25">
      <c r="A190" s="2">
        <v>186</v>
      </c>
      <c r="B190" s="8">
        <f>STANDARDIZE(données[[#This Row],[Age]],données!B$306,données!B$307)</f>
        <v>1.0113480797184788</v>
      </c>
      <c r="C190" s="8">
        <f>STANDARDIZE(données[[#This Row],[Achat]],données!C$306,données!C$307)</f>
        <v>1.8994078241483365</v>
      </c>
    </row>
    <row r="191" spans="1:3" x14ac:dyDescent="0.25">
      <c r="A191" s="2">
        <v>187</v>
      </c>
      <c r="B191" s="8">
        <f>STANDARDIZE(données[[#This Row],[Age]],données!B$306,données!B$307)</f>
        <v>-1.3309659682497457</v>
      </c>
      <c r="C191" s="8">
        <f>STANDARDIZE(données[[#This Row],[Achat]],données!C$306,données!C$307)</f>
        <v>-0.97092386419873411</v>
      </c>
    </row>
    <row r="192" spans="1:3" x14ac:dyDescent="0.25">
      <c r="A192" s="2">
        <v>188</v>
      </c>
      <c r="B192" s="8">
        <f>STANDARDIZE(données[[#This Row],[Age]],données!B$306,données!B$307)</f>
        <v>-1.2811294991440387</v>
      </c>
      <c r="C192" s="8">
        <f>STANDARDIZE(données[[#This Row],[Achat]],données!C$306,données!C$307)</f>
        <v>-1.5449902018681483</v>
      </c>
    </row>
    <row r="193" spans="1:3" x14ac:dyDescent="0.25">
      <c r="A193" s="2">
        <v>189</v>
      </c>
      <c r="B193" s="8">
        <f>STANDARDIZE(données[[#This Row],[Age]],données!B$306,données!B$307)</f>
        <v>0.71232926508423755</v>
      </c>
      <c r="C193" s="8">
        <f>STANDARDIZE(données[[#This Row],[Achat]],données!C$306,données!C$307)</f>
        <v>0.54625145678471743</v>
      </c>
    </row>
    <row r="194" spans="1:3" x14ac:dyDescent="0.25">
      <c r="A194" s="2">
        <v>190</v>
      </c>
      <c r="B194" s="8">
        <f>STANDARDIZE(données[[#This Row],[Age]],données!B$306,données!B$307)</f>
        <v>-1.1814565609326249</v>
      </c>
      <c r="C194" s="8">
        <f>STANDARDIZE(données[[#This Row],[Achat]],données!C$306,données!C$307)</f>
        <v>-1.1554451870210458</v>
      </c>
    </row>
    <row r="195" spans="1:3" x14ac:dyDescent="0.25">
      <c r="A195" s="2">
        <v>191</v>
      </c>
      <c r="B195" s="8">
        <f>STANDARDIZE(données[[#This Row],[Age]],données!B$306,données!B$307)</f>
        <v>1.0113480797184788</v>
      </c>
      <c r="C195" s="8">
        <f>STANDARDIZE(données[[#This Row],[Achat]],données!C$306,données!C$307)</f>
        <v>0.95629884083429895</v>
      </c>
    </row>
    <row r="196" spans="1:3" x14ac:dyDescent="0.25">
      <c r="A196" s="2">
        <v>192</v>
      </c>
      <c r="B196" s="8">
        <f>STANDARDIZE(données[[#This Row],[Age]],données!B$306,données!B$307)</f>
        <v>0.91167514150706519</v>
      </c>
      <c r="C196" s="8">
        <f>STANDARDIZE(données[[#This Row],[Achat]],données!C$306,données!C$307)</f>
        <v>-2.7814880884696663E-2</v>
      </c>
    </row>
    <row r="197" spans="1:3" x14ac:dyDescent="0.25">
      <c r="A197" s="2">
        <v>193</v>
      </c>
      <c r="B197" s="8">
        <f>STANDARDIZE(données[[#This Row],[Age]],données!B$306,données!B$307)</f>
        <v>-3.5217771501366055E-2</v>
      </c>
      <c r="C197" s="8">
        <f>STANDARDIZE(données[[#This Row],[Achat]],données!C$306,données!C$307)</f>
        <v>-0.95042149499625506</v>
      </c>
    </row>
    <row r="198" spans="1:3" x14ac:dyDescent="0.25">
      <c r="A198" s="2">
        <v>194</v>
      </c>
      <c r="B198" s="8">
        <f>STANDARDIZE(données[[#This Row],[Age]],données!B$306,données!B$307)</f>
        <v>1.1110210179298927</v>
      </c>
      <c r="C198" s="8">
        <f>STANDARDIZE(données[[#This Row],[Achat]],données!C$306,données!C$307)</f>
        <v>-0.54037411094667354</v>
      </c>
    </row>
    <row r="199" spans="1:3" x14ac:dyDescent="0.25">
      <c r="A199" s="2">
        <v>195</v>
      </c>
      <c r="B199" s="8">
        <f>STANDARDIZE(données[[#This Row],[Age]],données!B$306,données!B$307)</f>
        <v>0.56281985776711685</v>
      </c>
      <c r="C199" s="8">
        <f>STANDARDIZE(données[[#This Row],[Achat]],données!C$306,données!C$307)</f>
        <v>5.4194595925219642E-2</v>
      </c>
    </row>
    <row r="200" spans="1:3" x14ac:dyDescent="0.25">
      <c r="A200" s="2">
        <v>196</v>
      </c>
      <c r="B200" s="8">
        <f>STANDARDIZE(données[[#This Row],[Age]],données!B$306,données!B$307)</f>
        <v>1.2106939561413066</v>
      </c>
      <c r="C200" s="8">
        <f>STANDARDIZE(données[[#This Row],[Achat]],données!C$306,données!C$307)</f>
        <v>0.95629884083429895</v>
      </c>
    </row>
    <row r="201" spans="1:3" x14ac:dyDescent="0.25">
      <c r="A201" s="2">
        <v>197</v>
      </c>
      <c r="B201" s="8">
        <f>STANDARDIZE(données[[#This Row],[Age]],données!B$306,données!B$307)</f>
        <v>0.66249279597853061</v>
      </c>
      <c r="C201" s="8">
        <f>STANDARDIZE(données[[#This Row],[Achat]],données!C$306,données!C$307)</f>
        <v>-0.17133146530205021</v>
      </c>
    </row>
    <row r="202" spans="1:3" x14ac:dyDescent="0.25">
      <c r="A202" s="2">
        <v>198</v>
      </c>
      <c r="B202" s="8">
        <f>STANDARDIZE(données[[#This Row],[Age]],données!B$306,données!B$307)</f>
        <v>1.2605304252470135</v>
      </c>
      <c r="C202" s="8">
        <f>STANDARDIZE(données[[#This Row],[Achat]],données!C$306,données!C$307)</f>
        <v>1.0178059484417361</v>
      </c>
    </row>
    <row r="203" spans="1:3" x14ac:dyDescent="0.25">
      <c r="A203" s="2">
        <v>199</v>
      </c>
      <c r="B203" s="8">
        <f>STANDARDIZE(données[[#This Row],[Age]],données!B$306,données!B$307)</f>
        <v>1.3103668943527205</v>
      </c>
      <c r="C203" s="8">
        <f>STANDARDIZE(données[[#This Row],[Achat]],données!C$306,données!C$307)</f>
        <v>1.796895978135941</v>
      </c>
    </row>
    <row r="204" spans="1:3" x14ac:dyDescent="0.25">
      <c r="A204" s="2">
        <v>200</v>
      </c>
      <c r="B204" s="8">
        <f>STANDARDIZE(données[[#This Row],[Age]],données!B$306,données!B$307)</f>
        <v>1.1110210179298927</v>
      </c>
      <c r="C204" s="8">
        <f>STANDARDIZE(données[[#This Row],[Achat]],données!C$306,données!C$307)</f>
        <v>1.9814173009582527</v>
      </c>
    </row>
    <row r="205" spans="1:3" x14ac:dyDescent="0.25">
      <c r="A205" s="2">
        <v>201</v>
      </c>
      <c r="B205" s="8">
        <f>STANDARDIZE(données[[#This Row],[Age]],données!B$306,données!B$307)</f>
        <v>1.3602033634584272</v>
      </c>
      <c r="C205" s="8">
        <f>STANDARDIZE(données[[#This Row],[Achat]],données!C$306,données!C$307)</f>
        <v>1.5918722861111503</v>
      </c>
    </row>
    <row r="206" spans="1:3" x14ac:dyDescent="0.25">
      <c r="A206" s="2">
        <v>202</v>
      </c>
      <c r="B206" s="8">
        <f>STANDARDIZE(données[[#This Row],[Age]],données!B$306,données!B$307)</f>
        <v>0.21396457402716848</v>
      </c>
      <c r="C206" s="8">
        <f>STANDARDIZE(données[[#This Row],[Achat]],données!C$306,données!C$307)</f>
        <v>1.8173983473384201</v>
      </c>
    </row>
    <row r="207" spans="1:3" x14ac:dyDescent="0.25">
      <c r="A207" s="2">
        <v>203</v>
      </c>
      <c r="B207" s="8">
        <f>STANDARDIZE(données[[#This Row],[Age]],données!B$306,données!B$307)</f>
        <v>-0.28440011702990059</v>
      </c>
      <c r="C207" s="8">
        <f>STANDARDIZE(données[[#This Row],[Achat]],données!C$306,données!C$307)</f>
        <v>0.95629884083429895</v>
      </c>
    </row>
    <row r="208" spans="1:3" x14ac:dyDescent="0.25">
      <c r="A208" s="2">
        <v>204</v>
      </c>
      <c r="B208" s="8">
        <f>STANDARDIZE(données[[#This Row],[Age]],données!B$306,données!B$307)</f>
        <v>1.4100398325641341</v>
      </c>
      <c r="C208" s="8">
        <f>STANDARDIZE(données[[#This Row],[Achat]],données!C$306,données!C$307)</f>
        <v>1.5713699169086712</v>
      </c>
    </row>
    <row r="209" spans="1:3" x14ac:dyDescent="0.25">
      <c r="A209" s="2">
        <v>205</v>
      </c>
      <c r="B209" s="8">
        <f>STANDARDIZE(données[[#This Row],[Age]],données!B$306,données!B$307)</f>
        <v>-1.2312930300383318</v>
      </c>
      <c r="C209" s="8">
        <f>STANDARDIZE(données[[#This Row],[Achat]],données!C$306,données!C$307)</f>
        <v>-0.60188121855411081</v>
      </c>
    </row>
    <row r="210" spans="1:3" x14ac:dyDescent="0.25">
      <c r="A210" s="2">
        <v>206</v>
      </c>
      <c r="B210" s="8">
        <f>STANDARDIZE(données[[#This Row],[Age]],données!B$306,données!B$307)</f>
        <v>0.21396457402716848</v>
      </c>
      <c r="C210" s="8">
        <f>STANDARDIZE(données[[#This Row],[Achat]],données!C$306,données!C$307)</f>
        <v>0.36173013396240578</v>
      </c>
    </row>
    <row r="211" spans="1:3" x14ac:dyDescent="0.25">
      <c r="A211" s="2">
        <v>207</v>
      </c>
      <c r="B211" s="8">
        <f>STANDARDIZE(données[[#This Row],[Age]],données!B$306,données!B$307)</f>
        <v>6.4455166710047751E-2</v>
      </c>
      <c r="C211" s="8">
        <f>STANDARDIZE(données[[#This Row],[Achat]],données!C$306,données!C$307)</f>
        <v>0.25921828795001012</v>
      </c>
    </row>
    <row r="212" spans="1:3" x14ac:dyDescent="0.25">
      <c r="A212" s="2">
        <v>208</v>
      </c>
      <c r="B212" s="8">
        <f>STANDARDIZE(données[[#This Row],[Age]],données!B$306,données!B$307)</f>
        <v>0.91167514150706519</v>
      </c>
      <c r="C212" s="8">
        <f>STANDARDIZE(données[[#This Row],[Achat]],données!C$306,données!C$307)</f>
        <v>5.4194595925219642E-2</v>
      </c>
    </row>
    <row r="213" spans="1:3" x14ac:dyDescent="0.25">
      <c r="A213" s="2">
        <v>209</v>
      </c>
      <c r="B213" s="8">
        <f>STANDARDIZE(données[[#This Row],[Age]],données!B$306,données!B$307)</f>
        <v>0.41331045044999609</v>
      </c>
      <c r="C213" s="8">
        <f>STANDARDIZE(données[[#This Row],[Achat]],données!C$306,données!C$307)</f>
        <v>0.48474434917728026</v>
      </c>
    </row>
    <row r="214" spans="1:3" x14ac:dyDescent="0.25">
      <c r="A214" s="2">
        <v>210</v>
      </c>
      <c r="B214" s="8">
        <f>STANDARDIZE(données[[#This Row],[Age]],données!B$306,données!B$307)</f>
        <v>0.41331045044999609</v>
      </c>
      <c r="C214" s="8">
        <f>STANDARDIZE(données[[#This Row],[Achat]],données!C$306,données!C$307)</f>
        <v>-0.76590017217394335</v>
      </c>
    </row>
    <row r="215" spans="1:3" x14ac:dyDescent="0.25">
      <c r="A215" s="2">
        <v>211</v>
      </c>
      <c r="B215" s="8">
        <f>STANDARDIZE(données[[#This Row],[Age]],données!B$306,données!B$307)</f>
        <v>-1.1316200918269179</v>
      </c>
      <c r="C215" s="8">
        <f>STANDARDIZE(données[[#This Row],[Achat]],données!C$306,données!C$307)</f>
        <v>-0.92991912579377589</v>
      </c>
    </row>
    <row r="216" spans="1:3" x14ac:dyDescent="0.25">
      <c r="A216" s="2">
        <v>212</v>
      </c>
      <c r="B216" s="8">
        <f>STANDARDIZE(données[[#This Row],[Age]],données!B$306,données!B$307)</f>
        <v>0.26380104313287539</v>
      </c>
      <c r="C216" s="8">
        <f>STANDARDIZE(données[[#This Row],[Achat]],données!C$306,données!C$307)</f>
        <v>-0.13032672689709204</v>
      </c>
    </row>
    <row r="217" spans="1:3" x14ac:dyDescent="0.25">
      <c r="A217" s="2">
        <v>213</v>
      </c>
      <c r="B217" s="8">
        <f>STANDARDIZE(données[[#This Row],[Age]],données!B$306,données!B$307)</f>
        <v>1.2106939561413066</v>
      </c>
      <c r="C217" s="8">
        <f>STANDARDIZE(données[[#This Row],[Achat]],données!C$306,données!C$307)</f>
        <v>1.489360440098755</v>
      </c>
    </row>
    <row r="218" spans="1:3" x14ac:dyDescent="0.25">
      <c r="A218" s="2">
        <v>214</v>
      </c>
      <c r="B218" s="8">
        <f>STANDARDIZE(données[[#This Row],[Age]],données!B$306,données!B$307)</f>
        <v>0.16412810492146157</v>
      </c>
      <c r="C218" s="8">
        <f>STANDARDIZE(données[[#This Row],[Achat]],données!C$306,données!C$307)</f>
        <v>-0.60188121855411081</v>
      </c>
    </row>
    <row r="219" spans="1:3" x14ac:dyDescent="0.25">
      <c r="A219" s="2">
        <v>215</v>
      </c>
      <c r="B219" s="8">
        <f>STANDARDIZE(données[[#This Row],[Age]],données!B$306,données!B$307)</f>
        <v>-1.081783622721211</v>
      </c>
      <c r="C219" s="8">
        <f>STANDARDIZE(données[[#This Row],[Achat]],données!C$306,données!C$307)</f>
        <v>-1.3604688790458366</v>
      </c>
    </row>
    <row r="220" spans="1:3" x14ac:dyDescent="0.25">
      <c r="A220" s="2">
        <v>216</v>
      </c>
      <c r="B220" s="8">
        <f>STANDARDIZE(données[[#This Row],[Age]],données!B$306,données!B$307)</f>
        <v>-1.031947153615504</v>
      </c>
      <c r="C220" s="8">
        <f>STANDARDIZE(données[[#This Row],[Achat]],données!C$306,données!C$307)</f>
        <v>-0.54037411094667354</v>
      </c>
    </row>
    <row r="221" spans="1:3" x14ac:dyDescent="0.25">
      <c r="A221" s="2">
        <v>217</v>
      </c>
      <c r="B221" s="8">
        <f>STANDARDIZE(données[[#This Row],[Age]],données!B$306,données!B$307)</f>
        <v>-1.4804753755668663</v>
      </c>
      <c r="C221" s="8">
        <f>STANDARDIZE(données[[#This Row],[Achat]],données!C$306,données!C$307)</f>
        <v>-0.51987174174419448</v>
      </c>
    </row>
    <row r="222" spans="1:3" x14ac:dyDescent="0.25">
      <c r="A222" s="2">
        <v>218</v>
      </c>
      <c r="B222" s="8">
        <f>STANDARDIZE(données[[#This Row],[Age]],données!B$306,données!B$307)</f>
        <v>-0.48374599345272817</v>
      </c>
      <c r="C222" s="8">
        <f>STANDARDIZE(données[[#This Row],[Achat]],données!C$306,données!C$307)</f>
        <v>-0.64288595695906892</v>
      </c>
    </row>
    <row r="223" spans="1:3" x14ac:dyDescent="0.25">
      <c r="A223" s="2">
        <v>219</v>
      </c>
      <c r="B223" s="8">
        <f>STANDARDIZE(données[[#This Row],[Age]],données!B$306,données!B$307)</f>
        <v>0.91167514150706519</v>
      </c>
      <c r="C223" s="8">
        <f>STANDARDIZE(données[[#This Row],[Achat]],données!C$306,données!C$307)</f>
        <v>-0.68389069536402713</v>
      </c>
    </row>
    <row r="224" spans="1:3" x14ac:dyDescent="0.25">
      <c r="A224" s="2">
        <v>220</v>
      </c>
      <c r="B224" s="8">
        <f>STANDARDIZE(données[[#This Row],[Age]],données!B$306,données!B$307)</f>
        <v>6.4455166710047751E-2</v>
      </c>
      <c r="C224" s="8">
        <f>STANDARDIZE(données[[#This Row],[Achat]],données!C$306,données!C$307)</f>
        <v>0.52574908758223837</v>
      </c>
    </row>
    <row r="225" spans="1:3" x14ac:dyDescent="0.25">
      <c r="A225" s="2">
        <v>221</v>
      </c>
      <c r="B225" s="8">
        <f>STANDARDIZE(données[[#This Row],[Age]],données!B$306,données!B$307)</f>
        <v>-0.98211068450979722</v>
      </c>
      <c r="C225" s="8">
        <f>STANDARDIZE(données[[#This Row],[Achat]],données!C$306,données!C$307)</f>
        <v>-0.7453978029714643</v>
      </c>
    </row>
    <row r="226" spans="1:3" x14ac:dyDescent="0.25">
      <c r="A226" s="2">
        <v>222</v>
      </c>
      <c r="B226" s="8">
        <f>STANDARDIZE(données[[#This Row],[Age]],données!B$306,données!B$307)</f>
        <v>-8.5054240607072951E-2</v>
      </c>
      <c r="C226" s="8">
        <f>STANDARDIZE(données[[#This Row],[Achat]],données!C$306,données!C$307)</f>
        <v>0.62826093359463375</v>
      </c>
    </row>
    <row r="227" spans="1:3" x14ac:dyDescent="0.25">
      <c r="A227" s="2">
        <v>223</v>
      </c>
      <c r="B227" s="8">
        <f>STANDARDIZE(données[[#This Row],[Age]],données!B$306,données!B$307)</f>
        <v>1.2605304252470135</v>
      </c>
      <c r="C227" s="8">
        <f>STANDARDIZE(données[[#This Row],[Achat]],données!C$306,données!C$307)</f>
        <v>0.81278225641694546</v>
      </c>
    </row>
    <row r="228" spans="1:3" x14ac:dyDescent="0.25">
      <c r="A228" s="2">
        <v>224</v>
      </c>
      <c r="B228" s="8">
        <f>STANDARDIZE(données[[#This Row],[Age]],données!B$306,données!B$307)</f>
        <v>-0.28440011702990059</v>
      </c>
      <c r="C228" s="8">
        <f>STANDARDIZE(données[[#This Row],[Achat]],données!C$306,données!C$307)</f>
        <v>-0.23283857290948742</v>
      </c>
    </row>
    <row r="229" spans="1:3" x14ac:dyDescent="0.25">
      <c r="A229" s="2">
        <v>225</v>
      </c>
      <c r="B229" s="8">
        <f>STANDARDIZE(données[[#This Row],[Age]],données!B$306,données!B$307)</f>
        <v>0.56281985776711685</v>
      </c>
      <c r="C229" s="8">
        <f>STANDARDIZE(données[[#This Row],[Achat]],données!C$306,données!C$307)</f>
        <v>0.87428936402438273</v>
      </c>
    </row>
    <row r="230" spans="1:3" x14ac:dyDescent="0.25">
      <c r="A230" s="2">
        <v>226</v>
      </c>
      <c r="B230" s="8">
        <f>STANDARDIZE(données[[#This Row],[Age]],données!B$306,données!B$307)</f>
        <v>-1.4306389064611593</v>
      </c>
      <c r="C230" s="8">
        <f>STANDARDIZE(données[[#This Row],[Achat]],données!C$306,données!C$307)</f>
        <v>-1.3604688790458366</v>
      </c>
    </row>
    <row r="231" spans="1:3" x14ac:dyDescent="0.25">
      <c r="A231" s="2">
        <v>227</v>
      </c>
      <c r="B231" s="8">
        <f>STANDARDIZE(données[[#This Row],[Age]],données!B$306,données!B$307)</f>
        <v>0.86183867240135825</v>
      </c>
      <c r="C231" s="8">
        <f>STANDARDIZE(données[[#This Row],[Achat]],données!C$306,données!C$307)</f>
        <v>0.97680121003677811</v>
      </c>
    </row>
    <row r="232" spans="1:3" x14ac:dyDescent="0.25">
      <c r="A232" s="2">
        <v>228</v>
      </c>
      <c r="B232" s="8">
        <f>STANDARDIZE(données[[#This Row],[Age]],données!B$306,données!B$307)</f>
        <v>-1.3808024373554524</v>
      </c>
      <c r="C232" s="8">
        <f>STANDARDIZE(données[[#This Row],[Achat]],données!C$306,données!C$307)</f>
        <v>-1.4014736174507947</v>
      </c>
    </row>
    <row r="233" spans="1:3" x14ac:dyDescent="0.25">
      <c r="A233" s="2">
        <v>229</v>
      </c>
      <c r="B233" s="8">
        <f>STANDARDIZE(données[[#This Row],[Age]],données!B$306,données!B$307)</f>
        <v>0.51298338866140991</v>
      </c>
      <c r="C233" s="8">
        <f>STANDARDIZE(données[[#This Row],[Achat]],données!C$306,données!C$307)</f>
        <v>0.4437396107723221</v>
      </c>
    </row>
    <row r="234" spans="1:3" x14ac:dyDescent="0.25">
      <c r="A234" s="2">
        <v>230</v>
      </c>
      <c r="B234" s="8">
        <f>STANDARDIZE(données[[#This Row],[Age]],données!B$306,données!B$307)</f>
        <v>-1.3309659682497457</v>
      </c>
      <c r="C234" s="8">
        <f>STANDARDIZE(données[[#This Row],[Achat]],données!C$306,données!C$307)</f>
        <v>-0.80690491057890157</v>
      </c>
    </row>
    <row r="235" spans="1:3" x14ac:dyDescent="0.25">
      <c r="A235" s="2">
        <v>231</v>
      </c>
      <c r="B235" s="8">
        <f>STANDARDIZE(données[[#This Row],[Age]],données!B$306,données!B$307)</f>
        <v>1.3103668943527205</v>
      </c>
      <c r="C235" s="8">
        <f>STANDARDIZE(données[[#This Row],[Achat]],données!C$306,données!C$307)</f>
        <v>1.6123746553136293</v>
      </c>
    </row>
    <row r="236" spans="1:3" x14ac:dyDescent="0.25">
      <c r="A236" s="2">
        <v>232</v>
      </c>
      <c r="B236" s="8">
        <f>STANDARDIZE(données[[#This Row],[Age]],données!B$306,données!B$307)</f>
        <v>-1.2811294991440387</v>
      </c>
      <c r="C236" s="8">
        <f>STANDARDIZE(données[[#This Row],[Achat]],données!C$306,données!C$307)</f>
        <v>-0.99142623340121327</v>
      </c>
    </row>
    <row r="237" spans="1:3" x14ac:dyDescent="0.25">
      <c r="A237" s="2">
        <v>233</v>
      </c>
      <c r="B237" s="8">
        <f>STANDARDIZE(données[[#This Row],[Age]],données!B$306,données!B$307)</f>
        <v>-1.2312930300383318</v>
      </c>
      <c r="C237" s="8">
        <f>STANDARDIZE(données[[#This Row],[Achat]],données!C$306,données!C$307)</f>
        <v>-1.5244878326656692</v>
      </c>
    </row>
    <row r="238" spans="1:3" x14ac:dyDescent="0.25">
      <c r="A238" s="2">
        <v>234</v>
      </c>
      <c r="B238" s="8">
        <f>STANDARDIZE(données[[#This Row],[Age]],données!B$306,données!B$307)</f>
        <v>0.26380104313287539</v>
      </c>
      <c r="C238" s="8">
        <f>STANDARDIZE(données[[#This Row],[Achat]],données!C$306,données!C$307)</f>
        <v>0.91529410242934084</v>
      </c>
    </row>
    <row r="239" spans="1:3" x14ac:dyDescent="0.25">
      <c r="A239" s="2">
        <v>235</v>
      </c>
      <c r="B239" s="8">
        <f>STANDARDIZE(données[[#This Row],[Age]],données!B$306,données!B$307)</f>
        <v>-1.1316200918269179</v>
      </c>
      <c r="C239" s="8">
        <f>STANDARDIZE(données[[#This Row],[Achat]],données!C$306,données!C$307)</f>
        <v>-1.0529333410086505</v>
      </c>
    </row>
    <row r="240" spans="1:3" x14ac:dyDescent="0.25">
      <c r="A240" s="2">
        <v>236</v>
      </c>
      <c r="B240" s="8">
        <f>STANDARDIZE(données[[#This Row],[Age]],données!B$306,données!B$307)</f>
        <v>-1.081783622721211</v>
      </c>
      <c r="C240" s="8">
        <f>STANDARDIZE(données[[#This Row],[Achat]],données!C$306,données!C$307)</f>
        <v>-1.1554451870210458</v>
      </c>
    </row>
    <row r="241" spans="1:3" x14ac:dyDescent="0.25">
      <c r="A241" s="2">
        <v>237</v>
      </c>
      <c r="B241" s="8">
        <f>STANDARDIZE(données[[#This Row],[Age]],données!B$306,données!B$307)</f>
        <v>1.0113480797184788</v>
      </c>
      <c r="C241" s="8">
        <f>STANDARDIZE(données[[#This Row],[Achat]],données!C$306,données!C$307)</f>
        <v>-7.3125116822175878E-3</v>
      </c>
    </row>
    <row r="242" spans="1:3" x14ac:dyDescent="0.25">
      <c r="A242" s="2">
        <v>238</v>
      </c>
      <c r="B242" s="8">
        <f>STANDARDIZE(données[[#This Row],[Age]],données!B$306,données!B$307)</f>
        <v>-1.031947153615504</v>
      </c>
      <c r="C242" s="8">
        <f>STANDARDIZE(données[[#This Row],[Achat]],données!C$306,données!C$307)</f>
        <v>-1.4629807250582321</v>
      </c>
    </row>
    <row r="243" spans="1:3" x14ac:dyDescent="0.25">
      <c r="A243" s="2">
        <v>239</v>
      </c>
      <c r="B243" s="8">
        <f>STANDARDIZE(données[[#This Row],[Age]],données!B$306,données!B$307)</f>
        <v>-0.73292833898126275</v>
      </c>
      <c r="C243" s="8">
        <f>STANDARDIZE(données[[#This Row],[Achat]],données!C$306,données!C$307)</f>
        <v>0.34122776475992672</v>
      </c>
    </row>
    <row r="244" spans="1:3" x14ac:dyDescent="0.25">
      <c r="A244" s="2">
        <v>240</v>
      </c>
      <c r="B244" s="8">
        <f>STANDARDIZE(données[[#This Row],[Age]],données!B$306,données!B$307)</f>
        <v>-1.2312930300383318</v>
      </c>
      <c r="C244" s="8">
        <f>STANDARDIZE(données[[#This Row],[Achat]],données!C$306,données!C$307)</f>
        <v>-1.0119286026036922</v>
      </c>
    </row>
    <row r="245" spans="1:3" x14ac:dyDescent="0.25">
      <c r="A245" s="2">
        <v>241</v>
      </c>
      <c r="B245" s="8">
        <f>STANDARDIZE(données[[#This Row],[Age]],données!B$306,données!B$307)</f>
        <v>-8.5054240607072951E-2</v>
      </c>
      <c r="C245" s="8">
        <f>STANDARDIZE(données[[#This Row],[Achat]],données!C$306,données!C$307)</f>
        <v>-6.8819619289654813E-2</v>
      </c>
    </row>
    <row r="246" spans="1:3" x14ac:dyDescent="0.25">
      <c r="A246" s="2">
        <v>242</v>
      </c>
      <c r="B246" s="8">
        <f>STANDARDIZE(données[[#This Row],[Age]],données!B$306,données!B$307)</f>
        <v>-1.1814565609326249</v>
      </c>
      <c r="C246" s="8">
        <f>STANDARDIZE(données[[#This Row],[Achat]],données!C$306,données!C$307)</f>
        <v>-1.3604688790458366</v>
      </c>
    </row>
    <row r="247" spans="1:3" x14ac:dyDescent="0.25">
      <c r="A247" s="2">
        <v>243</v>
      </c>
      <c r="B247" s="8">
        <f>STANDARDIZE(données[[#This Row],[Age]],données!B$306,données!B$307)</f>
        <v>-1.1316200918269179</v>
      </c>
      <c r="C247" s="8">
        <f>STANDARDIZE(données[[#This Row],[Achat]],données!C$306,données!C$307)</f>
        <v>-1.5449902018681483</v>
      </c>
    </row>
    <row r="248" spans="1:3" x14ac:dyDescent="0.25">
      <c r="A248" s="2">
        <v>244</v>
      </c>
      <c r="B248" s="8">
        <f>STANDARDIZE(données[[#This Row],[Age]],données!B$306,données!B$307)</f>
        <v>0.51298338866140991</v>
      </c>
      <c r="C248" s="8">
        <f>STANDARDIZE(données[[#This Row],[Achat]],données!C$306,données!C$307)</f>
        <v>-1.0119286026036922</v>
      </c>
    </row>
    <row r="249" spans="1:3" x14ac:dyDescent="0.25">
      <c r="A249" s="2">
        <v>245</v>
      </c>
      <c r="B249" s="8">
        <f>STANDARDIZE(données[[#This Row],[Age]],données!B$306,données!B$307)</f>
        <v>1.3602033634584272</v>
      </c>
      <c r="C249" s="8">
        <f>STANDARDIZE(données[[#This Row],[Achat]],données!C$306,données!C$307)</f>
        <v>0.81278225641694546</v>
      </c>
    </row>
    <row r="250" spans="1:3" x14ac:dyDescent="0.25">
      <c r="A250" s="2">
        <v>246</v>
      </c>
      <c r="B250" s="8">
        <f>STANDARDIZE(données[[#This Row],[Age]],données!B$306,données!B$307)</f>
        <v>1.4100398325641341</v>
      </c>
      <c r="C250" s="8">
        <f>STANDARDIZE(données[[#This Row],[Achat]],données!C$306,données!C$307)</f>
        <v>0.81278225641694546</v>
      </c>
    </row>
    <row r="251" spans="1:3" x14ac:dyDescent="0.25">
      <c r="A251" s="2">
        <v>247</v>
      </c>
      <c r="B251" s="8">
        <f>STANDARDIZE(données[[#This Row],[Age]],données!B$306,données!B$307)</f>
        <v>0.66249279597853061</v>
      </c>
      <c r="C251" s="8">
        <f>STANDARDIZE(données[[#This Row],[Achat]],données!C$306,données!C$307)</f>
        <v>-0.43786226493427821</v>
      </c>
    </row>
    <row r="252" spans="1:3" x14ac:dyDescent="0.25">
      <c r="A252" s="2">
        <v>248</v>
      </c>
      <c r="B252" s="8">
        <f>STANDARDIZE(données[[#This Row],[Age]],données!B$306,données!B$307)</f>
        <v>0.91167514150706519</v>
      </c>
      <c r="C252" s="8">
        <f>STANDARDIZE(données[[#This Row],[Achat]],données!C$306,données!C$307)</f>
        <v>0.21821354954505254</v>
      </c>
    </row>
    <row r="253" spans="1:3" x14ac:dyDescent="0.25">
      <c r="A253" s="2">
        <v>249</v>
      </c>
      <c r="B253" s="8">
        <f>STANDARDIZE(données[[#This Row],[Age]],données!B$306,données!B$307)</f>
        <v>0.61265632687282368</v>
      </c>
      <c r="C253" s="8">
        <f>STANDARDIZE(données[[#This Row],[Achat]],données!C$306,données!C$307)</f>
        <v>0.87428936402438273</v>
      </c>
    </row>
    <row r="254" spans="1:3" x14ac:dyDescent="0.25">
      <c r="A254" s="2">
        <v>250</v>
      </c>
      <c r="B254" s="8">
        <f>STANDARDIZE(données[[#This Row],[Age]],données!B$306,données!B$307)</f>
        <v>0.31363751223858227</v>
      </c>
      <c r="C254" s="8">
        <f>STANDARDIZE(données[[#This Row],[Achat]],données!C$306,données!C$307)</f>
        <v>-0.64288595695906892</v>
      </c>
    </row>
    <row r="255" spans="1:3" x14ac:dyDescent="0.25">
      <c r="A255" s="2">
        <v>251</v>
      </c>
      <c r="B255" s="8">
        <f>STANDARDIZE(données[[#This Row],[Age]],données!B$306,données!B$307)</f>
        <v>-1.081783622721211</v>
      </c>
      <c r="C255" s="8">
        <f>STANDARDIZE(données[[#This Row],[Achat]],données!C$306,données!C$307)</f>
        <v>-0.66338832616154797</v>
      </c>
    </row>
    <row r="256" spans="1:3" x14ac:dyDescent="0.25">
      <c r="A256" s="2">
        <v>252</v>
      </c>
      <c r="B256" s="8">
        <f>STANDARDIZE(données[[#This Row],[Age]],données!B$306,données!B$307)</f>
        <v>1.2605304252470135</v>
      </c>
      <c r="C256" s="8">
        <f>STANDARDIZE(données[[#This Row],[Achat]],données!C$306,données!C$307)</f>
        <v>1.6123746553136293</v>
      </c>
    </row>
    <row r="257" spans="1:3" x14ac:dyDescent="0.25">
      <c r="A257" s="2">
        <v>253</v>
      </c>
      <c r="B257" s="8">
        <f>STANDARDIZE(données[[#This Row],[Age]],données!B$306,données!B$307)</f>
        <v>-1.031947153615504</v>
      </c>
      <c r="C257" s="8">
        <f>STANDARDIZE(données[[#This Row],[Achat]],données!C$306,données!C$307)</f>
        <v>-1.3809712482483156</v>
      </c>
    </row>
    <row r="258" spans="1:3" x14ac:dyDescent="0.25">
      <c r="A258" s="2">
        <v>254</v>
      </c>
      <c r="B258" s="8">
        <f>STANDARDIZE(données[[#This Row],[Age]],données!B$306,données!B$307)</f>
        <v>-0.28440011702990059</v>
      </c>
      <c r="C258" s="8">
        <f>STANDARDIZE(données[[#This Row],[Achat]],données!C$306,données!C$307)</f>
        <v>0.15670644193761502</v>
      </c>
    </row>
    <row r="259" spans="1:3" x14ac:dyDescent="0.25">
      <c r="A259" s="2">
        <v>255</v>
      </c>
      <c r="B259" s="8">
        <f>STANDARDIZE(données[[#This Row],[Age]],données!B$306,données!B$307)</f>
        <v>-1.4804753755668663</v>
      </c>
      <c r="C259" s="8">
        <f>STANDARDIZE(données[[#This Row],[Achat]],données!C$306,données!C$307)</f>
        <v>-0.84790964898385968</v>
      </c>
    </row>
    <row r="260" spans="1:3" x14ac:dyDescent="0.25">
      <c r="A260" s="2">
        <v>256</v>
      </c>
      <c r="B260" s="8">
        <f>STANDARDIZE(données[[#This Row],[Age]],données!B$306,données!B$307)</f>
        <v>1.1110210179298927</v>
      </c>
      <c r="C260" s="8">
        <f>STANDARDIZE(données[[#This Row],[Achat]],données!C$306,données!C$307)</f>
        <v>7.4696965127698717E-2</v>
      </c>
    </row>
    <row r="261" spans="1:3" x14ac:dyDescent="0.25">
      <c r="A261" s="2">
        <v>257</v>
      </c>
      <c r="B261" s="8">
        <f>STANDARDIZE(données[[#This Row],[Age]],données!B$306,données!B$307)</f>
        <v>1.1608574870355997</v>
      </c>
      <c r="C261" s="8">
        <f>STANDARDIZE(données[[#This Row],[Achat]],données!C$306,données!C$307)</f>
        <v>0.66926567199959197</v>
      </c>
    </row>
    <row r="262" spans="1:3" x14ac:dyDescent="0.25">
      <c r="A262" s="2">
        <v>258</v>
      </c>
      <c r="B262" s="8">
        <f>STANDARDIZE(données[[#This Row],[Age]],données!B$306,données!B$307)</f>
        <v>-1.1316200918269179</v>
      </c>
      <c r="C262" s="8">
        <f>STANDARDIZE(données[[#This Row],[Achat]],données!C$306,données!C$307)</f>
        <v>-0.97092386419873411</v>
      </c>
    </row>
    <row r="263" spans="1:3" x14ac:dyDescent="0.25">
      <c r="A263" s="2">
        <v>259</v>
      </c>
      <c r="B263" s="8">
        <f>STANDARDIZE(données[[#This Row],[Age]],données!B$306,données!B$307)</f>
        <v>-0.93227421540409039</v>
      </c>
      <c r="C263" s="8">
        <f>STANDARDIZE(données[[#This Row],[Achat]],données!C$306,données!C$307)</f>
        <v>-1.1964499254260039</v>
      </c>
    </row>
    <row r="264" spans="1:3" x14ac:dyDescent="0.25">
      <c r="A264" s="2">
        <v>260</v>
      </c>
      <c r="B264" s="8">
        <f>STANDARDIZE(données[[#This Row],[Age]],données!B$306,données!B$307)</f>
        <v>-0.53358246255843511</v>
      </c>
      <c r="C264" s="8">
        <f>STANDARDIZE(données[[#This Row],[Achat]],données!C$306,données!C$307)</f>
        <v>0.36173013396240578</v>
      </c>
    </row>
    <row r="265" spans="1:3" x14ac:dyDescent="0.25">
      <c r="A265" s="2">
        <v>261</v>
      </c>
      <c r="B265" s="8">
        <f>STANDARDIZE(données[[#This Row],[Age]],données!B$306,données!B$307)</f>
        <v>-1.1814565609326249</v>
      </c>
      <c r="C265" s="8">
        <f>STANDARDIZE(données[[#This Row],[Achat]],données!C$306,données!C$307)</f>
        <v>-1.0939380794136087</v>
      </c>
    </row>
    <row r="266" spans="1:3" x14ac:dyDescent="0.25">
      <c r="A266" s="2">
        <v>262</v>
      </c>
      <c r="B266" s="8">
        <f>STANDARDIZE(données[[#This Row],[Age]],données!B$306,données!B$307)</f>
        <v>0.96151161061277202</v>
      </c>
      <c r="C266" s="8">
        <f>STANDARDIZE(données[[#This Row],[Achat]],données!C$306,données!C$307)</f>
        <v>1.9199101933508156</v>
      </c>
    </row>
    <row r="267" spans="1:3" x14ac:dyDescent="0.25">
      <c r="A267" s="2">
        <v>263</v>
      </c>
      <c r="B267" s="8">
        <f>STANDARDIZE(données[[#This Row],[Age]],données!B$306,données!B$307)</f>
        <v>1.2106939561413066</v>
      </c>
      <c r="C267" s="8">
        <f>STANDARDIZE(données[[#This Row],[Achat]],données!C$306,données!C$307)</f>
        <v>-0.82740727978138062</v>
      </c>
    </row>
    <row r="268" spans="1:3" x14ac:dyDescent="0.25">
      <c r="A268" s="2">
        <v>264</v>
      </c>
      <c r="B268" s="8">
        <f>STANDARDIZE(données[[#This Row],[Age]],données!B$306,données!B$307)</f>
        <v>-0.68309186987555581</v>
      </c>
      <c r="C268" s="8">
        <f>STANDARDIZE(données[[#This Row],[Achat]],données!C$306,données!C$307)</f>
        <v>-0.60188121855411081</v>
      </c>
    </row>
    <row r="269" spans="1:3" x14ac:dyDescent="0.25">
      <c r="A269" s="2">
        <v>265</v>
      </c>
      <c r="B269" s="8">
        <f>STANDARDIZE(données[[#This Row],[Age]],données!B$306,données!B$307)</f>
        <v>1.2605304252470135</v>
      </c>
      <c r="C269" s="8">
        <f>STANDARDIZE(données[[#This Row],[Achat]],données!C$306,données!C$307)</f>
        <v>0.73077277960702913</v>
      </c>
    </row>
    <row r="270" spans="1:3" x14ac:dyDescent="0.25">
      <c r="A270" s="2">
        <v>266</v>
      </c>
      <c r="B270" s="8">
        <f>STANDARDIZE(données[[#This Row],[Age]],données!B$306,données!B$307)</f>
        <v>-0.83260127719267651</v>
      </c>
      <c r="C270" s="8">
        <f>STANDARDIZE(données[[#This Row],[Achat]],données!C$306,données!C$307)</f>
        <v>-0.58137884935163175</v>
      </c>
    </row>
    <row r="271" spans="1:3" x14ac:dyDescent="0.25">
      <c r="A271" s="2">
        <v>267</v>
      </c>
      <c r="B271" s="8">
        <f>STANDARDIZE(données[[#This Row],[Age]],données!B$306,données!B$307)</f>
        <v>0.16412810492146157</v>
      </c>
      <c r="C271" s="8">
        <f>STANDARDIZE(données[[#This Row],[Achat]],données!C$306,données!C$307)</f>
        <v>-0.82740727978138062</v>
      </c>
    </row>
    <row r="272" spans="1:3" x14ac:dyDescent="0.25">
      <c r="A272" s="2">
        <v>268</v>
      </c>
      <c r="B272" s="8">
        <f>STANDARDIZE(données[[#This Row],[Age]],données!B$306,données!B$307)</f>
        <v>0.36347398134428921</v>
      </c>
      <c r="C272" s="8">
        <f>STANDARDIZE(données[[#This Row],[Achat]],données!C$306,données!C$307)</f>
        <v>-0.51987174174419448</v>
      </c>
    </row>
    <row r="273" spans="1:3" x14ac:dyDescent="0.25">
      <c r="A273" s="2">
        <v>269</v>
      </c>
      <c r="B273" s="8">
        <f>STANDARDIZE(données[[#This Row],[Age]],données!B$306,données!B$307)</f>
        <v>1.3103668943527205</v>
      </c>
      <c r="C273" s="8">
        <f>STANDARDIZE(données[[#This Row],[Achat]],données!C$306,données!C$307)</f>
        <v>0.85378699482190357</v>
      </c>
    </row>
    <row r="274" spans="1:3" x14ac:dyDescent="0.25">
      <c r="A274" s="2">
        <v>270</v>
      </c>
      <c r="B274" s="8">
        <f>STANDARDIZE(données[[#This Row],[Age]],données!B$306,données!B$307)</f>
        <v>-0.68309186987555581</v>
      </c>
      <c r="C274" s="8">
        <f>STANDARDIZE(données[[#This Row],[Achat]],données!C$306,données!C$307)</f>
        <v>-6.8819619289654813E-2</v>
      </c>
    </row>
    <row r="275" spans="1:3" x14ac:dyDescent="0.25">
      <c r="A275" s="2">
        <v>271</v>
      </c>
      <c r="B275" s="8">
        <f>STANDARDIZE(données[[#This Row],[Age]],données!B$306,données!B$307)</f>
        <v>0.21396457402716848</v>
      </c>
      <c r="C275" s="8">
        <f>STANDARDIZE(données[[#This Row],[Achat]],données!C$306,données!C$307)</f>
        <v>0.89479173322686179</v>
      </c>
    </row>
    <row r="276" spans="1:3" x14ac:dyDescent="0.25">
      <c r="A276" s="2">
        <v>272</v>
      </c>
      <c r="B276" s="8">
        <f>STANDARDIZE(données[[#This Row],[Age]],données!B$306,données!B$307)</f>
        <v>-1.031947153615504</v>
      </c>
      <c r="C276" s="8">
        <f>STANDARDIZE(données[[#This Row],[Achat]],données!C$306,données!C$307)</f>
        <v>-0.66338832616154797</v>
      </c>
    </row>
    <row r="277" spans="1:3" x14ac:dyDescent="0.25">
      <c r="A277" s="2">
        <v>273</v>
      </c>
      <c r="B277" s="8">
        <f>STANDARDIZE(données[[#This Row],[Age]],données!B$306,données!B$307)</f>
        <v>-0.58341893166414205</v>
      </c>
      <c r="C277" s="8">
        <f>STANDARDIZE(données[[#This Row],[Achat]],données!C$306,données!C$307)</f>
        <v>0.40273487236736394</v>
      </c>
    </row>
    <row r="278" spans="1:3" x14ac:dyDescent="0.25">
      <c r="A278" s="2">
        <v>274</v>
      </c>
      <c r="B278" s="8">
        <f>STANDARDIZE(données[[#This Row],[Age]],données!B$306,données!B$307)</f>
        <v>0.21396457402716848</v>
      </c>
      <c r="C278" s="8">
        <f>STANDARDIZE(données[[#This Row],[Achat]],données!C$306,données!C$307)</f>
        <v>0.23871591874753162</v>
      </c>
    </row>
    <row r="279" spans="1:3" x14ac:dyDescent="0.25">
      <c r="A279" s="2">
        <v>275</v>
      </c>
      <c r="B279" s="8">
        <f>STANDARDIZE(données[[#This Row],[Age]],données!B$306,données!B$307)</f>
        <v>0.26380104313287539</v>
      </c>
      <c r="C279" s="8">
        <f>STANDARDIZE(données[[#This Row],[Achat]],données!C$306,données!C$307)</f>
        <v>1.468858070896276</v>
      </c>
    </row>
    <row r="280" spans="1:3" x14ac:dyDescent="0.25">
      <c r="A280" s="2">
        <v>276</v>
      </c>
      <c r="B280" s="8">
        <f>STANDARDIZE(données[[#This Row],[Age]],données!B$306,données!B$307)</f>
        <v>0.56281985776711685</v>
      </c>
      <c r="C280" s="8">
        <f>STANDARDIZE(données[[#This Row],[Achat]],données!C$306,données!C$307)</f>
        <v>1.2638343788714852</v>
      </c>
    </row>
    <row r="281" spans="1:3" x14ac:dyDescent="0.25">
      <c r="A281" s="2">
        <v>277</v>
      </c>
      <c r="B281" s="8">
        <f>STANDARDIZE(données[[#This Row],[Age]],données!B$306,données!B$307)</f>
        <v>0.66249279597853061</v>
      </c>
      <c r="C281" s="8">
        <f>STANDARDIZE(données[[#This Row],[Achat]],données!C$306,données!C$307)</f>
        <v>0.64876330279711281</v>
      </c>
    </row>
    <row r="282" spans="1:3" x14ac:dyDescent="0.25">
      <c r="A282" s="2">
        <v>278</v>
      </c>
      <c r="B282" s="8">
        <f>STANDARDIZE(données[[#This Row],[Age]],données!B$306,données!B$307)</f>
        <v>-1.4804753755668663</v>
      </c>
      <c r="C282" s="8">
        <f>STANDARDIZE(données[[#This Row],[Achat]],données!C$306,données!C$307)</f>
        <v>-0.70439306456650619</v>
      </c>
    </row>
    <row r="283" spans="1:3" x14ac:dyDescent="0.25">
      <c r="A283" s="2">
        <v>279</v>
      </c>
      <c r="B283" s="8">
        <f>STANDARDIZE(données[[#This Row],[Age]],données!B$306,données!B$307)</f>
        <v>0.61265632687282368</v>
      </c>
      <c r="C283" s="8">
        <f>STANDARDIZE(données[[#This Row],[Achat]],données!C$306,données!C$307)</f>
        <v>1.4483557016937969</v>
      </c>
    </row>
    <row r="284" spans="1:3" x14ac:dyDescent="0.25">
      <c r="A284" s="2">
        <v>280</v>
      </c>
      <c r="B284" s="8">
        <f>STANDARDIZE(données[[#This Row],[Age]],données!B$306,données!B$307)</f>
        <v>-0.23456364792419368</v>
      </c>
      <c r="C284" s="8">
        <f>STANDARDIZE(données[[#This Row],[Achat]],données!C$306,données!C$307)</f>
        <v>0.42323724156984299</v>
      </c>
    </row>
    <row r="285" spans="1:3" x14ac:dyDescent="0.25">
      <c r="A285" s="2">
        <v>281</v>
      </c>
      <c r="B285" s="8">
        <f>STANDARDIZE(données[[#This Row],[Age]],données!B$306,données!B$307)</f>
        <v>-1.081783622721211</v>
      </c>
      <c r="C285" s="8">
        <f>STANDARDIZE(données[[#This Row],[Achat]],données!C$306,données!C$307)</f>
        <v>-1.4629807250582321</v>
      </c>
    </row>
    <row r="286" spans="1:3" x14ac:dyDescent="0.25">
      <c r="A286" s="2">
        <v>282</v>
      </c>
      <c r="B286" s="8">
        <f>STANDARDIZE(données[[#This Row],[Age]],données!B$306,données!B$307)</f>
        <v>0.71232926508423755</v>
      </c>
      <c r="C286" s="8">
        <f>STANDARDIZE(données[[#This Row],[Achat]],données!C$306,données!C$307)</f>
        <v>2.0019196701607318</v>
      </c>
    </row>
    <row r="287" spans="1:3" x14ac:dyDescent="0.25">
      <c r="A287" s="2">
        <v>283</v>
      </c>
      <c r="B287" s="8">
        <f>STANDARDIZE(données[[#This Row],[Age]],données!B$306,données!B$307)</f>
        <v>-0.63325540076984888</v>
      </c>
      <c r="C287" s="8">
        <f>STANDARDIZE(données[[#This Row],[Achat]],données!C$306,données!C$307)</f>
        <v>0.95629884083429895</v>
      </c>
    </row>
    <row r="288" spans="1:3" x14ac:dyDescent="0.25">
      <c r="A288" s="2">
        <v>284</v>
      </c>
      <c r="B288" s="8">
        <f>STANDARDIZE(données[[#This Row],[Age]],données!B$306,données!B$307)</f>
        <v>-0.63325540076984888</v>
      </c>
      <c r="C288" s="8">
        <f>STANDARDIZE(données[[#This Row],[Achat]],données!C$306,données!C$307)</f>
        <v>-0.43786226493427821</v>
      </c>
    </row>
    <row r="289" spans="1:3" x14ac:dyDescent="0.25">
      <c r="A289" s="2">
        <v>285</v>
      </c>
      <c r="B289" s="8">
        <f>STANDARDIZE(données[[#This Row],[Age]],données!B$306,données!B$307)</f>
        <v>1.3602033634584272</v>
      </c>
      <c r="C289" s="8">
        <f>STANDARDIZE(données[[#This Row],[Achat]],données!C$306,données!C$307)</f>
        <v>1.0998154252516525</v>
      </c>
    </row>
    <row r="290" spans="1:3" x14ac:dyDescent="0.25">
      <c r="A290" s="2">
        <v>286</v>
      </c>
      <c r="B290" s="8">
        <f>STANDARDIZE(données[[#This Row],[Age]],données!B$306,données!B$307)</f>
        <v>-1.1814565609326249</v>
      </c>
      <c r="C290" s="8">
        <f>STANDARDIZE(données[[#This Row],[Achat]],données!C$306,données!C$307)</f>
        <v>-0.58137884935163175</v>
      </c>
    </row>
    <row r="291" spans="1:3" x14ac:dyDescent="0.25">
      <c r="A291" s="2">
        <v>287</v>
      </c>
      <c r="B291" s="8">
        <f>STANDARDIZE(données[[#This Row],[Age]],données!B$306,données!B$307)</f>
        <v>0.21396457402716848</v>
      </c>
      <c r="C291" s="8">
        <f>STANDARDIZE(données[[#This Row],[Achat]],données!C$306,données!C$307)</f>
        <v>0.15670644193761502</v>
      </c>
    </row>
    <row r="292" spans="1:3" x14ac:dyDescent="0.25">
      <c r="A292" s="2">
        <v>288</v>
      </c>
      <c r="B292" s="8">
        <f>STANDARDIZE(données[[#This Row],[Age]],données!B$306,données!B$307)</f>
        <v>1.4100398325641341</v>
      </c>
      <c r="C292" s="8">
        <f>STANDARDIZE(données[[#This Row],[Achat]],données!C$306,données!C$307)</f>
        <v>0.38223250316488488</v>
      </c>
    </row>
    <row r="293" spans="1:3" x14ac:dyDescent="0.25">
      <c r="A293" s="2">
        <v>289</v>
      </c>
      <c r="B293" s="8">
        <f>STANDARDIZE(données[[#This Row],[Age]],données!B$306,données!B$307)</f>
        <v>1.1110210179298927</v>
      </c>
      <c r="C293" s="8">
        <f>STANDARDIZE(données[[#This Row],[Achat]],données!C$306,données!C$307)</f>
        <v>1.9609149317557737</v>
      </c>
    </row>
    <row r="294" spans="1:3" x14ac:dyDescent="0.25">
      <c r="A294" s="2">
        <v>290</v>
      </c>
      <c r="B294" s="8">
        <f>STANDARDIZE(données[[#This Row],[Age]],données!B$306,données!B$307)</f>
        <v>-0.43390952434702129</v>
      </c>
      <c r="C294" s="8">
        <f>STANDARDIZE(données[[#This Row],[Achat]],données!C$306,données!C$307)</f>
        <v>0.75127514880950819</v>
      </c>
    </row>
    <row r="295" spans="1:3" x14ac:dyDescent="0.25">
      <c r="A295" s="2">
        <v>291</v>
      </c>
      <c r="B295" s="8">
        <f>STANDARDIZE(données[[#This Row],[Age]],données!B$306,données!B$307)</f>
        <v>1.1608574870355997</v>
      </c>
      <c r="C295" s="8">
        <f>STANDARDIZE(données[[#This Row],[Achat]],données!C$306,données!C$307)</f>
        <v>1.2843367480739643</v>
      </c>
    </row>
    <row r="296" spans="1:3" x14ac:dyDescent="0.25">
      <c r="A296" s="2">
        <v>292</v>
      </c>
      <c r="B296" s="8">
        <f>STANDARDIZE(données[[#This Row],[Age]],données!B$306,données!B$307)</f>
        <v>-1.1316200918269179</v>
      </c>
      <c r="C296" s="8">
        <f>STANDARDIZE(données[[#This Row],[Achat]],données!C$306,données!C$307)</f>
        <v>-1.0324309718061715</v>
      </c>
    </row>
    <row r="297" spans="1:3" x14ac:dyDescent="0.25">
      <c r="A297" s="2">
        <v>293</v>
      </c>
      <c r="B297" s="8">
        <f>STANDARDIZE(données[[#This Row],[Age]],données!B$306,données!B$307)</f>
        <v>1.0113480797184788</v>
      </c>
      <c r="C297" s="8">
        <f>STANDARDIZE(données[[#This Row],[Achat]],données!C$306,données!C$307)</f>
        <v>-0.35585278812436189</v>
      </c>
    </row>
    <row r="298" spans="1:3" x14ac:dyDescent="0.25">
      <c r="A298" s="2">
        <v>294</v>
      </c>
      <c r="B298" s="8">
        <f>STANDARDIZE(données[[#This Row],[Age]],données!B$306,données!B$307)</f>
        <v>1.2106939561413066</v>
      </c>
      <c r="C298" s="8">
        <f>STANDARDIZE(données[[#This Row],[Achat]],données!C$306,données!C$307)</f>
        <v>0.93579647163181989</v>
      </c>
    </row>
    <row r="299" spans="1:3" x14ac:dyDescent="0.25">
      <c r="A299" s="2">
        <v>295</v>
      </c>
      <c r="B299" s="8">
        <f>STANDARDIZE(données[[#This Row],[Age]],données!B$306,données!B$307)</f>
        <v>-1.4804753755668663</v>
      </c>
      <c r="C299" s="8">
        <f>STANDARDIZE(données[[#This Row],[Achat]],données!C$306,données!C$307)</f>
        <v>-1.2784594022359204</v>
      </c>
    </row>
    <row r="300" spans="1:3" x14ac:dyDescent="0.25">
      <c r="A300" s="2">
        <v>296</v>
      </c>
      <c r="B300" s="8">
        <f>STANDARDIZE(données[[#This Row],[Age]],données!B$306,données!B$307)</f>
        <v>-1.1814565609326249</v>
      </c>
      <c r="C300" s="8">
        <f>STANDARDIZE(données[[#This Row],[Achat]],données!C$306,données!C$307)</f>
        <v>-0.54037411094667354</v>
      </c>
    </row>
    <row r="301" spans="1:3" x14ac:dyDescent="0.25">
      <c r="A301" s="2">
        <v>297</v>
      </c>
      <c r="B301" s="8">
        <f>STANDARDIZE(données[[#This Row],[Age]],données!B$306,données!B$307)</f>
        <v>-0.78276480808696958</v>
      </c>
      <c r="C301" s="8">
        <f>STANDARDIZE(données[[#This Row],[Achat]],données!C$306,données!C$307)</f>
        <v>-0.97092386419873411</v>
      </c>
    </row>
    <row r="302" spans="1:3" x14ac:dyDescent="0.25">
      <c r="A302" s="2">
        <v>298</v>
      </c>
      <c r="B302" s="8">
        <f>STANDARDIZE(données[[#This Row],[Age]],données!B$306,données!B$307)</f>
        <v>1.2605304252470135</v>
      </c>
      <c r="C302" s="8">
        <f>STANDARDIZE(données[[#This Row],[Achat]],données!C$306,données!C$307)</f>
        <v>-7.3125116822175878E-3</v>
      </c>
    </row>
    <row r="303" spans="1:3" x14ac:dyDescent="0.25">
      <c r="A303" s="2">
        <v>299</v>
      </c>
      <c r="B303" s="8">
        <f>STANDARDIZE(données[[#This Row],[Age]],données!B$306,données!B$307)</f>
        <v>-1.1316200918269179</v>
      </c>
      <c r="C303" s="8">
        <f>STANDARDIZE(données[[#This Row],[Achat]],données!C$306,données!C$307)</f>
        <v>-1.2784594022359204</v>
      </c>
    </row>
    <row r="304" spans="1:3" x14ac:dyDescent="0.25">
      <c r="A304" s="2">
        <v>300</v>
      </c>
      <c r="B304" s="8">
        <f>STANDARDIZE(données[[#This Row],[Age]],données!B$306,données!B$307)</f>
        <v>-0.93227421540409039</v>
      </c>
      <c r="C304" s="8">
        <f>STANDARDIZE(données[[#This Row],[Achat]],données!C$306,données!C$307)</f>
        <v>-1.4219759866532737</v>
      </c>
    </row>
    <row r="305" spans="1:3" x14ac:dyDescent="0.25">
      <c r="A305" s="2"/>
      <c r="B305" s="3"/>
      <c r="C305" s="3"/>
    </row>
    <row r="306" spans="1:3" x14ac:dyDescent="0.25">
      <c r="A306" s="2"/>
      <c r="B306" s="3"/>
      <c r="C306" s="3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4"/>
  <sheetViews>
    <sheetView zoomScaleNormal="100" workbookViewId="0">
      <selection activeCell="P28" sqref="P28"/>
    </sheetView>
  </sheetViews>
  <sheetFormatPr baseColWidth="10" defaultColWidth="9.140625" defaultRowHeight="15" x14ac:dyDescent="0.25"/>
  <cols>
    <col min="1" max="1" width="9.28515625" customWidth="1"/>
    <col min="2" max="4" width="10.85546875" customWidth="1"/>
    <col min="5" max="5" width="11.7109375" customWidth="1"/>
    <col min="6" max="6" width="11.85546875" customWidth="1"/>
    <col min="7" max="7" width="2.5703125" customWidth="1"/>
    <col min="8" max="8" width="9" customWidth="1"/>
    <col min="9" max="10" width="12.7109375" customWidth="1"/>
    <col min="11" max="11" width="9.5703125" bestFit="1" customWidth="1"/>
  </cols>
  <sheetData>
    <row r="1" spans="1:11" x14ac:dyDescent="0.25">
      <c r="A1" s="1" t="s">
        <v>1</v>
      </c>
      <c r="B1" s="1"/>
      <c r="C1" s="1"/>
      <c r="D1" s="1"/>
      <c r="E1" s="1"/>
    </row>
    <row r="2" spans="1:11" x14ac:dyDescent="0.25">
      <c r="A2" s="1"/>
      <c r="B2" s="1"/>
      <c r="C2" s="1"/>
      <c r="D2" s="1"/>
      <c r="E2" s="1"/>
    </row>
    <row r="3" spans="1:11" x14ac:dyDescent="0.25">
      <c r="A3" s="28"/>
      <c r="B3" s="46" t="s">
        <v>23</v>
      </c>
      <c r="C3" s="46"/>
      <c r="D3" s="46"/>
      <c r="E3" s="29" t="s">
        <v>9</v>
      </c>
      <c r="F3" s="29" t="s">
        <v>21</v>
      </c>
      <c r="H3" s="7"/>
      <c r="I3" s="47" t="s">
        <v>30</v>
      </c>
      <c r="J3" s="47"/>
    </row>
    <row r="4" spans="1:11" ht="14.85" customHeight="1" x14ac:dyDescent="0.25">
      <c r="A4" s="30" t="s">
        <v>20</v>
      </c>
      <c r="B4" s="30" t="s">
        <v>6</v>
      </c>
      <c r="C4" s="30" t="s">
        <v>7</v>
      </c>
      <c r="D4" s="30" t="s">
        <v>8</v>
      </c>
      <c r="E4" s="30" t="s">
        <v>4</v>
      </c>
      <c r="F4" s="31" t="s">
        <v>5</v>
      </c>
      <c r="H4" s="27" t="s">
        <v>20</v>
      </c>
      <c r="I4" s="27" t="s">
        <v>14</v>
      </c>
      <c r="J4" s="27" t="s">
        <v>15</v>
      </c>
    </row>
    <row r="5" spans="1:11" x14ac:dyDescent="0.25">
      <c r="A5" s="2">
        <v>1</v>
      </c>
      <c r="B5" s="42">
        <f>SUMXMY2(données_norm[[#This Row],[Age]:[Achat]],modèle!$I$5:$J$5)</f>
        <v>10.39685181504986</v>
      </c>
      <c r="C5" s="8">
        <f>SUMXMY2(données_norm[[#This Row],[Age]:[Achat]],modèle!$I$6:$J$6)</f>
        <v>0</v>
      </c>
      <c r="D5" s="8">
        <f>SUMXMY2(données_norm[[#This Row],[Age]:[Achat]],modèle!$I$7:$J$7)</f>
        <v>2.3598345931918807</v>
      </c>
      <c r="E5" s="8">
        <f>MIN(B5:D5)</f>
        <v>0</v>
      </c>
      <c r="F5" s="2">
        <f>MATCH(E5,B5:D5,-1)</f>
        <v>2</v>
      </c>
      <c r="H5" s="9">
        <v>92</v>
      </c>
      <c r="I5" s="43">
        <f>_xlfn.XLOOKUP($H5,données_norm[Clients],données_norm[Age])</f>
        <v>-1.081783622721211</v>
      </c>
      <c r="J5" s="43" cm="1">
        <f t="array" ref="J5">_xlfn.XLOOKUP($H5,données_norm[Clients],données_norm[Achat])</f>
        <v>-1.1144404486160877</v>
      </c>
    </row>
    <row r="6" spans="1:11" x14ac:dyDescent="0.25">
      <c r="A6" s="2">
        <v>2</v>
      </c>
      <c r="B6" s="8">
        <f>SUMXMY2(données_norm[[#This Row],[Age]:[Achat]],modèle!$I$5:$J$5)</f>
        <v>0.16121910274915172</v>
      </c>
      <c r="C6" s="8">
        <f>SUMXMY2(données_norm[[#This Row],[Age]:[Achat]],modèle!$I$6:$J$6)</f>
        <v>9.837219709773164</v>
      </c>
      <c r="D6" s="42">
        <f>SUMXMY2(données_norm[[#This Row],[Age]:[Achat]],modèle!$I$7:$J$7)</f>
        <v>2.8107615262819809</v>
      </c>
      <c r="E6" s="8">
        <f t="shared" ref="E6:E69" si="0">MIN(B6:D6)</f>
        <v>0.16121910274915172</v>
      </c>
      <c r="F6" s="2">
        <f t="shared" ref="F6:F69" si="1">MATCH(E6,B6:D6,-1)</f>
        <v>1</v>
      </c>
      <c r="H6" s="9">
        <v>1</v>
      </c>
      <c r="I6" s="37" cm="1">
        <f t="array" ref="I6">_xlfn.XLOOKUP($H6,données_norm[Clients],données_norm[Age])</f>
        <v>1.1608574870355997</v>
      </c>
      <c r="J6" s="37" cm="1">
        <f t="array" ref="J6">_xlfn.XLOOKUP($H6,données_norm[Clients],données_norm[Achat])</f>
        <v>1.2023272712640478</v>
      </c>
    </row>
    <row r="7" spans="1:11" x14ac:dyDescent="0.25">
      <c r="A7" s="2">
        <v>3</v>
      </c>
      <c r="B7" s="8">
        <f>SUMXMY2(données_norm[[#This Row],[Age]:[Achat]],modèle!$I$5:$J$5)</f>
        <v>6.8521429666393532</v>
      </c>
      <c r="C7" s="42">
        <f>SUMXMY2(données_norm[[#This Row],[Age]:[Achat]],modèle!$I$6:$J$6)</f>
        <v>1.3281433347923912</v>
      </c>
      <c r="D7" s="8">
        <f>SUMXMY2(données_norm[[#This Row],[Age]:[Achat]],modèle!$I$7:$J$7)</f>
        <v>1.0990832052257518</v>
      </c>
      <c r="E7" s="8">
        <f t="shared" si="0"/>
        <v>1.0990832052257518</v>
      </c>
      <c r="F7" s="2">
        <f t="shared" si="1"/>
        <v>3</v>
      </c>
      <c r="H7" s="9">
        <v>170</v>
      </c>
      <c r="I7" s="37" cm="1">
        <f t="array" ref="I7">_xlfn.XLOOKUP($H7,données_norm[Clients],données_norm[Age])</f>
        <v>0.21396457402716848</v>
      </c>
      <c r="J7" s="37" cm="1">
        <f t="array" ref="J7">_xlfn.XLOOKUP($H7,données_norm[Clients],données_norm[Achat])</f>
        <v>-7.3125116822175878E-3</v>
      </c>
    </row>
    <row r="8" spans="1:11" x14ac:dyDescent="0.25">
      <c r="A8" s="2">
        <v>4</v>
      </c>
      <c r="B8" s="8">
        <f>SUMXMY2(données_norm[[#This Row],[Age]:[Achat]],modèle!$I$5:$J$5)</f>
        <v>9.6774303640220776</v>
      </c>
      <c r="C8" s="8">
        <f>SUMXMY2(données_norm[[#This Row],[Age]:[Achat]],modèle!$I$6:$J$6)</f>
        <v>0.12996193146249585</v>
      </c>
      <c r="D8" s="8">
        <f>SUMXMY2(données_norm[[#This Row],[Age]:[Achat]],modèle!$I$7:$J$7)</f>
        <v>1.9793199152646501</v>
      </c>
      <c r="E8" s="8">
        <f t="shared" si="0"/>
        <v>0.12996193146249585</v>
      </c>
      <c r="F8" s="2">
        <f t="shared" si="1"/>
        <v>2</v>
      </c>
      <c r="H8" s="10"/>
      <c r="I8" s="10"/>
      <c r="J8" s="10"/>
    </row>
    <row r="9" spans="1:11" x14ac:dyDescent="0.25">
      <c r="A9" s="2">
        <v>5</v>
      </c>
      <c r="B9" s="8">
        <f>SUMXMY2(données_norm[[#This Row],[Age]:[Achat]],modèle!$I$5:$J$5)</f>
        <v>5.3345677945610334E-2</v>
      </c>
      <c r="C9" s="8">
        <f>SUMXMY2(données_norm[[#This Row],[Age]:[Achat]],modèle!$I$6:$J$6)</f>
        <v>11.271649861518402</v>
      </c>
      <c r="D9" s="8">
        <f>SUMXMY2(données_norm[[#This Row],[Age]:[Achat]],modèle!$I$7:$J$7)</f>
        <v>3.3282627118924202</v>
      </c>
      <c r="E9" s="8">
        <f t="shared" si="0"/>
        <v>5.3345677945610334E-2</v>
      </c>
      <c r="F9" s="2">
        <f t="shared" si="1"/>
        <v>1</v>
      </c>
      <c r="H9" s="11" t="s">
        <v>22</v>
      </c>
      <c r="J9" s="12">
        <f>SUM(E5:E304)</f>
        <v>114.49016644034026</v>
      </c>
    </row>
    <row r="10" spans="1:11" x14ac:dyDescent="0.25">
      <c r="A10" s="2">
        <v>6</v>
      </c>
      <c r="B10" s="8">
        <f>SUMXMY2(données_norm[[#This Row],[Age]:[Achat]],modèle!$I$5:$J$5)</f>
        <v>0.25755110867117181</v>
      </c>
      <c r="C10" s="8">
        <f>SUMXMY2(données_norm[[#This Row],[Age]:[Achat]],modèle!$I$6:$J$6)</f>
        <v>10.095617610325309</v>
      </c>
      <c r="D10" s="8">
        <f>SUMXMY2(données_norm[[#This Row],[Age]:[Achat]],modèle!$I$7:$J$7)</f>
        <v>3.0292031178037218</v>
      </c>
      <c r="E10" s="8">
        <f t="shared" si="0"/>
        <v>0.25755110867117181</v>
      </c>
      <c r="F10" s="2">
        <f t="shared" si="1"/>
        <v>1</v>
      </c>
    </row>
    <row r="11" spans="1:11" x14ac:dyDescent="0.25">
      <c r="A11" s="2">
        <v>7</v>
      </c>
      <c r="B11" s="8">
        <f>SUMXMY2(données_norm[[#This Row],[Age]:[Achat]],modèle!$I$5:$J$5)</f>
        <v>15.42111115625287</v>
      </c>
      <c r="C11" s="8">
        <f>SUMXMY2(données_norm[[#This Row],[Age]:[Achat]],modèle!$I$6:$J$6)</f>
        <v>0.6151940170970952</v>
      </c>
      <c r="D11" s="8">
        <f>SUMXMY2(données_norm[[#This Row],[Age]:[Achat]],modèle!$I$7:$J$7)</f>
        <v>5.1877826314992888</v>
      </c>
      <c r="E11" s="8">
        <f t="shared" si="0"/>
        <v>0.6151940170970952</v>
      </c>
      <c r="F11" s="2">
        <f t="shared" si="1"/>
        <v>2</v>
      </c>
    </row>
    <row r="12" spans="1:11" x14ac:dyDescent="0.25">
      <c r="A12" s="2">
        <v>8</v>
      </c>
      <c r="B12" s="8">
        <f>SUMXMY2(données_norm[[#This Row],[Age]:[Achat]],modèle!$I$5:$J$5)</f>
        <v>0.1322086875661489</v>
      </c>
      <c r="C12" s="8">
        <f>SUMXMY2(données_norm[[#This Row],[Age]:[Achat]],modèle!$I$6:$J$6)</f>
        <v>12.56876717545186</v>
      </c>
      <c r="D12" s="8">
        <f>SUMXMY2(données_norm[[#This Row],[Age]:[Achat]],modèle!$I$7:$J$7)</f>
        <v>4.1679490125206096</v>
      </c>
      <c r="E12" s="8">
        <f t="shared" si="0"/>
        <v>0.1322086875661489</v>
      </c>
      <c r="F12" s="2">
        <f t="shared" si="1"/>
        <v>1</v>
      </c>
    </row>
    <row r="13" spans="1:11" x14ac:dyDescent="0.25">
      <c r="A13" s="2">
        <v>9</v>
      </c>
      <c r="B13" s="8">
        <f>SUMXMY2(données_norm[[#This Row],[Age]:[Achat]],modèle!$I$5:$J$5)</f>
        <v>0.20408804900457334</v>
      </c>
      <c r="C13" s="8">
        <f>SUMXMY2(données_norm[[#This Row],[Age]:[Achat]],modèle!$I$6:$J$6)</f>
        <v>10.835675905214295</v>
      </c>
      <c r="D13" s="8">
        <f>SUMXMY2(données_norm[[#This Row],[Age]:[Achat]],modèle!$I$7:$J$7)</f>
        <v>3.3772760366979417</v>
      </c>
      <c r="E13" s="8">
        <f t="shared" si="0"/>
        <v>0.20408804900457334</v>
      </c>
      <c r="F13" s="2">
        <f t="shared" si="1"/>
        <v>1</v>
      </c>
      <c r="J13" s="13"/>
      <c r="K13" s="38"/>
    </row>
    <row r="14" spans="1:11" x14ac:dyDescent="0.25">
      <c r="A14" s="2">
        <v>10</v>
      </c>
      <c r="B14" s="8">
        <f>SUMXMY2(données_norm[[#This Row],[Age]:[Achat]],modèle!$I$5:$J$5)</f>
        <v>11.112113207267988</v>
      </c>
      <c r="C14" s="8">
        <f>SUMXMY2(données_norm[[#This Row],[Age]:[Achat]],modèle!$I$6:$J$6)</f>
        <v>7.260051989597098E-2</v>
      </c>
      <c r="D14" s="8">
        <f>SUMXMY2(données_norm[[#This Row],[Age]:[Achat]],modèle!$I$7:$J$7)</f>
        <v>2.6563282928237171</v>
      </c>
      <c r="E14" s="8">
        <f t="shared" si="0"/>
        <v>7.260051989597098E-2</v>
      </c>
      <c r="F14" s="2">
        <f t="shared" si="1"/>
        <v>2</v>
      </c>
      <c r="I14" s="38"/>
    </row>
    <row r="15" spans="1:11" x14ac:dyDescent="0.25">
      <c r="A15" s="2">
        <v>11</v>
      </c>
      <c r="B15" s="8">
        <f>SUMXMY2(données_norm[[#This Row],[Age]:[Achat]],modèle!$I$5:$J$5)</f>
        <v>9.2167130615090276</v>
      </c>
      <c r="C15" s="8">
        <f>SUMXMY2(données_norm[[#This Row],[Age]:[Achat]],modèle!$I$6:$J$6)</f>
        <v>0.49077951449676421</v>
      </c>
      <c r="D15" s="8">
        <f>SUMXMY2(données_norm[[#This Row],[Age]:[Achat]],modèle!$I$7:$J$7)</f>
        <v>2.268491840375396</v>
      </c>
      <c r="E15" s="8">
        <f t="shared" si="0"/>
        <v>0.49077951449676421</v>
      </c>
      <c r="F15" s="2">
        <f t="shared" si="1"/>
        <v>2</v>
      </c>
    </row>
    <row r="16" spans="1:11" x14ac:dyDescent="0.25">
      <c r="A16" s="2">
        <v>12</v>
      </c>
      <c r="B16" s="8">
        <f>SUMXMY2(données_norm[[#This Row],[Age]:[Achat]],modèle!$I$5:$J$5)</f>
        <v>8.07320727473377</v>
      </c>
      <c r="C16" s="8">
        <f>SUMXMY2(données_norm[[#This Row],[Age]:[Achat]],modèle!$I$6:$J$6)</f>
        <v>0.21338271178244134</v>
      </c>
      <c r="D16" s="8">
        <f>SUMXMY2(données_norm[[#This Row],[Age]:[Achat]],modèle!$I$7:$J$7)</f>
        <v>1.2932369243453685</v>
      </c>
      <c r="E16" s="8">
        <f t="shared" si="0"/>
        <v>0.21338271178244134</v>
      </c>
      <c r="F16" s="2">
        <f t="shared" si="1"/>
        <v>2</v>
      </c>
      <c r="I16" s="38"/>
    </row>
    <row r="17" spans="1:6" x14ac:dyDescent="0.25">
      <c r="A17" s="2">
        <v>13</v>
      </c>
      <c r="B17" s="8">
        <f>SUMXMY2(données_norm[[#This Row],[Age]:[Achat]],modèle!$I$5:$J$5)</f>
        <v>3.6422691851719664</v>
      </c>
      <c r="C17" s="8">
        <f>SUMXMY2(données_norm[[#This Row],[Age]:[Achat]],modèle!$I$6:$J$6)</f>
        <v>3.4885248328149752</v>
      </c>
      <c r="D17" s="8">
        <f>SUMXMY2(données_norm[[#This Row],[Age]:[Achat]],modèle!$I$7:$J$7)</f>
        <v>0.67883694062709965</v>
      </c>
      <c r="E17" s="8">
        <f t="shared" si="0"/>
        <v>0.67883694062709965</v>
      </c>
      <c r="F17" s="2">
        <f t="shared" si="1"/>
        <v>3</v>
      </c>
    </row>
    <row r="18" spans="1:6" x14ac:dyDescent="0.25">
      <c r="A18" s="2">
        <v>14</v>
      </c>
      <c r="B18" s="8">
        <f>SUMXMY2(données_norm[[#This Row],[Age]:[Achat]],modèle!$I$5:$J$5)</f>
        <v>4.2365948090002528</v>
      </c>
      <c r="C18" s="8">
        <f>SUMXMY2(données_norm[[#This Row],[Age]:[Achat]],modèle!$I$6:$J$6)</f>
        <v>3.3172601160550221</v>
      </c>
      <c r="D18" s="8">
        <f>SUMXMY2(données_norm[[#This Row],[Age]:[Achat]],modèle!$I$7:$J$7)</f>
        <v>0.84031198316443478</v>
      </c>
      <c r="E18" s="8">
        <f t="shared" si="0"/>
        <v>0.84031198316443478</v>
      </c>
      <c r="F18" s="2">
        <f t="shared" si="1"/>
        <v>3</v>
      </c>
    </row>
    <row r="19" spans="1:6" x14ac:dyDescent="0.25">
      <c r="A19" s="2">
        <v>15</v>
      </c>
      <c r="B19" s="8">
        <f>SUMXMY2(données_norm[[#This Row],[Age]:[Achat]],modèle!$I$5:$J$5)</f>
        <v>8.5576342259794753</v>
      </c>
      <c r="C19" s="8">
        <f>SUMXMY2(données_norm[[#This Row],[Age]:[Achat]],modèle!$I$6:$J$6)</f>
        <v>0.36815768459393639</v>
      </c>
      <c r="D19" s="8">
        <f>SUMXMY2(données_norm[[#This Row],[Age]:[Achat]],modèle!$I$7:$J$7)</f>
        <v>1.8434419063721474</v>
      </c>
      <c r="E19" s="8">
        <f t="shared" si="0"/>
        <v>0.36815768459393639</v>
      </c>
      <c r="F19" s="2">
        <f t="shared" si="1"/>
        <v>2</v>
      </c>
    </row>
    <row r="20" spans="1:6" x14ac:dyDescent="0.25">
      <c r="A20" s="2">
        <v>16</v>
      </c>
      <c r="B20" s="8">
        <f>SUMXMY2(données_norm[[#This Row],[Age]:[Achat]],modèle!$I$5:$J$5)</f>
        <v>3.5252741213744674</v>
      </c>
      <c r="C20" s="8">
        <f>SUMXMY2(données_norm[[#This Row],[Age]:[Achat]],modèle!$I$6:$J$6)</f>
        <v>3.3100650348844334</v>
      </c>
      <c r="D20" s="8">
        <f>SUMXMY2(données_norm[[#This Row],[Age]:[Achat]],modèle!$I$7:$J$7)</f>
        <v>0.55480043247726973</v>
      </c>
      <c r="E20" s="8">
        <f t="shared" si="0"/>
        <v>0.55480043247726973</v>
      </c>
      <c r="F20" s="2">
        <f t="shared" si="1"/>
        <v>3</v>
      </c>
    </row>
    <row r="21" spans="1:6" x14ac:dyDescent="0.25">
      <c r="A21" s="2">
        <v>17</v>
      </c>
      <c r="B21" s="8">
        <f>SUMXMY2(données_norm[[#This Row],[Age]:[Achat]],modèle!$I$5:$J$5)</f>
        <v>4.3982813187792097E-2</v>
      </c>
      <c r="C21" s="8">
        <f>SUMXMY2(données_norm[[#This Row],[Age]:[Achat]],modèle!$I$6:$J$6)</f>
        <v>11.742881974452615</v>
      </c>
      <c r="D21" s="8">
        <f>SUMXMY2(données_norm[[#This Row],[Age]:[Achat]],modèle!$I$7:$J$7)</f>
        <v>3.61555795412117</v>
      </c>
      <c r="E21" s="8">
        <f t="shared" si="0"/>
        <v>4.3982813187792097E-2</v>
      </c>
      <c r="F21" s="2">
        <f t="shared" si="1"/>
        <v>1</v>
      </c>
    </row>
    <row r="22" spans="1:6" x14ac:dyDescent="0.25">
      <c r="A22" s="2">
        <v>18</v>
      </c>
      <c r="B22" s="8">
        <f>SUMXMY2(données_norm[[#This Row],[Age]:[Achat]],modèle!$I$5:$J$5)</f>
        <v>3.4048118576095812E-2</v>
      </c>
      <c r="C22" s="8">
        <f>SUMXMY2(données_norm[[#This Row],[Age]:[Achat]],modèle!$I$6:$J$6)</f>
        <v>9.5759138449373289</v>
      </c>
      <c r="D22" s="8">
        <f>SUMXMY2(données_norm[[#This Row],[Age]:[Achat]],modèle!$I$7:$J$7)</f>
        <v>2.5301663537790708</v>
      </c>
      <c r="E22" s="8">
        <f t="shared" si="0"/>
        <v>3.4048118576095812E-2</v>
      </c>
      <c r="F22" s="2">
        <f t="shared" si="1"/>
        <v>1</v>
      </c>
    </row>
    <row r="23" spans="1:6" x14ac:dyDescent="0.25">
      <c r="A23" s="2">
        <v>19</v>
      </c>
      <c r="B23" s="8">
        <f>SUMXMY2(données_norm[[#This Row],[Age]:[Achat]],modèle!$I$5:$J$5)</f>
        <v>16.555759825998383</v>
      </c>
      <c r="C23" s="8">
        <f>SUMXMY2(données_norm[[#This Row],[Age]:[Achat]],modèle!$I$6:$J$6)</f>
        <v>0.79425543765690021</v>
      </c>
      <c r="D23" s="8">
        <f>SUMXMY2(données_norm[[#This Row],[Age]:[Achat]],modèle!$I$7:$J$7)</f>
        <v>5.7987857370842653</v>
      </c>
      <c r="E23" s="8">
        <f t="shared" si="0"/>
        <v>0.79425543765690021</v>
      </c>
      <c r="F23" s="2">
        <f t="shared" si="1"/>
        <v>2</v>
      </c>
    </row>
    <row r="24" spans="1:6" x14ac:dyDescent="0.25">
      <c r="A24" s="2">
        <v>20</v>
      </c>
      <c r="B24" s="8">
        <f>SUMXMY2(données_norm[[#This Row],[Age]:[Achat]],modèle!$I$5:$J$5)</f>
        <v>7.1102131466622547</v>
      </c>
      <c r="C24" s="8">
        <f>SUMXMY2(données_norm[[#This Row],[Age]:[Achat]],modèle!$I$6:$J$6)</f>
        <v>0.64183167802627772</v>
      </c>
      <c r="D24" s="8">
        <f>SUMXMY2(données_norm[[#This Row],[Age]:[Achat]],modèle!$I$7:$J$7)</f>
        <v>0.97284912071330643</v>
      </c>
      <c r="E24" s="8">
        <f t="shared" si="0"/>
        <v>0.64183167802627772</v>
      </c>
      <c r="F24" s="2">
        <f t="shared" si="1"/>
        <v>2</v>
      </c>
    </row>
    <row r="25" spans="1:6" x14ac:dyDescent="0.25">
      <c r="A25" s="2">
        <v>21</v>
      </c>
      <c r="B25" s="8">
        <f>SUMXMY2(données_norm[[#This Row],[Age]:[Achat]],modèle!$I$5:$J$5)</f>
        <v>1.0777463792532094</v>
      </c>
      <c r="C25" s="8">
        <f>SUMXMY2(données_norm[[#This Row],[Age]:[Achat]],modèle!$I$6:$J$6)</f>
        <v>4.9308277430625713</v>
      </c>
      <c r="D25" s="8">
        <f>SUMXMY2(données_norm[[#This Row],[Age]:[Achat]],modèle!$I$7:$J$7)</f>
        <v>0.60968857620060413</v>
      </c>
      <c r="E25" s="8">
        <f t="shared" si="0"/>
        <v>0.60968857620060413</v>
      </c>
      <c r="F25" s="2">
        <f t="shared" si="1"/>
        <v>3</v>
      </c>
    </row>
    <row r="26" spans="1:6" x14ac:dyDescent="0.25">
      <c r="A26" s="2">
        <v>22</v>
      </c>
      <c r="B26" s="8">
        <f>SUMXMY2(données_norm[[#This Row],[Age]:[Achat]],modèle!$I$5:$J$5)</f>
        <v>5.3345677945610286E-2</v>
      </c>
      <c r="C26" s="8">
        <f>SUMXMY2(données_norm[[#This Row],[Age]:[Achat]],modèle!$I$6:$J$6)</f>
        <v>9.6287451244725411</v>
      </c>
      <c r="D26" s="8">
        <f>SUMXMY2(données_norm[[#This Row],[Age]:[Achat]],modèle!$I$7:$J$7)</f>
        <v>2.5878199602310494</v>
      </c>
      <c r="E26" s="8">
        <f t="shared" si="0"/>
        <v>5.3345677945610286E-2</v>
      </c>
      <c r="F26" s="2">
        <f t="shared" si="1"/>
        <v>1</v>
      </c>
    </row>
    <row r="27" spans="1:6" x14ac:dyDescent="0.25">
      <c r="A27" s="2">
        <v>23</v>
      </c>
      <c r="B27" s="8">
        <f>SUMXMY2(données_norm[[#This Row],[Age]:[Achat]],modèle!$I$5:$J$5)</f>
        <v>3.9399367020136848</v>
      </c>
      <c r="C27" s="8">
        <f>SUMXMY2(données_norm[[#This Row],[Age]:[Achat]],modèle!$I$6:$J$6)</f>
        <v>3.087669449399844</v>
      </c>
      <c r="D27" s="8">
        <f>SUMXMY2(données_norm[[#This Row],[Age]:[Achat]],modèle!$I$7:$J$7)</f>
        <v>0.62036597034279395</v>
      </c>
      <c r="E27" s="8">
        <f t="shared" si="0"/>
        <v>0.62036597034279395</v>
      </c>
      <c r="F27" s="2">
        <f t="shared" si="1"/>
        <v>3</v>
      </c>
    </row>
    <row r="28" spans="1:6" x14ac:dyDescent="0.25">
      <c r="A28" s="2">
        <v>24</v>
      </c>
      <c r="B28" s="8">
        <f>SUMXMY2(données_norm[[#This Row],[Age]:[Achat]],modèle!$I$5:$J$5)</f>
        <v>0.36344664180301162</v>
      </c>
      <c r="C28" s="8">
        <f>SUMXMY2(données_norm[[#This Row],[Age]:[Achat]],modèle!$I$6:$J$6)</f>
        <v>8.4524045397158538</v>
      </c>
      <c r="D28" s="8">
        <f>SUMXMY2(données_norm[[#This Row],[Age]:[Achat]],modèle!$I$7:$J$7)</f>
        <v>2.2099171082142042</v>
      </c>
      <c r="E28" s="8">
        <f t="shared" si="0"/>
        <v>0.36344664180301162</v>
      </c>
      <c r="F28" s="2">
        <f t="shared" si="1"/>
        <v>1</v>
      </c>
    </row>
    <row r="29" spans="1:6" x14ac:dyDescent="0.25">
      <c r="A29" s="2">
        <v>25</v>
      </c>
      <c r="B29" s="8">
        <f>SUMXMY2(données_norm[[#This Row],[Age]:[Achat]],modèle!$I$5:$J$5)</f>
        <v>4.5394845530089274</v>
      </c>
      <c r="C29" s="8">
        <f>SUMXMY2(données_norm[[#This Row],[Age]:[Achat]],modèle!$I$6:$J$6)</f>
        <v>1.3513923692907188</v>
      </c>
      <c r="D29" s="8">
        <f>SUMXMY2(données_norm[[#This Row],[Age]:[Achat]],modèle!$I$7:$J$7)</f>
        <v>0.19300323236323685</v>
      </c>
      <c r="E29" s="8">
        <f t="shared" si="0"/>
        <v>0.19300323236323685</v>
      </c>
      <c r="F29" s="2">
        <f t="shared" si="1"/>
        <v>3</v>
      </c>
    </row>
    <row r="30" spans="1:6" x14ac:dyDescent="0.25">
      <c r="A30" s="2">
        <v>26</v>
      </c>
      <c r="B30" s="8">
        <f>SUMXMY2(données_norm[[#This Row],[Age]:[Achat]],modèle!$I$5:$J$5)</f>
        <v>10.814544414635087</v>
      </c>
      <c r="C30" s="8">
        <f>SUMXMY2(données_norm[[#This Row],[Age]:[Achat]],modèle!$I$6:$J$6)</f>
        <v>4.1650622245831461E-3</v>
      </c>
      <c r="D30" s="8">
        <f>SUMXMY2(données_norm[[#This Row],[Age]:[Achat]],modèle!$I$7:$J$7)</f>
        <v>2.5575811799554633</v>
      </c>
      <c r="E30" s="8">
        <f t="shared" si="0"/>
        <v>4.1650622245831461E-3</v>
      </c>
      <c r="F30" s="2">
        <f t="shared" si="1"/>
        <v>2</v>
      </c>
    </row>
    <row r="31" spans="1:6" x14ac:dyDescent="0.25">
      <c r="A31" s="2">
        <v>27</v>
      </c>
      <c r="B31" s="8">
        <f>SUMXMY2(données_norm[[#This Row],[Age]:[Achat]],modèle!$I$5:$J$5)</f>
        <v>10.120762349944547</v>
      </c>
      <c r="C31" s="8">
        <f>SUMXMY2(données_norm[[#This Row],[Age]:[Achat]],modèle!$I$6:$J$6)</f>
        <v>3.6836911758241067E-2</v>
      </c>
      <c r="D31" s="8">
        <f>SUMXMY2(données_norm[[#This Row],[Age]:[Achat]],modèle!$I$7:$J$7)</f>
        <v>2.1886229996608164</v>
      </c>
      <c r="E31" s="8">
        <f t="shared" si="0"/>
        <v>3.6836911758241067E-2</v>
      </c>
      <c r="F31" s="2">
        <f t="shared" si="1"/>
        <v>2</v>
      </c>
    </row>
    <row r="32" spans="1:6" x14ac:dyDescent="0.25">
      <c r="A32" s="2">
        <v>28</v>
      </c>
      <c r="B32" s="8">
        <f>SUMXMY2(données_norm[[#This Row],[Age]:[Achat]],modèle!$I$5:$J$5)</f>
        <v>2.6136187162549594E-2</v>
      </c>
      <c r="C32" s="8">
        <f>SUMXMY2(données_norm[[#This Row],[Age]:[Achat]],modèle!$I$6:$J$6)</f>
        <v>10.808584525605703</v>
      </c>
      <c r="D32" s="8">
        <f>SUMXMY2(données_norm[[#This Row],[Age]:[Achat]],modèle!$I$7:$J$7)</f>
        <v>3.1820924608304475</v>
      </c>
      <c r="E32" s="8">
        <f t="shared" si="0"/>
        <v>2.6136187162549594E-2</v>
      </c>
      <c r="F32" s="2">
        <f t="shared" si="1"/>
        <v>1</v>
      </c>
    </row>
    <row r="33" spans="1:6" x14ac:dyDescent="0.25">
      <c r="A33" s="2">
        <v>29</v>
      </c>
      <c r="B33" s="8">
        <f>SUMXMY2(données_norm[[#This Row],[Age]:[Achat]],modèle!$I$5:$J$5)</f>
        <v>3.1279552683400453</v>
      </c>
      <c r="C33" s="8">
        <f>SUMXMY2(données_norm[[#This Row],[Age]:[Achat]],modèle!$I$6:$J$6)</f>
        <v>2.2310314001882037</v>
      </c>
      <c r="D33" s="8">
        <f>SUMXMY2(données_norm[[#This Row],[Age]:[Achat]],modèle!$I$7:$J$7)</f>
        <v>1.0355041754611074E-2</v>
      </c>
      <c r="E33" s="8">
        <f t="shared" si="0"/>
        <v>1.0355041754611074E-2</v>
      </c>
      <c r="F33" s="2">
        <f t="shared" si="1"/>
        <v>3</v>
      </c>
    </row>
    <row r="34" spans="1:6" x14ac:dyDescent="0.25">
      <c r="A34" s="2">
        <v>30</v>
      </c>
      <c r="B34" s="8">
        <f>SUMXMY2(données_norm[[#This Row],[Age]:[Achat]],modèle!$I$5:$J$5)</f>
        <v>14.438702451817594</v>
      </c>
      <c r="C34" s="8">
        <f>SUMXMY2(données_norm[[#This Row],[Age]:[Achat]],modèle!$I$6:$J$6)</f>
        <v>0.42630666721740373</v>
      </c>
      <c r="D34" s="8">
        <f>SUMXMY2(données_norm[[#This Row],[Age]:[Achat]],modèle!$I$7:$J$7)</f>
        <v>4.6069099056248319</v>
      </c>
      <c r="E34" s="8">
        <f t="shared" si="0"/>
        <v>0.42630666721740373</v>
      </c>
      <c r="F34" s="2">
        <f t="shared" si="1"/>
        <v>2</v>
      </c>
    </row>
    <row r="35" spans="1:6" x14ac:dyDescent="0.25">
      <c r="A35" s="2">
        <v>31</v>
      </c>
      <c r="B35" s="8">
        <f>SUMXMY2(données_norm[[#This Row],[Age]:[Achat]],modèle!$I$5:$J$5)</f>
        <v>0.16121910274915172</v>
      </c>
      <c r="C35" s="8">
        <f>SUMXMY2(données_norm[[#This Row],[Age]:[Achat]],modèle!$I$6:$J$6)</f>
        <v>13.0671671559302</v>
      </c>
      <c r="D35" s="8">
        <f>SUMXMY2(données_norm[[#This Row],[Age]:[Achat]],modèle!$I$7:$J$7)</f>
        <v>4.3542762350649893</v>
      </c>
      <c r="E35" s="8">
        <f t="shared" si="0"/>
        <v>0.16121910274915172</v>
      </c>
      <c r="F35" s="2">
        <f t="shared" si="1"/>
        <v>1</v>
      </c>
    </row>
    <row r="36" spans="1:6" x14ac:dyDescent="0.25">
      <c r="A36" s="2">
        <v>32</v>
      </c>
      <c r="B36" s="8">
        <f>SUMXMY2(données_norm[[#This Row],[Age]:[Achat]],modèle!$I$5:$J$5)</f>
        <v>9.8372197097731657</v>
      </c>
      <c r="C36" s="8">
        <f>SUMXMY2(données_norm[[#This Row],[Age]:[Achat]],modèle!$I$6:$J$6)</f>
        <v>0.16121910274915155</v>
      </c>
      <c r="D36" s="8">
        <f>SUMXMY2(données_norm[[#This Row],[Age]:[Achat]],modèle!$I$7:$J$7)</f>
        <v>2.0553557224984784</v>
      </c>
      <c r="E36" s="8">
        <f t="shared" si="0"/>
        <v>0.16121910274915155</v>
      </c>
      <c r="F36" s="2">
        <f t="shared" si="1"/>
        <v>2</v>
      </c>
    </row>
    <row r="37" spans="1:6" x14ac:dyDescent="0.25">
      <c r="A37" s="2">
        <v>33</v>
      </c>
      <c r="B37" s="8">
        <f>SUMXMY2(données_norm[[#This Row],[Age]:[Achat]],modèle!$I$5:$J$5)</f>
        <v>6.5935508659570905</v>
      </c>
      <c r="C37" s="8">
        <f>SUMXMY2(données_norm[[#This Row],[Age]:[Achat]],modèle!$I$6:$J$6)</f>
        <v>1.1366186744415177</v>
      </c>
      <c r="D37" s="8">
        <f>SUMXMY2(données_norm[[#This Row],[Age]:[Achat]],modèle!$I$7:$J$7)</f>
        <v>0.91720319870841571</v>
      </c>
      <c r="E37" s="8">
        <f t="shared" si="0"/>
        <v>0.91720319870841571</v>
      </c>
      <c r="F37" s="2">
        <f t="shared" si="1"/>
        <v>3</v>
      </c>
    </row>
    <row r="38" spans="1:6" x14ac:dyDescent="0.25">
      <c r="A38" s="2">
        <v>34</v>
      </c>
      <c r="B38" s="8">
        <f>SUMXMY2(données_norm[[#This Row],[Age]:[Achat]],modèle!$I$5:$J$5)</f>
        <v>4.7339035577993869</v>
      </c>
      <c r="C38" s="8">
        <f>SUMXMY2(données_norm[[#This Row],[Age]:[Achat]],modèle!$I$6:$J$6)</f>
        <v>1.2776241297800108</v>
      </c>
      <c r="D38" s="8">
        <f>SUMXMY2(données_norm[[#This Row],[Age]:[Achat]],modèle!$I$7:$J$7)</f>
        <v>0.46024171228710048</v>
      </c>
      <c r="E38" s="8">
        <f t="shared" si="0"/>
        <v>0.46024171228710048</v>
      </c>
      <c r="F38" s="2">
        <f t="shared" si="1"/>
        <v>3</v>
      </c>
    </row>
    <row r="39" spans="1:6" x14ac:dyDescent="0.25">
      <c r="A39" s="2">
        <v>35</v>
      </c>
      <c r="B39" s="8">
        <f>SUMXMY2(données_norm[[#This Row],[Age]:[Achat]],modèle!$I$5:$J$5)</f>
        <v>3.8913964828532257</v>
      </c>
      <c r="C39" s="8">
        <f>SUMXMY2(données_norm[[#This Row],[Age]:[Achat]],modèle!$I$6:$J$6)</f>
        <v>2.4412074904796195</v>
      </c>
      <c r="D39" s="8">
        <f>SUMXMY2(données_norm[[#This Row],[Age]:[Achat]],modèle!$I$7:$J$7)</f>
        <v>0.33075540530370134</v>
      </c>
      <c r="E39" s="8">
        <f t="shared" si="0"/>
        <v>0.33075540530370134</v>
      </c>
      <c r="F39" s="2">
        <f t="shared" si="1"/>
        <v>3</v>
      </c>
    </row>
    <row r="40" spans="1:6" x14ac:dyDescent="0.25">
      <c r="A40" s="2">
        <v>36</v>
      </c>
      <c r="B40" s="8">
        <f>SUMXMY2(données_norm[[#This Row],[Age]:[Achat]],modèle!$I$5:$J$5)</f>
        <v>9.2092279395602668E-3</v>
      </c>
      <c r="C40" s="8">
        <f>SUMXMY2(données_norm[[#This Row],[Age]:[Achat]],modèle!$I$6:$J$6)</f>
        <v>10.249597854557646</v>
      </c>
      <c r="D40" s="8">
        <f>SUMXMY2(données_norm[[#This Row],[Age]:[Achat]],modèle!$I$7:$J$7)</f>
        <v>2.8614659502685598</v>
      </c>
      <c r="E40" s="8">
        <f t="shared" si="0"/>
        <v>9.2092279395602668E-3</v>
      </c>
      <c r="F40" s="2">
        <f t="shared" si="1"/>
        <v>1</v>
      </c>
    </row>
    <row r="41" spans="1:6" x14ac:dyDescent="0.25">
      <c r="A41" s="2">
        <v>37</v>
      </c>
      <c r="B41" s="8">
        <f>SUMXMY2(données_norm[[#This Row],[Age]:[Achat]],modèle!$I$5:$J$5)</f>
        <v>7.6199061284828904</v>
      </c>
      <c r="C41" s="8">
        <f>SUMXMY2(données_norm[[#This Row],[Age]:[Achat]],modèle!$I$6:$J$6)</f>
        <v>0.60946494802184104</v>
      </c>
      <c r="D41" s="8">
        <f>SUMXMY2(données_norm[[#This Row],[Age]:[Achat]],modèle!$I$7:$J$7)</f>
        <v>1.1788425511950418</v>
      </c>
      <c r="E41" s="8">
        <f t="shared" si="0"/>
        <v>0.60946494802184104</v>
      </c>
      <c r="F41" s="2">
        <f t="shared" si="1"/>
        <v>2</v>
      </c>
    </row>
    <row r="42" spans="1:6" x14ac:dyDescent="0.25">
      <c r="A42" s="2">
        <v>38</v>
      </c>
      <c r="B42" s="8">
        <f>SUMXMY2(données_norm[[#This Row],[Age]:[Achat]],modèle!$I$5:$J$5)</f>
        <v>2.6075102280753875</v>
      </c>
      <c r="C42" s="8">
        <f>SUMXMY2(données_norm[[#This Row],[Age]:[Achat]],modèle!$I$6:$J$6)</f>
        <v>2.7276383432422975</v>
      </c>
      <c r="D42" s="8">
        <f>SUMXMY2(données_norm[[#This Row],[Age]:[Achat]],modèle!$I$7:$J$7)</f>
        <v>2.0597010002823365E-2</v>
      </c>
      <c r="E42" s="8">
        <f t="shared" si="0"/>
        <v>2.0597010002823365E-2</v>
      </c>
      <c r="F42" s="2">
        <f t="shared" si="1"/>
        <v>3</v>
      </c>
    </row>
    <row r="43" spans="1:6" x14ac:dyDescent="0.25">
      <c r="A43" s="2">
        <v>39</v>
      </c>
      <c r="B43" s="8">
        <f>SUMXMY2(données_norm[[#This Row],[Age]:[Achat]],modèle!$I$5:$J$5)</f>
        <v>6.336914785399987</v>
      </c>
      <c r="C43" s="8">
        <f>SUMXMY2(données_norm[[#This Row],[Age]:[Achat]],modèle!$I$6:$J$6)</f>
        <v>0.55593332164855225</v>
      </c>
      <c r="D43" s="8">
        <f>SUMXMY2(données_norm[[#This Row],[Age]:[Achat]],modèle!$I$7:$J$7)</f>
        <v>0.79601579874498252</v>
      </c>
      <c r="E43" s="8">
        <f t="shared" si="0"/>
        <v>0.55593332164855225</v>
      </c>
      <c r="F43" s="2">
        <f t="shared" si="1"/>
        <v>2</v>
      </c>
    </row>
    <row r="44" spans="1:6" x14ac:dyDescent="0.25">
      <c r="A44" s="2">
        <v>40</v>
      </c>
      <c r="B44" s="8">
        <f>SUMXMY2(données_norm[[#This Row],[Age]:[Achat]],modèle!$I$5:$J$5)</f>
        <v>3.1840631949799301</v>
      </c>
      <c r="C44" s="8">
        <f>SUMXMY2(données_norm[[#This Row],[Age]:[Achat]],modèle!$I$6:$J$6)</f>
        <v>3.1086742123754081</v>
      </c>
      <c r="D44" s="8">
        <f>SUMXMY2(données_norm[[#This Row],[Age]:[Achat]],modèle!$I$7:$J$7)</f>
        <v>0.81635219601829334</v>
      </c>
      <c r="E44" s="8">
        <f t="shared" si="0"/>
        <v>0.81635219601829334</v>
      </c>
      <c r="F44" s="2">
        <f t="shared" si="1"/>
        <v>3</v>
      </c>
    </row>
    <row r="45" spans="1:6" x14ac:dyDescent="0.25">
      <c r="A45" s="2">
        <v>41</v>
      </c>
      <c r="B45" s="8">
        <f>SUMXMY2(données_norm[[#This Row],[Age]:[Achat]],modèle!$I$5:$J$5)</f>
        <v>8.1439613035030156</v>
      </c>
      <c r="C45" s="8">
        <f>SUMXMY2(données_norm[[#This Row],[Age]:[Achat]],modèle!$I$6:$J$6)</f>
        <v>0.30094485914672836</v>
      </c>
      <c r="D45" s="8">
        <f>SUMXMY2(données_norm[[#This Row],[Age]:[Achat]],modèle!$I$7:$J$7)</f>
        <v>1.5730029025524022</v>
      </c>
      <c r="E45" s="8">
        <f t="shared" si="0"/>
        <v>0.30094485914672836</v>
      </c>
      <c r="F45" s="2">
        <f t="shared" si="1"/>
        <v>2</v>
      </c>
    </row>
    <row r="46" spans="1:6" x14ac:dyDescent="0.25">
      <c r="A46" s="2">
        <v>42</v>
      </c>
      <c r="B46" s="8">
        <f>SUMXMY2(données_norm[[#This Row],[Age]:[Achat]],modèle!$I$5:$J$5)</f>
        <v>3.2861741449185827E-2</v>
      </c>
      <c r="C46" s="8">
        <f>SUMXMY2(données_norm[[#This Row],[Age]:[Achat]],modèle!$I$6:$J$6)</f>
        <v>10.625313171294867</v>
      </c>
      <c r="D46" s="8">
        <f>SUMXMY2(données_norm[[#This Row],[Age]:[Achat]],modèle!$I$7:$J$7)</f>
        <v>3.0980230322474949</v>
      </c>
      <c r="E46" s="8">
        <f t="shared" si="0"/>
        <v>3.2861741449185827E-2</v>
      </c>
      <c r="F46" s="2">
        <f t="shared" si="1"/>
        <v>1</v>
      </c>
    </row>
    <row r="47" spans="1:6" x14ac:dyDescent="0.25">
      <c r="A47" s="2">
        <v>43</v>
      </c>
      <c r="B47" s="8">
        <f>SUMXMY2(données_norm[[#This Row],[Age]:[Achat]],modèle!$I$5:$J$5)</f>
        <v>0.15937546093005583</v>
      </c>
      <c r="C47" s="8">
        <f>SUMXMY2(données_norm[[#This Row],[Age]:[Achat]],modèle!$I$6:$J$6)</f>
        <v>12.43947076038399</v>
      </c>
      <c r="D47" s="8">
        <f>SUMXMY2(données_norm[[#This Row],[Age]:[Achat]],modèle!$I$7:$J$7)</f>
        <v>4.1426768500973914</v>
      </c>
      <c r="E47" s="8">
        <f t="shared" si="0"/>
        <v>0.15937546093005583</v>
      </c>
      <c r="F47" s="2">
        <f t="shared" si="1"/>
        <v>1</v>
      </c>
    </row>
    <row r="48" spans="1:6" x14ac:dyDescent="0.25">
      <c r="A48" s="2">
        <v>44</v>
      </c>
      <c r="B48" s="8">
        <f>SUMXMY2(données_norm[[#This Row],[Age]:[Achat]],modèle!$I$5:$J$5)</f>
        <v>4.9255280022861551E-2</v>
      </c>
      <c r="C48" s="8">
        <f>SUMXMY2(données_norm[[#This Row],[Age]:[Achat]],modèle!$I$6:$J$6)</f>
        <v>10.356711346972334</v>
      </c>
      <c r="D48" s="8">
        <f>SUMXMY2(données_norm[[#This Row],[Age]:[Achat]],modèle!$I$7:$J$7)</f>
        <v>2.9782240965167879</v>
      </c>
      <c r="E48" s="8">
        <f t="shared" si="0"/>
        <v>4.9255280022861551E-2</v>
      </c>
      <c r="F48" s="2">
        <f t="shared" si="1"/>
        <v>1</v>
      </c>
    </row>
    <row r="49" spans="1:6" x14ac:dyDescent="0.25">
      <c r="A49" s="2">
        <v>45</v>
      </c>
      <c r="B49" s="8">
        <f>SUMXMY2(données_norm[[#This Row],[Age]:[Achat]],modèle!$I$5:$J$5)</f>
        <v>0.20787763561269032</v>
      </c>
      <c r="C49" s="8">
        <f>SUMXMY2(données_norm[[#This Row],[Age]:[Achat]],modèle!$I$6:$J$6)</f>
        <v>13.398821051689946</v>
      </c>
      <c r="D49" s="8">
        <f>SUMXMY2(données_norm[[#This Row],[Age]:[Achat]],modèle!$I$7:$J$7)</f>
        <v>4.537127242232911</v>
      </c>
      <c r="E49" s="8">
        <f t="shared" si="0"/>
        <v>0.20787763561269032</v>
      </c>
      <c r="F49" s="2">
        <f t="shared" si="1"/>
        <v>1</v>
      </c>
    </row>
    <row r="50" spans="1:6" x14ac:dyDescent="0.25">
      <c r="A50" s="2">
        <v>46</v>
      </c>
      <c r="B50" s="8">
        <f>SUMXMY2(données_norm[[#This Row],[Age]:[Achat]],modèle!$I$5:$J$5)</f>
        <v>4.8790485908016663</v>
      </c>
      <c r="C50" s="8">
        <f>SUMXMY2(données_norm[[#This Row],[Age]:[Achat]],modèle!$I$6:$J$6)</f>
        <v>1.0315699331906514</v>
      </c>
      <c r="D50" s="8">
        <f>SUMXMY2(données_norm[[#This Row],[Age]:[Achat]],modèle!$I$7:$J$7)</f>
        <v>0.2844554799250113</v>
      </c>
      <c r="E50" s="8">
        <f t="shared" si="0"/>
        <v>0.2844554799250113</v>
      </c>
      <c r="F50" s="2">
        <f t="shared" si="1"/>
        <v>3</v>
      </c>
    </row>
    <row r="51" spans="1:6" x14ac:dyDescent="0.25">
      <c r="A51" s="2">
        <v>47</v>
      </c>
      <c r="B51" s="8">
        <f>SUMXMY2(données_norm[[#This Row],[Age]:[Achat]],modèle!$I$5:$J$5)</f>
        <v>11.614885374744794</v>
      </c>
      <c r="C51" s="8">
        <f>SUMXMY2(données_norm[[#This Row],[Age]:[Achat]],modèle!$I$6:$J$6)</f>
        <v>4.4518387944400335E-2</v>
      </c>
      <c r="D51" s="8">
        <f>SUMXMY2(données_norm[[#This Row],[Age]:[Achat]],modèle!$I$7:$J$7)</f>
        <v>2.9947422085868158</v>
      </c>
      <c r="E51" s="8">
        <f t="shared" si="0"/>
        <v>4.4518387944400335E-2</v>
      </c>
      <c r="F51" s="2">
        <f t="shared" si="1"/>
        <v>2</v>
      </c>
    </row>
    <row r="52" spans="1:6" x14ac:dyDescent="0.25">
      <c r="A52" s="2">
        <v>48</v>
      </c>
      <c r="B52" s="8">
        <f>SUMXMY2(données_norm[[#This Row],[Age]:[Achat]],modèle!$I$5:$J$5)</f>
        <v>0.12842556327991606</v>
      </c>
      <c r="C52" s="8">
        <f>SUMXMY2(données_norm[[#This Row],[Age]:[Achat]],modèle!$I$6:$J$6)</f>
        <v>11.709997962477001</v>
      </c>
      <c r="D52" s="8">
        <f>SUMXMY2(données_norm[[#This Row],[Age]:[Achat]],modèle!$I$7:$J$7)</f>
        <v>3.7555884653212281</v>
      </c>
      <c r="E52" s="8">
        <f t="shared" si="0"/>
        <v>0.12842556327991606</v>
      </c>
      <c r="F52" s="2">
        <f t="shared" si="1"/>
        <v>1</v>
      </c>
    </row>
    <row r="53" spans="1:6" x14ac:dyDescent="0.25">
      <c r="A53" s="2">
        <v>49</v>
      </c>
      <c r="B53" s="8">
        <f>SUMXMY2(données_norm[[#This Row],[Age]:[Achat]],modèle!$I$5:$J$5)</f>
        <v>3.2846201791508998</v>
      </c>
      <c r="C53" s="8">
        <f>SUMXMY2(données_norm[[#This Row],[Age]:[Achat]],modèle!$I$6:$J$6)</f>
        <v>3.5779370843202418</v>
      </c>
      <c r="D53" s="8">
        <f>SUMXMY2(données_norm[[#This Row],[Age]:[Achat]],modèle!$I$7:$J$7)</f>
        <v>0.57948999451013661</v>
      </c>
      <c r="E53" s="8">
        <f t="shared" si="0"/>
        <v>0.57948999451013661</v>
      </c>
      <c r="F53" s="2">
        <f t="shared" si="1"/>
        <v>3</v>
      </c>
    </row>
    <row r="54" spans="1:6" x14ac:dyDescent="0.25">
      <c r="A54" s="2">
        <v>50</v>
      </c>
      <c r="B54" s="8">
        <f>SUMXMY2(données_norm[[#This Row],[Age]:[Achat]],modèle!$I$5:$J$5)</f>
        <v>0.16168001320392561</v>
      </c>
      <c r="C54" s="8">
        <f>SUMXMY2(données_norm[[#This Row],[Age]:[Achat]],modèle!$I$6:$J$6)</f>
        <v>12.810563717456111</v>
      </c>
      <c r="D54" s="8">
        <f>SUMXMY2(données_norm[[#This Row],[Age]:[Achat]],modèle!$I$7:$J$7)</f>
        <v>4.1872300684852473</v>
      </c>
      <c r="E54" s="8">
        <f t="shared" si="0"/>
        <v>0.16168001320392561</v>
      </c>
      <c r="F54" s="2">
        <f t="shared" si="1"/>
        <v>1</v>
      </c>
    </row>
    <row r="55" spans="1:6" x14ac:dyDescent="0.25">
      <c r="A55" s="2">
        <v>51</v>
      </c>
      <c r="B55" s="8">
        <f>SUMXMY2(données_norm[[#This Row],[Age]:[Achat]],modèle!$I$5:$J$5)</f>
        <v>14.324233779092172</v>
      </c>
      <c r="C55" s="8">
        <f>SUMXMY2(données_norm[[#This Row],[Age]:[Achat]],modèle!$I$6:$J$6)</f>
        <v>0.44037016895641334</v>
      </c>
      <c r="D55" s="8">
        <f>SUMXMY2(données_norm[[#This Row],[Age]:[Achat]],modèle!$I$7:$J$7)</f>
        <v>4.5761947714166675</v>
      </c>
      <c r="E55" s="8">
        <f t="shared" si="0"/>
        <v>0.44037016895641334</v>
      </c>
      <c r="F55" s="2">
        <f t="shared" si="1"/>
        <v>2</v>
      </c>
    </row>
    <row r="56" spans="1:6" x14ac:dyDescent="0.25">
      <c r="A56" s="2">
        <v>52</v>
      </c>
      <c r="B56" s="8">
        <f>SUMXMY2(données_norm[[#This Row],[Age]:[Achat]],modèle!$I$5:$J$5)</f>
        <v>7.315154449869687</v>
      </c>
      <c r="C56" s="8">
        <f>SUMXMY2(données_norm[[#This Row],[Age]:[Achat]],modèle!$I$6:$J$6)</f>
        <v>0.77970554090232025</v>
      </c>
      <c r="D56" s="8">
        <f>SUMXMY2(données_norm[[#This Row],[Age]:[Achat]],modèle!$I$7:$J$7)</f>
        <v>1.1010783297558104</v>
      </c>
      <c r="E56" s="8">
        <f t="shared" si="0"/>
        <v>0.77970554090232025</v>
      </c>
      <c r="F56" s="2">
        <f t="shared" si="1"/>
        <v>2</v>
      </c>
    </row>
    <row r="57" spans="1:6" x14ac:dyDescent="0.25">
      <c r="A57" s="2">
        <v>53</v>
      </c>
      <c r="B57" s="8">
        <f>SUMXMY2(données_norm[[#This Row],[Age]:[Achat]],modèle!$I$5:$J$5)</f>
        <v>9.0641525331917645</v>
      </c>
      <c r="C57" s="8">
        <f>SUMXMY2(données_norm[[#This Row],[Age]:[Achat]],modèle!$I$6:$J$6)</f>
        <v>0.39968372031254357</v>
      </c>
      <c r="D57" s="8">
        <f>SUMXMY2(données_norm[[#This Row],[Age]:[Achat]],modèle!$I$7:$J$7)</f>
        <v>2.1229727564104643</v>
      </c>
      <c r="E57" s="8">
        <f t="shared" si="0"/>
        <v>0.39968372031254357</v>
      </c>
      <c r="F57" s="2">
        <f t="shared" si="1"/>
        <v>2</v>
      </c>
    </row>
    <row r="58" spans="1:6" x14ac:dyDescent="0.25">
      <c r="A58" s="2">
        <v>54</v>
      </c>
      <c r="B58" s="8">
        <f>SUMXMY2(données_norm[[#This Row],[Age]:[Achat]],modèle!$I$5:$J$5)</f>
        <v>3.6531792229019852E-2</v>
      </c>
      <c r="C58" s="8">
        <f>SUMXMY2(données_norm[[#This Row],[Age]:[Achat]],modèle!$I$6:$J$6)</f>
        <v>11.064839067204339</v>
      </c>
      <c r="D58" s="8">
        <f>SUMXMY2(données_norm[[#This Row],[Age]:[Achat]],modèle!$I$7:$J$7)</f>
        <v>3.2206538433062413</v>
      </c>
      <c r="E58" s="8">
        <f t="shared" si="0"/>
        <v>3.6531792229019852E-2</v>
      </c>
      <c r="F58" s="2">
        <f t="shared" si="1"/>
        <v>1</v>
      </c>
    </row>
    <row r="59" spans="1:6" x14ac:dyDescent="0.25">
      <c r="A59" s="2">
        <v>55</v>
      </c>
      <c r="B59" s="8">
        <f>SUMXMY2(données_norm[[#This Row],[Age]:[Achat]],modèle!$I$5:$J$5)</f>
        <v>9.706178080874564E-2</v>
      </c>
      <c r="C59" s="8">
        <f>SUMXMY2(données_norm[[#This Row],[Age]:[Achat]],modèle!$I$6:$J$6)</f>
        <v>9.2924674101407305</v>
      </c>
      <c r="D59" s="8">
        <f>SUMXMY2(données_norm[[#This Row],[Age]:[Achat]],modèle!$I$7:$J$7)</f>
        <v>2.4499460973550073</v>
      </c>
      <c r="E59" s="8">
        <f t="shared" si="0"/>
        <v>9.706178080874564E-2</v>
      </c>
      <c r="F59" s="2">
        <f t="shared" si="1"/>
        <v>1</v>
      </c>
    </row>
    <row r="60" spans="1:6" x14ac:dyDescent="0.25">
      <c r="A60" s="2">
        <v>56</v>
      </c>
      <c r="B60" s="8">
        <f>SUMXMY2(données_norm[[#This Row],[Age]:[Achat]],modèle!$I$5:$J$5)</f>
        <v>8.291067325792234</v>
      </c>
      <c r="C60" s="8">
        <f>SUMXMY2(données_norm[[#This Row],[Age]:[Achat]],modèle!$I$6:$J$6)</f>
        <v>1.0179590902039766</v>
      </c>
      <c r="D60" s="8">
        <f>SUMXMY2(données_norm[[#This Row],[Age]:[Achat]],modèle!$I$7:$J$7)</f>
        <v>1.612826021657275</v>
      </c>
      <c r="E60" s="8">
        <f t="shared" si="0"/>
        <v>1.0179590902039766</v>
      </c>
      <c r="F60" s="2">
        <f t="shared" si="1"/>
        <v>2</v>
      </c>
    </row>
    <row r="61" spans="1:6" x14ac:dyDescent="0.25">
      <c r="A61" s="2">
        <v>57</v>
      </c>
      <c r="B61" s="8">
        <f>SUMXMY2(données_norm[[#This Row],[Age]:[Achat]],modèle!$I$5:$J$5)</f>
        <v>14.462737267992312</v>
      </c>
      <c r="C61" s="8">
        <f>SUMXMY2(données_norm[[#This Row],[Age]:[Achat]],modèle!$I$6:$J$6)</f>
        <v>0.51740892372350833</v>
      </c>
      <c r="D61" s="8">
        <f>SUMXMY2(données_norm[[#This Row],[Age]:[Achat]],modèle!$I$7:$J$7)</f>
        <v>4.7076568159644729</v>
      </c>
      <c r="E61" s="8">
        <f t="shared" si="0"/>
        <v>0.51740892372350833</v>
      </c>
      <c r="F61" s="2">
        <f t="shared" si="1"/>
        <v>2</v>
      </c>
    </row>
    <row r="62" spans="1:6" x14ac:dyDescent="0.25">
      <c r="A62" s="2">
        <v>58</v>
      </c>
      <c r="B62" s="8">
        <f>SUMXMY2(données_norm[[#This Row],[Age]:[Achat]],modèle!$I$5:$J$5)</f>
        <v>5.8689144137908595</v>
      </c>
      <c r="C62" s="8">
        <f>SUMXMY2(données_norm[[#This Row],[Age]:[Achat]],modèle!$I$6:$J$6)</f>
        <v>0.6523209696334944</v>
      </c>
      <c r="D62" s="8">
        <f>SUMXMY2(données_norm[[#This Row],[Age]:[Achat]],modèle!$I$7:$J$7)</f>
        <v>0.53072972593202417</v>
      </c>
      <c r="E62" s="8">
        <f t="shared" si="0"/>
        <v>0.53072972593202417</v>
      </c>
      <c r="F62" s="2">
        <f t="shared" si="1"/>
        <v>3</v>
      </c>
    </row>
    <row r="63" spans="1:6" x14ac:dyDescent="0.25">
      <c r="A63" s="2">
        <v>59</v>
      </c>
      <c r="B63" s="8">
        <f>SUMXMY2(données_norm[[#This Row],[Age]:[Achat]],modèle!$I$5:$J$5)</f>
        <v>7.8106378496351567</v>
      </c>
      <c r="C63" s="8">
        <f>SUMXMY2(données_norm[[#This Row],[Age]:[Achat]],modèle!$I$6:$J$6)</f>
        <v>0.20787763561269018</v>
      </c>
      <c r="D63" s="8">
        <f>SUMXMY2(données_norm[[#This Row],[Age]:[Achat]],modèle!$I$7:$J$7)</f>
        <v>1.1981745762812714</v>
      </c>
      <c r="E63" s="8">
        <f t="shared" si="0"/>
        <v>0.20787763561269018</v>
      </c>
      <c r="F63" s="2">
        <f t="shared" si="1"/>
        <v>2</v>
      </c>
    </row>
    <row r="64" spans="1:6" x14ac:dyDescent="0.25">
      <c r="A64" s="2">
        <v>60</v>
      </c>
      <c r="B64" s="8">
        <f>SUMXMY2(données_norm[[#This Row],[Age]:[Achat]],modèle!$I$5:$J$5)</f>
        <v>6.3951470145013225</v>
      </c>
      <c r="C64" s="8">
        <f>SUMXMY2(données_norm[[#This Row],[Age]:[Achat]],modèle!$I$6:$J$6)</f>
        <v>1.3182086401806949</v>
      </c>
      <c r="D64" s="8">
        <f>SUMXMY2(données_norm[[#This Row],[Age]:[Achat]],modèle!$I$7:$J$7)</f>
        <v>0.90038931299182523</v>
      </c>
      <c r="E64" s="8">
        <f t="shared" si="0"/>
        <v>0.90038931299182523</v>
      </c>
      <c r="F64" s="2">
        <f t="shared" si="1"/>
        <v>3</v>
      </c>
    </row>
    <row r="65" spans="1:6" x14ac:dyDescent="0.25">
      <c r="A65" s="2">
        <v>61</v>
      </c>
      <c r="B65" s="8">
        <f>SUMXMY2(données_norm[[#This Row],[Age]:[Achat]],modèle!$I$5:$J$5)</f>
        <v>4.1650622245831288E-3</v>
      </c>
      <c r="C65" s="8">
        <f>SUMXMY2(données_norm[[#This Row],[Age]:[Achat]],modèle!$I$6:$J$6)</f>
        <v>10.367483157108747</v>
      </c>
      <c r="D65" s="8">
        <f>SUMXMY2(données_norm[[#This Row],[Age]:[Achat]],modèle!$I$7:$J$7)</f>
        <v>2.8705046732582442</v>
      </c>
      <c r="E65" s="8">
        <f t="shared" si="0"/>
        <v>4.1650622245831288E-3</v>
      </c>
      <c r="F65" s="2">
        <f t="shared" si="1"/>
        <v>1</v>
      </c>
    </row>
    <row r="66" spans="1:6" x14ac:dyDescent="0.25">
      <c r="A66" s="2">
        <v>62</v>
      </c>
      <c r="B66" s="8">
        <f>SUMXMY2(données_norm[[#This Row],[Age]:[Achat]],modèle!$I$5:$J$5)</f>
        <v>2.196378410695329</v>
      </c>
      <c r="C66" s="8">
        <f>SUMXMY2(données_norm[[#This Row],[Age]:[Achat]],modèle!$I$6:$J$6)</f>
        <v>4.5908667228335638</v>
      </c>
      <c r="D66" s="8">
        <f>SUMXMY2(données_norm[[#This Row],[Age]:[Achat]],modèle!$I$7:$J$7)</f>
        <v>0.6293343372452338</v>
      </c>
      <c r="E66" s="8">
        <f t="shared" si="0"/>
        <v>0.6293343372452338</v>
      </c>
      <c r="F66" s="2">
        <f t="shared" si="1"/>
        <v>3</v>
      </c>
    </row>
    <row r="67" spans="1:6" x14ac:dyDescent="0.25">
      <c r="A67" s="2">
        <v>63</v>
      </c>
      <c r="B67" s="8">
        <f>SUMXMY2(données_norm[[#This Row],[Age]:[Achat]],modèle!$I$5:$J$5)</f>
        <v>5.8728515396220899</v>
      </c>
      <c r="C67" s="8">
        <f>SUMXMY2(données_norm[[#This Row],[Age]:[Achat]],modèle!$I$6:$J$6)</f>
        <v>0.66186080166307237</v>
      </c>
      <c r="D67" s="8">
        <f>SUMXMY2(données_norm[[#This Row],[Age]:[Achat]],modèle!$I$7:$J$7)</f>
        <v>0.60433750157585098</v>
      </c>
      <c r="E67" s="8">
        <f t="shared" si="0"/>
        <v>0.60433750157585098</v>
      </c>
      <c r="F67" s="2">
        <f t="shared" si="1"/>
        <v>3</v>
      </c>
    </row>
    <row r="68" spans="1:6" x14ac:dyDescent="0.25">
      <c r="A68" s="2">
        <v>64</v>
      </c>
      <c r="B68" s="8">
        <f>SUMXMY2(données_norm[[#This Row],[Age]:[Achat]],modèle!$I$5:$J$5)</f>
        <v>7.5798672681749526</v>
      </c>
      <c r="C68" s="8">
        <f>SUMXMY2(données_norm[[#This Row],[Age]:[Achat]],modèle!$I$6:$J$6)</f>
        <v>0.26210241704869458</v>
      </c>
      <c r="D68" s="8">
        <f>SUMXMY2(données_norm[[#This Row],[Age]:[Achat]],modèle!$I$7:$J$7)</f>
        <v>1.1035964691254498</v>
      </c>
      <c r="E68" s="8">
        <f t="shared" si="0"/>
        <v>0.26210241704869458</v>
      </c>
      <c r="F68" s="2">
        <f t="shared" si="1"/>
        <v>2</v>
      </c>
    </row>
    <row r="69" spans="1:6" x14ac:dyDescent="0.25">
      <c r="A69" s="2">
        <v>65</v>
      </c>
      <c r="B69" s="8">
        <f>SUMXMY2(données_norm[[#This Row],[Age]:[Achat]],modèle!$I$5:$J$5)</f>
        <v>5.6401181452412547E-2</v>
      </c>
      <c r="C69" s="8">
        <f>SUMXMY2(données_norm[[#This Row],[Age]:[Achat]],modèle!$I$6:$J$6)</f>
        <v>10.268858794103148</v>
      </c>
      <c r="D69" s="8">
        <f>SUMXMY2(données_norm[[#This Row],[Age]:[Achat]],modèle!$I$7:$J$7)</f>
        <v>2.9399725065115443</v>
      </c>
      <c r="E69" s="8">
        <f t="shared" si="0"/>
        <v>5.6401181452412547E-2</v>
      </c>
      <c r="F69" s="2">
        <f t="shared" si="1"/>
        <v>1</v>
      </c>
    </row>
    <row r="70" spans="1:6" x14ac:dyDescent="0.25">
      <c r="A70" s="2">
        <v>66</v>
      </c>
      <c r="B70" s="8">
        <f>SUMXMY2(données_norm[[#This Row],[Age]:[Achat]],modèle!$I$5:$J$5)</f>
        <v>1.7270351758334033</v>
      </c>
      <c r="C70" s="8">
        <f>SUMXMY2(données_norm[[#This Row],[Age]:[Achat]],modèle!$I$6:$J$6)</f>
        <v>3.6689420412713449</v>
      </c>
      <c r="D70" s="8">
        <f>SUMXMY2(données_norm[[#This Row],[Age]:[Achat]],modèle!$I$7:$J$7)</f>
        <v>0.21168624445971945</v>
      </c>
      <c r="E70" s="8">
        <f t="shared" ref="E70:E133" si="2">MIN(B70:D70)</f>
        <v>0.21168624445971945</v>
      </c>
      <c r="F70" s="2">
        <f t="shared" ref="F70:F133" si="3">MATCH(E70,B70:D70,-1)</f>
        <v>3</v>
      </c>
    </row>
    <row r="71" spans="1:6" x14ac:dyDescent="0.25">
      <c r="A71" s="2">
        <v>67</v>
      </c>
      <c r="B71" s="8">
        <f>SUMXMY2(données_norm[[#This Row],[Age]:[Achat]],modèle!$I$5:$J$5)</f>
        <v>0.21627811614910142</v>
      </c>
      <c r="C71" s="8">
        <f>SUMXMY2(données_norm[[#This Row],[Age]:[Achat]],modèle!$I$6:$J$6)</f>
        <v>10.752867518060087</v>
      </c>
      <c r="D71" s="8">
        <f>SUMXMY2(données_norm[[#This Row],[Age]:[Achat]],modèle!$I$7:$J$7)</f>
        <v>3.3440686124076753</v>
      </c>
      <c r="E71" s="8">
        <f t="shared" si="2"/>
        <v>0.21627811614910142</v>
      </c>
      <c r="F71" s="2">
        <f t="shared" si="3"/>
        <v>1</v>
      </c>
    </row>
    <row r="72" spans="1:6" x14ac:dyDescent="0.25">
      <c r="A72" s="2">
        <v>68</v>
      </c>
      <c r="B72" s="8">
        <f>SUMXMY2(données_norm[[#This Row],[Age]:[Achat]],modèle!$I$5:$J$5)</f>
        <v>10.544848475072573</v>
      </c>
      <c r="C72" s="8">
        <f>SUMXMY2(données_norm[[#This Row],[Age]:[Achat]],modèle!$I$6:$J$6)</f>
        <v>2.5067191756627798E-2</v>
      </c>
      <c r="D72" s="8">
        <f>SUMXMY2(données_norm[[#This Row],[Age]:[Achat]],modèle!$I$7:$J$7)</f>
        <v>2.4937483645099303</v>
      </c>
      <c r="E72" s="8">
        <f t="shared" si="2"/>
        <v>2.5067191756627798E-2</v>
      </c>
      <c r="F72" s="2">
        <f t="shared" si="3"/>
        <v>2</v>
      </c>
    </row>
    <row r="73" spans="1:6" x14ac:dyDescent="0.25">
      <c r="A73" s="2">
        <v>69</v>
      </c>
      <c r="B73" s="8">
        <f>SUMXMY2(données_norm[[#This Row],[Age]:[Achat]],modèle!$I$5:$J$5)</f>
        <v>0.19702112009144601</v>
      </c>
      <c r="C73" s="8">
        <f>SUMXMY2(données_norm[[#This Row],[Age]:[Achat]],modèle!$I$6:$J$6)</f>
        <v>10.415081438940527</v>
      </c>
      <c r="D73" s="8">
        <f>SUMXMY2(données_norm[[#This Row],[Age]:[Achat]],modèle!$I$7:$J$7)</f>
        <v>3.1502630949631736</v>
      </c>
      <c r="E73" s="8">
        <f t="shared" si="2"/>
        <v>0.19702112009144601</v>
      </c>
      <c r="F73" s="2">
        <f t="shared" si="3"/>
        <v>1</v>
      </c>
    </row>
    <row r="74" spans="1:6" x14ac:dyDescent="0.25">
      <c r="A74" s="2">
        <v>70</v>
      </c>
      <c r="B74" s="8">
        <f>SUMXMY2(données_norm[[#This Row],[Age]:[Achat]],modèle!$I$5:$J$5)</f>
        <v>8.0635604667929357</v>
      </c>
      <c r="C74" s="8">
        <f>SUMXMY2(données_norm[[#This Row],[Age]:[Achat]],modèle!$I$6:$J$6)</f>
        <v>0.26520063797465054</v>
      </c>
      <c r="D74" s="8">
        <f>SUMXMY2(données_norm[[#This Row],[Age]:[Achat]],modèle!$I$7:$J$7)</f>
        <v>1.2906315607568668</v>
      </c>
      <c r="E74" s="8">
        <f t="shared" si="2"/>
        <v>0.26520063797465054</v>
      </c>
      <c r="F74" s="2">
        <f t="shared" si="3"/>
        <v>2</v>
      </c>
    </row>
    <row r="75" spans="1:6" x14ac:dyDescent="0.25">
      <c r="A75" s="2">
        <v>71</v>
      </c>
      <c r="B75" s="8">
        <f>SUMXMY2(données_norm[[#This Row],[Age]:[Achat]],modèle!$I$5:$J$5)</f>
        <v>3.5099955439133836</v>
      </c>
      <c r="C75" s="8">
        <f>SUMXMY2(données_norm[[#This Row],[Age]:[Achat]],modèle!$I$6:$J$6)</f>
        <v>1.8251530274043022</v>
      </c>
      <c r="D75" s="8">
        <f>SUMXMY2(données_norm[[#This Row],[Age]:[Achat]],modèle!$I$7:$J$7)</f>
        <v>6.0529988579725941E-2</v>
      </c>
      <c r="E75" s="8">
        <f t="shared" si="2"/>
        <v>6.0529988579725941E-2</v>
      </c>
      <c r="F75" s="2">
        <f t="shared" si="3"/>
        <v>3</v>
      </c>
    </row>
    <row r="76" spans="1:6" x14ac:dyDescent="0.25">
      <c r="A76" s="2">
        <v>72</v>
      </c>
      <c r="B76" s="8">
        <f>SUMXMY2(données_norm[[#This Row],[Age]:[Achat]],modèle!$I$5:$J$5)</f>
        <v>5.5998922423254118</v>
      </c>
      <c r="C76" s="8">
        <f>SUMXMY2(données_norm[[#This Row],[Age]:[Achat]],modèle!$I$6:$J$6)</f>
        <v>0.76329261536299176</v>
      </c>
      <c r="D76" s="8">
        <f>SUMXMY2(données_norm[[#This Row],[Age]:[Achat]],modèle!$I$7:$J$7)</f>
        <v>0.44329752020575358</v>
      </c>
      <c r="E76" s="8">
        <f t="shared" si="2"/>
        <v>0.44329752020575358</v>
      </c>
      <c r="F76" s="2">
        <f t="shared" si="3"/>
        <v>3</v>
      </c>
    </row>
    <row r="77" spans="1:6" x14ac:dyDescent="0.25">
      <c r="A77" s="2">
        <v>73</v>
      </c>
      <c r="B77" s="8">
        <f>SUMXMY2(données_norm[[#This Row],[Age]:[Achat]],modèle!$I$5:$J$5)</f>
        <v>6.0796698904382579E-2</v>
      </c>
      <c r="C77" s="8">
        <f>SUMXMY2(données_norm[[#This Row],[Age]:[Achat]],modèle!$I$6:$J$6)</f>
        <v>11.949692768766678</v>
      </c>
      <c r="D77" s="8">
        <f>SUMXMY2(données_norm[[#This Row],[Age]:[Achat]],modèle!$I$7:$J$7)</f>
        <v>3.7231668227073493</v>
      </c>
      <c r="E77" s="8">
        <f t="shared" si="2"/>
        <v>6.0796698904382579E-2</v>
      </c>
      <c r="F77" s="2">
        <f t="shared" si="3"/>
        <v>1</v>
      </c>
    </row>
    <row r="78" spans="1:6" x14ac:dyDescent="0.25">
      <c r="A78" s="2">
        <v>74</v>
      </c>
      <c r="B78" s="8">
        <f>SUMXMY2(données_norm[[#This Row],[Age]:[Achat]],modèle!$I$5:$J$5)</f>
        <v>3.3405626385089784</v>
      </c>
      <c r="C78" s="8">
        <f>SUMXMY2(données_norm[[#This Row],[Age]:[Achat]],modèle!$I$6:$J$6)</f>
        <v>3.6843038994634432</v>
      </c>
      <c r="D78" s="8">
        <f>SUMXMY2(données_norm[[#This Row],[Age]:[Achat]],modèle!$I$7:$J$7)</f>
        <v>1.2624683021815781</v>
      </c>
      <c r="E78" s="8">
        <f t="shared" si="2"/>
        <v>1.2624683021815781</v>
      </c>
      <c r="F78" s="2">
        <f t="shared" si="3"/>
        <v>3</v>
      </c>
    </row>
    <row r="79" spans="1:6" x14ac:dyDescent="0.25">
      <c r="A79" s="2">
        <v>75</v>
      </c>
      <c r="B79" s="8">
        <f>SUMXMY2(données_norm[[#This Row],[Age]:[Achat]],modèle!$I$5:$J$5)</f>
        <v>4.2950072879140121E-2</v>
      </c>
      <c r="C79" s="8">
        <f>SUMXMY2(données_norm[[#This Row],[Age]:[Achat]],modèle!$I$6:$J$6)</f>
        <v>10.445404594127348</v>
      </c>
      <c r="D79" s="8">
        <f>SUMXMY2(données_norm[[#This Row],[Age]:[Achat]],modèle!$I$7:$J$7)</f>
        <v>3.0173163808078609</v>
      </c>
      <c r="E79" s="8">
        <f t="shared" si="2"/>
        <v>4.2950072879140121E-2</v>
      </c>
      <c r="F79" s="2">
        <f t="shared" si="3"/>
        <v>1</v>
      </c>
    </row>
    <row r="80" spans="1:6" x14ac:dyDescent="0.25">
      <c r="A80" s="2">
        <v>76</v>
      </c>
      <c r="B80" s="8">
        <f>SUMXMY2(données_norm[[#This Row],[Age]:[Achat]],modèle!$I$5:$J$5)</f>
        <v>12.550967974040248</v>
      </c>
      <c r="C80" s="8">
        <f>SUMXMY2(données_norm[[#This Row],[Age]:[Achat]],modèle!$I$6:$J$6)</f>
        <v>0.74594746310438265</v>
      </c>
      <c r="D80" s="8">
        <f>SUMXMY2(données_norm[[#This Row],[Age]:[Achat]],modèle!$I$7:$J$7)</f>
        <v>4.0420003300981397</v>
      </c>
      <c r="E80" s="8">
        <f t="shared" si="2"/>
        <v>0.74594746310438265</v>
      </c>
      <c r="F80" s="2">
        <f t="shared" si="3"/>
        <v>2</v>
      </c>
    </row>
    <row r="81" spans="1:6" x14ac:dyDescent="0.25">
      <c r="A81" s="2">
        <v>77</v>
      </c>
      <c r="B81" s="8">
        <f>SUMXMY2(données_norm[[#This Row],[Age]:[Achat]],modèle!$I$5:$J$5)</f>
        <v>7.2363172895366832</v>
      </c>
      <c r="C81" s="8">
        <f>SUMXMY2(données_norm[[#This Row],[Age]:[Achat]],modèle!$I$6:$J$6)</f>
        <v>0.5779389123032338</v>
      </c>
      <c r="D81" s="8">
        <f>SUMXMY2(données_norm[[#This Row],[Age]:[Achat]],modèle!$I$7:$J$7)</f>
        <v>1.0081582807181464</v>
      </c>
      <c r="E81" s="8">
        <f t="shared" si="2"/>
        <v>0.5779389123032338</v>
      </c>
      <c r="F81" s="2">
        <f t="shared" si="3"/>
        <v>2</v>
      </c>
    </row>
    <row r="82" spans="1:6" x14ac:dyDescent="0.25">
      <c r="A82" s="2">
        <v>78</v>
      </c>
      <c r="B82" s="8">
        <f>SUMXMY2(données_norm[[#This Row],[Age]:[Achat]],modèle!$I$5:$J$5)</f>
        <v>0.11009254223910327</v>
      </c>
      <c r="C82" s="8">
        <f>SUMXMY2(données_norm[[#This Row],[Age]:[Achat]],modèle!$I$6:$J$6)</f>
        <v>9.2104997172723522</v>
      </c>
      <c r="D82" s="8">
        <f>SUMXMY2(données_norm[[#This Row],[Age]:[Achat]],modèle!$I$7:$J$7)</f>
        <v>2.4175793673505703</v>
      </c>
      <c r="E82" s="8">
        <f t="shared" si="2"/>
        <v>0.11009254223910327</v>
      </c>
      <c r="F82" s="2">
        <f t="shared" si="3"/>
        <v>1</v>
      </c>
    </row>
    <row r="83" spans="1:6" x14ac:dyDescent="0.25">
      <c r="A83" s="2">
        <v>79</v>
      </c>
      <c r="B83" s="8">
        <f>SUMXMY2(données_norm[[#This Row],[Age]:[Achat]],modèle!$I$5:$J$5)</f>
        <v>4.9341316641085982</v>
      </c>
      <c r="C83" s="8">
        <f>SUMXMY2(données_norm[[#This Row],[Age]:[Achat]],modèle!$I$6:$J$6)</f>
        <v>1.1593231530273189</v>
      </c>
      <c r="D83" s="8">
        <f>SUMXMY2(données_norm[[#This Row],[Age]:[Achat]],modèle!$I$7:$J$7)</f>
        <v>0.48592129720946547</v>
      </c>
      <c r="E83" s="8">
        <f t="shared" si="2"/>
        <v>0.48592129720946547</v>
      </c>
      <c r="F83" s="2">
        <f t="shared" si="3"/>
        <v>3</v>
      </c>
    </row>
    <row r="84" spans="1:6" x14ac:dyDescent="0.25">
      <c r="A84" s="2">
        <v>80</v>
      </c>
      <c r="B84" s="8">
        <f>SUMXMY2(données_norm[[#This Row],[Age]:[Achat]],modèle!$I$5:$J$5)</f>
        <v>0.24115757009749611</v>
      </c>
      <c r="C84" s="8">
        <f>SUMXMY2(données_norm[[#This Row],[Age]:[Achat]],modèle!$I$6:$J$6)</f>
        <v>13.784163789402349</v>
      </c>
      <c r="D84" s="8">
        <f>SUMXMY2(données_norm[[#This Row],[Age]:[Achat]],modèle!$I$7:$J$7)</f>
        <v>4.7833117451870262</v>
      </c>
      <c r="E84" s="8">
        <f t="shared" si="2"/>
        <v>0.24115757009749611</v>
      </c>
      <c r="F84" s="2">
        <f t="shared" si="3"/>
        <v>1</v>
      </c>
    </row>
    <row r="85" spans="1:6" x14ac:dyDescent="0.25">
      <c r="A85" s="2">
        <v>81</v>
      </c>
      <c r="B85" s="8">
        <f>SUMXMY2(données_norm[[#This Row],[Age]:[Achat]],modèle!$I$5:$J$5)</f>
        <v>0.28185873276568857</v>
      </c>
      <c r="C85" s="8">
        <f>SUMXMY2(données_norm[[#This Row],[Age]:[Achat]],modèle!$I$6:$J$6)</f>
        <v>9.2928701596985483</v>
      </c>
      <c r="D85" s="8">
        <f>SUMXMY2(données_norm[[#This Row],[Age]:[Achat]],modèle!$I$7:$J$7)</f>
        <v>2.6136187162549578</v>
      </c>
      <c r="E85" s="8">
        <f t="shared" si="2"/>
        <v>0.28185873276568857</v>
      </c>
      <c r="F85" s="2">
        <f t="shared" si="3"/>
        <v>1</v>
      </c>
    </row>
    <row r="86" spans="1:6" x14ac:dyDescent="0.25">
      <c r="A86" s="2">
        <v>82</v>
      </c>
      <c r="B86" s="8">
        <f>SUMXMY2(données_norm[[#This Row],[Age]:[Achat]],modèle!$I$5:$J$5)</f>
        <v>0.18785676367833434</v>
      </c>
      <c r="C86" s="8">
        <f>SUMXMY2(données_norm[[#This Row],[Age]:[Achat]],modèle!$I$6:$J$6)</f>
        <v>12.356145490238491</v>
      </c>
      <c r="D86" s="8">
        <f>SUMXMY2(données_norm[[#This Row],[Age]:[Achat]],modèle!$I$7:$J$7)</f>
        <v>3.9167487119730877</v>
      </c>
      <c r="E86" s="8">
        <f t="shared" si="2"/>
        <v>0.18785676367833434</v>
      </c>
      <c r="F86" s="2">
        <f t="shared" si="3"/>
        <v>1</v>
      </c>
    </row>
    <row r="87" spans="1:6" x14ac:dyDescent="0.25">
      <c r="A87" s="2">
        <v>83</v>
      </c>
      <c r="B87" s="8">
        <f>SUMXMY2(données_norm[[#This Row],[Age]:[Achat]],modèle!$I$5:$J$5)</f>
        <v>9.2266398348918788</v>
      </c>
      <c r="C87" s="8">
        <f>SUMXMY2(données_norm[[#This Row],[Age]:[Achat]],modèle!$I$6:$J$6)</f>
        <v>3.6836911758241067E-2</v>
      </c>
      <c r="D87" s="8">
        <f>SUMXMY2(données_norm[[#This Row],[Age]:[Achat]],modèle!$I$7:$J$7)</f>
        <v>1.8111046044163563</v>
      </c>
      <c r="E87" s="8">
        <f t="shared" si="2"/>
        <v>3.6836911758241067E-2</v>
      </c>
      <c r="F87" s="2">
        <f t="shared" si="3"/>
        <v>2</v>
      </c>
    </row>
    <row r="88" spans="1:6" x14ac:dyDescent="0.25">
      <c r="A88" s="2">
        <v>84</v>
      </c>
      <c r="B88" s="8">
        <f>SUMXMY2(données_norm[[#This Row],[Age]:[Achat]],modèle!$I$5:$J$5)</f>
        <v>8.3050414834582309</v>
      </c>
      <c r="C88" s="8">
        <f>SUMXMY2(données_norm[[#This Row],[Age]:[Achat]],modèle!$I$6:$J$6)</f>
        <v>0.20496069017308319</v>
      </c>
      <c r="D88" s="8">
        <f>SUMXMY2(données_norm[[#This Row],[Age]:[Achat]],modèle!$I$7:$J$7)</f>
        <v>1.5665760054731033</v>
      </c>
      <c r="E88" s="8">
        <f t="shared" si="2"/>
        <v>0.20496069017308319</v>
      </c>
      <c r="F88" s="2">
        <f t="shared" si="3"/>
        <v>2</v>
      </c>
    </row>
    <row r="89" spans="1:6" x14ac:dyDescent="0.25">
      <c r="A89" s="2">
        <v>85</v>
      </c>
      <c r="B89" s="8">
        <f>SUMXMY2(données_norm[[#This Row],[Age]:[Achat]],modèle!$I$5:$J$5)</f>
        <v>2.0260068162497609</v>
      </c>
      <c r="C89" s="8">
        <f>SUMXMY2(données_norm[[#This Row],[Age]:[Achat]],modèle!$I$6:$J$6)</f>
        <v>3.7555884653212268</v>
      </c>
      <c r="D89" s="8">
        <f>SUMXMY2(données_norm[[#This Row],[Age]:[Achat]],modèle!$I$7:$J$7)</f>
        <v>0.52084815454921529</v>
      </c>
      <c r="E89" s="8">
        <f t="shared" si="2"/>
        <v>0.52084815454921529</v>
      </c>
      <c r="F89" s="2">
        <f t="shared" si="3"/>
        <v>3</v>
      </c>
    </row>
    <row r="90" spans="1:6" x14ac:dyDescent="0.25">
      <c r="A90" s="2">
        <v>86</v>
      </c>
      <c r="B90" s="8">
        <f>SUMXMY2(données_norm[[#This Row],[Age]:[Achat]],modèle!$I$5:$J$5)</f>
        <v>7.0745981719278603</v>
      </c>
      <c r="C90" s="8">
        <f>SUMXMY2(données_norm[[#This Row],[Age]:[Achat]],modèle!$I$6:$J$6)</f>
        <v>0.37156317915640841</v>
      </c>
      <c r="D90" s="8">
        <f>SUMXMY2(données_norm[[#This Row],[Age]:[Achat]],modèle!$I$7:$J$7)</f>
        <v>1.0484096681947783</v>
      </c>
      <c r="E90" s="8">
        <f t="shared" si="2"/>
        <v>0.37156317915640841</v>
      </c>
      <c r="F90" s="2">
        <f t="shared" si="3"/>
        <v>2</v>
      </c>
    </row>
    <row r="91" spans="1:6" x14ac:dyDescent="0.25">
      <c r="A91" s="2">
        <v>87</v>
      </c>
      <c r="B91" s="8">
        <f>SUMXMY2(données_norm[[#This Row],[Age]:[Achat]],modèle!$I$5:$J$5)</f>
        <v>0.31177589010717621</v>
      </c>
      <c r="C91" s="8">
        <f>SUMXMY2(données_norm[[#This Row],[Age]:[Achat]],modèle!$I$6:$J$6)</f>
        <v>9.8648470288651033</v>
      </c>
      <c r="D91" s="8">
        <f>SUMXMY2(données_norm[[#This Row],[Age]:[Achat]],modèle!$I$7:$J$7)</f>
        <v>2.947235424935343</v>
      </c>
      <c r="E91" s="8">
        <f t="shared" si="2"/>
        <v>0.31177589010717621</v>
      </c>
      <c r="F91" s="2">
        <f t="shared" si="3"/>
        <v>1</v>
      </c>
    </row>
    <row r="92" spans="1:6" x14ac:dyDescent="0.25">
      <c r="A92" s="2">
        <v>88</v>
      </c>
      <c r="B92" s="8">
        <f>SUMXMY2(données_norm[[#This Row],[Age]:[Achat]],modèle!$I$5:$J$5)</f>
        <v>10.306647353799468</v>
      </c>
      <c r="C92" s="8">
        <f>SUMXMY2(données_norm[[#This Row],[Age]:[Achat]],modèle!$I$6:$J$6)</f>
        <v>0.46866336916971862</v>
      </c>
      <c r="D92" s="8">
        <f>SUMXMY2(données_norm[[#This Row],[Age]:[Achat]],modèle!$I$7:$J$7)</f>
        <v>2.7823416327181736</v>
      </c>
      <c r="E92" s="8">
        <f t="shared" si="2"/>
        <v>0.46866336916971862</v>
      </c>
      <c r="F92" s="2">
        <f t="shared" si="3"/>
        <v>2</v>
      </c>
    </row>
    <row r="93" spans="1:6" x14ac:dyDescent="0.25">
      <c r="A93" s="2">
        <v>89</v>
      </c>
      <c r="B93" s="8">
        <f>SUMXMY2(données_norm[[#This Row],[Age]:[Achat]],modèle!$I$5:$J$5)</f>
        <v>0.27478534153067707</v>
      </c>
      <c r="C93" s="8">
        <f>SUMXMY2(données_norm[[#This Row],[Age]:[Achat]],modèle!$I$6:$J$6)</f>
        <v>14.007788469433004</v>
      </c>
      <c r="D93" s="8">
        <f>SUMXMY2(données_norm[[#This Row],[Age]:[Achat]],modèle!$I$7:$J$7)</f>
        <v>4.9077344994897949</v>
      </c>
      <c r="E93" s="8">
        <f t="shared" si="2"/>
        <v>0.27478534153067707</v>
      </c>
      <c r="F93" s="2">
        <f t="shared" si="3"/>
        <v>1</v>
      </c>
    </row>
    <row r="94" spans="1:6" x14ac:dyDescent="0.25">
      <c r="A94" s="2">
        <v>90</v>
      </c>
      <c r="B94" s="8">
        <f>SUMXMY2(données_norm[[#This Row],[Age]:[Achat]],modèle!$I$5:$J$5)</f>
        <v>1.0355041754611089E-2</v>
      </c>
      <c r="C94" s="8">
        <f>SUMXMY2(données_norm[[#This Row],[Age]:[Achat]],modèle!$I$6:$J$6)</f>
        <v>10.949266568629543</v>
      </c>
      <c r="D94" s="8">
        <f>SUMXMY2(données_norm[[#This Row],[Age]:[Achat]],modèle!$I$7:$J$7)</f>
        <v>3.218750251209634</v>
      </c>
      <c r="E94" s="8">
        <f t="shared" si="2"/>
        <v>1.0355041754611089E-2</v>
      </c>
      <c r="F94" s="2">
        <f t="shared" si="3"/>
        <v>1</v>
      </c>
    </row>
    <row r="95" spans="1:6" x14ac:dyDescent="0.25">
      <c r="A95" s="2">
        <v>91</v>
      </c>
      <c r="B95" s="8">
        <f>SUMXMY2(données_norm[[#This Row],[Age]:[Achat]],modèle!$I$5:$J$5)</f>
        <v>9.2322734622989788E-2</v>
      </c>
      <c r="C95" s="8">
        <f>SUMXMY2(données_norm[[#This Row],[Age]:[Achat]],modèle!$I$6:$J$6)</f>
        <v>9.6062574470168762</v>
      </c>
      <c r="D95" s="8">
        <f>SUMXMY2(données_norm[[#This Row],[Age]:[Achat]],modèle!$I$7:$J$7)</f>
        <v>2.6197555725560977</v>
      </c>
      <c r="E95" s="8">
        <f t="shared" si="2"/>
        <v>9.2322734622989788E-2</v>
      </c>
      <c r="F95" s="2">
        <f t="shared" si="3"/>
        <v>1</v>
      </c>
    </row>
    <row r="96" spans="1:6" x14ac:dyDescent="0.25">
      <c r="A96" s="2">
        <v>92</v>
      </c>
      <c r="B96" s="8">
        <f>SUMXMY2(données_norm[[#This Row],[Age]:[Achat]],modèle!$I$5:$J$5)</f>
        <v>0</v>
      </c>
      <c r="C96" s="8">
        <f>SUMXMY2(données_norm[[#This Row],[Age]:[Achat]],modèle!$I$6:$J$6)</f>
        <v>10.39685181504986</v>
      </c>
      <c r="D96" s="8">
        <f>SUMXMY2(données_norm[[#This Row],[Age]:[Achat]],modèle!$I$7:$J$7)</f>
        <v>2.9046956581161245</v>
      </c>
      <c r="E96" s="8">
        <f t="shared" si="2"/>
        <v>0</v>
      </c>
      <c r="F96" s="2">
        <f t="shared" si="3"/>
        <v>1</v>
      </c>
    </row>
    <row r="97" spans="1:6" x14ac:dyDescent="0.25">
      <c r="A97" s="2">
        <v>93</v>
      </c>
      <c r="B97" s="8">
        <f>SUMXMY2(données_norm[[#This Row],[Age]:[Achat]],modèle!$I$5:$J$5)</f>
        <v>10.783571186531443</v>
      </c>
      <c r="C97" s="8">
        <f>SUMXMY2(données_norm[[#This Row],[Age]:[Achat]],modèle!$I$6:$J$6)</f>
        <v>6.7255542866362216E-3</v>
      </c>
      <c r="D97" s="8">
        <f>SUMXMY2(données_norm[[#This Row],[Age]:[Achat]],modèle!$I$7:$J$7)</f>
        <v>2.5649639989342852</v>
      </c>
      <c r="E97" s="8">
        <f t="shared" si="2"/>
        <v>6.7255542866362216E-3</v>
      </c>
      <c r="F97" s="2">
        <f t="shared" si="3"/>
        <v>2</v>
      </c>
    </row>
    <row r="98" spans="1:6" x14ac:dyDescent="0.25">
      <c r="A98" s="2">
        <v>94</v>
      </c>
      <c r="B98" s="8">
        <f>SUMXMY2(données_norm[[#This Row],[Age]:[Achat]],modèle!$I$5:$J$5)</f>
        <v>11.047591214500734</v>
      </c>
      <c r="C98" s="8">
        <f>SUMXMY2(données_norm[[#This Row],[Age]:[Achat]],modèle!$I$6:$J$6)</f>
        <v>0.51108432961413452</v>
      </c>
      <c r="D98" s="8">
        <f>SUMXMY2(données_norm[[#This Row],[Age]:[Achat]],modèle!$I$7:$J$7)</f>
        <v>3.1671470062934151</v>
      </c>
      <c r="E98" s="8">
        <f t="shared" si="2"/>
        <v>0.51108432961413452</v>
      </c>
      <c r="F98" s="2">
        <f t="shared" si="3"/>
        <v>2</v>
      </c>
    </row>
    <row r="99" spans="1:6" x14ac:dyDescent="0.25">
      <c r="A99" s="2">
        <v>95</v>
      </c>
      <c r="B99" s="8">
        <f>SUMXMY2(données_norm[[#This Row],[Age]:[Achat]],modèle!$I$5:$J$5)</f>
        <v>6.4066629830751944</v>
      </c>
      <c r="C99" s="8">
        <f>SUMXMY2(données_norm[[#This Row],[Age]:[Achat]],modèle!$I$6:$J$6)</f>
        <v>0.75981639998653494</v>
      </c>
      <c r="D99" s="8">
        <f>SUMXMY2(données_norm[[#This Row],[Age]:[Achat]],modèle!$I$7:$J$7)</f>
        <v>1.019188184750041</v>
      </c>
      <c r="E99" s="8">
        <f t="shared" si="2"/>
        <v>0.75981639998653494</v>
      </c>
      <c r="F99" s="2">
        <f t="shared" si="3"/>
        <v>2</v>
      </c>
    </row>
    <row r="100" spans="1:6" x14ac:dyDescent="0.25">
      <c r="A100" s="2">
        <v>96</v>
      </c>
      <c r="B100" s="8">
        <f>SUMXMY2(données_norm[[#This Row],[Age]:[Achat]],modèle!$I$5:$J$5)</f>
        <v>0.52565361333436655</v>
      </c>
      <c r="C100" s="8">
        <f>SUMXMY2(données_norm[[#This Row],[Age]:[Achat]],modèle!$I$6:$J$6)</f>
        <v>6.4128389437812325</v>
      </c>
      <c r="D100" s="8">
        <f>SUMXMY2(données_norm[[#This Row],[Age]:[Achat]],modèle!$I$7:$J$7)</f>
        <v>1.1189698273075019</v>
      </c>
      <c r="E100" s="8">
        <f t="shared" si="2"/>
        <v>0.52565361333436655</v>
      </c>
      <c r="F100" s="2">
        <f t="shared" si="3"/>
        <v>1</v>
      </c>
    </row>
    <row r="101" spans="1:6" x14ac:dyDescent="0.25">
      <c r="A101" s="2">
        <v>97</v>
      </c>
      <c r="B101" s="8">
        <f>SUMXMY2(données_norm[[#This Row],[Age]:[Achat]],modèle!$I$5:$J$5)</f>
        <v>5.7768720093366275</v>
      </c>
      <c r="C101" s="8">
        <f>SUMXMY2(données_norm[[#This Row],[Age]:[Achat]],modèle!$I$6:$J$6)</f>
        <v>1.7784503524677955</v>
      </c>
      <c r="D101" s="8">
        <f>SUMXMY2(données_norm[[#This Row],[Age]:[Achat]],modèle!$I$7:$J$7)</f>
        <v>0.81984276069233286</v>
      </c>
      <c r="E101" s="8">
        <f t="shared" si="2"/>
        <v>0.81984276069233286</v>
      </c>
      <c r="F101" s="2">
        <f t="shared" si="3"/>
        <v>3</v>
      </c>
    </row>
    <row r="102" spans="1:6" x14ac:dyDescent="0.25">
      <c r="A102" s="2">
        <v>98</v>
      </c>
      <c r="B102" s="8">
        <f>SUMXMY2(données_norm[[#This Row],[Age]:[Achat]],modèle!$I$5:$J$5)</f>
        <v>3.8117157446736196</v>
      </c>
      <c r="C102" s="8">
        <f>SUMXMY2(données_norm[[#This Row],[Age]:[Achat]],modèle!$I$6:$J$6)</f>
        <v>4.6358869492713373</v>
      </c>
      <c r="D102" s="8">
        <f>SUMXMY2(données_norm[[#This Row],[Age]:[Achat]],modèle!$I$7:$J$7)</f>
        <v>1.2709438117465632</v>
      </c>
      <c r="E102" s="8">
        <f t="shared" si="2"/>
        <v>1.2709438117465632</v>
      </c>
      <c r="F102" s="2">
        <f t="shared" si="3"/>
        <v>3</v>
      </c>
    </row>
    <row r="103" spans="1:6" x14ac:dyDescent="0.25">
      <c r="A103" s="2">
        <v>99</v>
      </c>
      <c r="B103" s="8">
        <f>SUMXMY2(données_norm[[#This Row],[Age]:[Achat]],modèle!$I$5:$J$5)</f>
        <v>0.12396399795529049</v>
      </c>
      <c r="C103" s="8">
        <f>SUMXMY2(données_norm[[#This Row],[Age]:[Achat]],modèle!$I$6:$J$6)</f>
        <v>12.359320164846839</v>
      </c>
      <c r="D103" s="8">
        <f>SUMXMY2(données_norm[[#This Row],[Age]:[Achat]],modèle!$I$7:$J$7)</f>
        <v>3.9295680404149715</v>
      </c>
      <c r="E103" s="8">
        <f t="shared" si="2"/>
        <v>0.12396399795529049</v>
      </c>
      <c r="F103" s="2">
        <f t="shared" si="3"/>
        <v>1</v>
      </c>
    </row>
    <row r="104" spans="1:6" x14ac:dyDescent="0.25">
      <c r="A104" s="2">
        <v>100</v>
      </c>
      <c r="B104" s="8">
        <f>SUMXMY2(données_norm[[#This Row],[Age]:[Achat]],modèle!$I$5:$J$5)</f>
        <v>1.3538433666074829</v>
      </c>
      <c r="C104" s="8">
        <f>SUMXMY2(données_norm[[#This Row],[Age]:[Achat]],modèle!$I$6:$J$6)</f>
        <v>5.0280507171916788</v>
      </c>
      <c r="D104" s="8">
        <f>SUMXMY2(données_norm[[#This Row],[Age]:[Achat]],modèle!$I$7:$J$7)</f>
        <v>0.5546640285173694</v>
      </c>
      <c r="E104" s="8">
        <f t="shared" si="2"/>
        <v>0.5546640285173694</v>
      </c>
      <c r="F104" s="2">
        <f t="shared" si="3"/>
        <v>3</v>
      </c>
    </row>
    <row r="105" spans="1:6" x14ac:dyDescent="0.25">
      <c r="A105" s="2">
        <v>101</v>
      </c>
      <c r="B105" s="8">
        <f>SUMXMY2(données_norm[[#This Row],[Age]:[Achat]],modèle!$I$5:$J$5)</f>
        <v>8.7622007830239212</v>
      </c>
      <c r="C105" s="8">
        <f>SUMXMY2(données_norm[[#This Row],[Age]:[Achat]],modèle!$I$6:$J$6)</f>
        <v>0.7068591223011591</v>
      </c>
      <c r="D105" s="8">
        <f>SUMXMY2(données_norm[[#This Row],[Age]:[Achat]],modèle!$I$7:$J$7)</f>
        <v>2.2014326517464462</v>
      </c>
      <c r="E105" s="8">
        <f t="shared" si="2"/>
        <v>0.7068591223011591</v>
      </c>
      <c r="F105" s="2">
        <f t="shared" si="3"/>
        <v>2</v>
      </c>
    </row>
    <row r="106" spans="1:6" x14ac:dyDescent="0.25">
      <c r="A106" s="2">
        <v>102</v>
      </c>
      <c r="B106" s="8">
        <f>SUMXMY2(données_norm[[#This Row],[Age]:[Achat]],modèle!$I$5:$J$5)</f>
        <v>1.1616083183355375E-2</v>
      </c>
      <c r="C106" s="8">
        <f>SUMXMY2(données_norm[[#This Row],[Age]:[Achat]],modèle!$I$6:$J$6)</f>
        <v>10.665532247162078</v>
      </c>
      <c r="D106" s="8">
        <f>SUMXMY2(données_norm[[#This Row],[Age]:[Achat]],modèle!$I$7:$J$7)</f>
        <v>3.0838188183339952</v>
      </c>
      <c r="E106" s="8">
        <f t="shared" si="2"/>
        <v>1.1616083183355375E-2</v>
      </c>
      <c r="F106" s="2">
        <f t="shared" si="3"/>
        <v>1</v>
      </c>
    </row>
    <row r="107" spans="1:6" x14ac:dyDescent="0.25">
      <c r="A107" s="2">
        <v>103</v>
      </c>
      <c r="B107" s="8">
        <f>SUMXMY2(données_norm[[#This Row],[Age]:[Achat]],modèle!$I$5:$J$5)</f>
        <v>2.4034451447975783E-2</v>
      </c>
      <c r="C107" s="8">
        <f>SUMXMY2(données_norm[[#This Row],[Age]:[Achat]],modèle!$I$6:$J$6)</f>
        <v>10.901481244189865</v>
      </c>
      <c r="D107" s="8">
        <f>SUMXMY2(données_norm[[#This Row],[Age]:[Achat]],modèle!$I$7:$J$7)</f>
        <v>3.2253882165506682</v>
      </c>
      <c r="E107" s="8">
        <f t="shared" si="2"/>
        <v>2.4034451447975783E-2</v>
      </c>
      <c r="F107" s="2">
        <f t="shared" si="3"/>
        <v>1</v>
      </c>
    </row>
    <row r="108" spans="1:6" x14ac:dyDescent="0.25">
      <c r="A108" s="2">
        <v>104</v>
      </c>
      <c r="B108" s="8">
        <f>SUMXMY2(données_norm[[#This Row],[Age]:[Achat]],modèle!$I$5:$J$5)</f>
        <v>0.81635219601829312</v>
      </c>
      <c r="C108" s="8">
        <f>SUMXMY2(données_norm[[#This Row],[Age]:[Achat]],modèle!$I$6:$J$6)</f>
        <v>5.4238184880191982</v>
      </c>
      <c r="D108" s="8">
        <f>SUMXMY2(données_norm[[#This Row],[Age]:[Achat]],modèle!$I$7:$J$7)</f>
        <v>0.64180367463144683</v>
      </c>
      <c r="E108" s="8">
        <f t="shared" si="2"/>
        <v>0.64180367463144683</v>
      </c>
      <c r="F108" s="2">
        <f t="shared" si="3"/>
        <v>3</v>
      </c>
    </row>
    <row r="109" spans="1:6" x14ac:dyDescent="0.25">
      <c r="A109" s="2">
        <v>105</v>
      </c>
      <c r="B109" s="8">
        <f>SUMXMY2(données_norm[[#This Row],[Age]:[Achat]],modèle!$I$5:$J$5)</f>
        <v>7.1484090946045775</v>
      </c>
      <c r="C109" s="8">
        <f>SUMXMY2(données_norm[[#This Row],[Age]:[Achat]],modèle!$I$6:$J$6)</f>
        <v>0.74149236010164099</v>
      </c>
      <c r="D109" s="8">
        <f>SUMXMY2(données_norm[[#This Row],[Age]:[Achat]],modèle!$I$7:$J$7)</f>
        <v>1.0180865130079588</v>
      </c>
      <c r="E109" s="8">
        <f t="shared" si="2"/>
        <v>0.74149236010164099</v>
      </c>
      <c r="F109" s="2">
        <f t="shared" si="3"/>
        <v>2</v>
      </c>
    </row>
    <row r="110" spans="1:6" x14ac:dyDescent="0.25">
      <c r="A110" s="2">
        <v>106</v>
      </c>
      <c r="B110" s="8">
        <f>SUMXMY2(données_norm[[#This Row],[Age]:[Achat]],modèle!$I$5:$J$5)</f>
        <v>6.4821962223621696</v>
      </c>
      <c r="C110" s="8">
        <f>SUMXMY2(données_norm[[#This Row],[Age]:[Achat]],modèle!$I$6:$J$6)</f>
        <v>0.500012437616566</v>
      </c>
      <c r="D110" s="8">
        <f>SUMXMY2(données_norm[[#This Row],[Age]:[Achat]],modèle!$I$7:$J$7)</f>
        <v>0.7111609532123826</v>
      </c>
      <c r="E110" s="8">
        <f t="shared" si="2"/>
        <v>0.500012437616566</v>
      </c>
      <c r="F110" s="2">
        <f t="shared" si="3"/>
        <v>2</v>
      </c>
    </row>
    <row r="111" spans="1:6" x14ac:dyDescent="0.25">
      <c r="A111" s="2">
        <v>107</v>
      </c>
      <c r="B111" s="8">
        <f>SUMXMY2(données_norm[[#This Row],[Age]:[Achat]],modèle!$I$5:$J$5)</f>
        <v>6.8195651683731828</v>
      </c>
      <c r="C111" s="8">
        <f>SUMXMY2(données_norm[[#This Row],[Age]:[Achat]],modèle!$I$6:$J$6)</f>
        <v>1.1391023480944418</v>
      </c>
      <c r="D111" s="8">
        <f>SUMXMY2(données_norm[[#This Row],[Age]:[Achat]],modèle!$I$7:$J$7)</f>
        <v>1.014066471172455</v>
      </c>
      <c r="E111" s="8">
        <f t="shared" si="2"/>
        <v>1.014066471172455</v>
      </c>
      <c r="F111" s="2">
        <f t="shared" si="3"/>
        <v>3</v>
      </c>
    </row>
    <row r="112" spans="1:6" x14ac:dyDescent="0.25">
      <c r="A112" s="2">
        <v>108</v>
      </c>
      <c r="B112" s="8">
        <f>SUMXMY2(données_norm[[#This Row],[Age]:[Achat]],modèle!$I$5:$J$5)</f>
        <v>8.6985639570890587</v>
      </c>
      <c r="C112" s="8">
        <f>SUMXMY2(données_norm[[#This Row],[Age]:[Achat]],modèle!$I$6:$J$6)</f>
        <v>0.60968857620060413</v>
      </c>
      <c r="D112" s="8">
        <f>SUMXMY2(données_norm[[#This Row],[Age]:[Achat]],modèle!$I$7:$J$7)</f>
        <v>2.0994397787291215</v>
      </c>
      <c r="E112" s="8">
        <f t="shared" si="2"/>
        <v>0.60968857620060413</v>
      </c>
      <c r="F112" s="2">
        <f t="shared" si="3"/>
        <v>2</v>
      </c>
    </row>
    <row r="113" spans="1:6" x14ac:dyDescent="0.25">
      <c r="A113" s="2">
        <v>109</v>
      </c>
      <c r="B113" s="8">
        <f>SUMXMY2(données_norm[[#This Row],[Age]:[Achat]],modèle!$I$5:$J$5)</f>
        <v>0.20098982807861734</v>
      </c>
      <c r="C113" s="8">
        <f>SUMXMY2(données_norm[[#This Row],[Age]:[Achat]],modèle!$I$6:$J$6)</f>
        <v>13.336071216221182</v>
      </c>
      <c r="D113" s="8">
        <f>SUMXMY2(données_norm[[#This Row],[Age]:[Achat]],modèle!$I$7:$J$7)</f>
        <v>4.5928686401591019</v>
      </c>
      <c r="E113" s="8">
        <f t="shared" si="2"/>
        <v>0.20098982807861734</v>
      </c>
      <c r="F113" s="2">
        <f t="shared" si="3"/>
        <v>1</v>
      </c>
    </row>
    <row r="114" spans="1:6" x14ac:dyDescent="0.25">
      <c r="A114" s="2">
        <v>110</v>
      </c>
      <c r="B114" s="8">
        <f>SUMXMY2(données_norm[[#This Row],[Age]:[Achat]],modèle!$I$5:$J$5)</f>
        <v>6.8521429666393532</v>
      </c>
      <c r="C114" s="8">
        <f>SUMXMY2(données_norm[[#This Row],[Age]:[Achat]],modèle!$I$6:$J$6)</f>
        <v>1.3281433347923912</v>
      </c>
      <c r="D114" s="8">
        <f>SUMXMY2(données_norm[[#This Row],[Age]:[Achat]],modèle!$I$7:$J$7)</f>
        <v>1.0990832052257518</v>
      </c>
      <c r="E114" s="8">
        <f t="shared" si="2"/>
        <v>1.0990832052257518</v>
      </c>
      <c r="F114" s="2">
        <f t="shared" si="3"/>
        <v>3</v>
      </c>
    </row>
    <row r="115" spans="1:6" x14ac:dyDescent="0.25">
      <c r="A115" s="2">
        <v>111</v>
      </c>
      <c r="B115" s="8">
        <f>SUMXMY2(données_norm[[#This Row],[Age]:[Achat]],modèle!$I$5:$J$5)</f>
        <v>4.2034714291476157E-4</v>
      </c>
      <c r="C115" s="8">
        <f>SUMXMY2(données_norm[[#This Row],[Age]:[Achat]],modèle!$I$6:$J$6)</f>
        <v>10.492270616491512</v>
      </c>
      <c r="D115" s="8">
        <f>SUMXMY2(données_norm[[#This Row],[Age]:[Achat]],modèle!$I$7:$J$7)</f>
        <v>2.9505134966938336</v>
      </c>
      <c r="E115" s="8">
        <f t="shared" si="2"/>
        <v>4.2034714291476157E-4</v>
      </c>
      <c r="F115" s="2">
        <f t="shared" si="3"/>
        <v>1</v>
      </c>
    </row>
    <row r="116" spans="1:6" x14ac:dyDescent="0.25">
      <c r="A116" s="2">
        <v>112</v>
      </c>
      <c r="B116" s="8">
        <f>SUMXMY2(données_norm[[#This Row],[Age]:[Achat]],modèle!$I$5:$J$5)</f>
        <v>10.268858794103148</v>
      </c>
      <c r="C116" s="8">
        <f>SUMXMY2(données_norm[[#This Row],[Age]:[Achat]],modèle!$I$6:$J$6)</f>
        <v>5.6401181452412505E-2</v>
      </c>
      <c r="D116" s="8">
        <f>SUMXMY2(données_norm[[#This Row],[Age]:[Achat]],modèle!$I$7:$J$7)</f>
        <v>2.2529659053021609</v>
      </c>
      <c r="E116" s="8">
        <f t="shared" si="2"/>
        <v>5.6401181452412505E-2</v>
      </c>
      <c r="F116" s="2">
        <f t="shared" si="3"/>
        <v>2</v>
      </c>
    </row>
    <row r="117" spans="1:6" x14ac:dyDescent="0.25">
      <c r="A117" s="2">
        <v>113</v>
      </c>
      <c r="B117" s="8">
        <f>SUMXMY2(données_norm[[#This Row],[Age]:[Achat]],modèle!$I$5:$J$5)</f>
        <v>0.32514802616402499</v>
      </c>
      <c r="C117" s="8">
        <f>SUMXMY2(données_norm[[#This Row],[Age]:[Achat]],modèle!$I$6:$J$6)</f>
        <v>10.196748247983857</v>
      </c>
      <c r="D117" s="8">
        <f>SUMXMY2(données_norm[[#This Row],[Age]:[Achat]],modèle!$I$7:$J$7)</f>
        <v>3.1351560823790381</v>
      </c>
      <c r="E117" s="8">
        <f t="shared" si="2"/>
        <v>0.32514802616402499</v>
      </c>
      <c r="F117" s="2">
        <f t="shared" si="3"/>
        <v>1</v>
      </c>
    </row>
    <row r="118" spans="1:6" x14ac:dyDescent="0.25">
      <c r="A118" s="2">
        <v>114</v>
      </c>
      <c r="B118" s="8">
        <f>SUMXMY2(données_norm[[#This Row],[Age]:[Achat]],modèle!$I$5:$J$5)</f>
        <v>1.0355041754611089E-2</v>
      </c>
      <c r="C118" s="8">
        <f>SUMXMY2(données_norm[[#This Row],[Age]:[Achat]],modèle!$I$6:$J$6)</f>
        <v>10.759269660032071</v>
      </c>
      <c r="D118" s="8">
        <f>SUMXMY2(données_norm[[#This Row],[Age]:[Achat]],modèle!$I$7:$J$7)</f>
        <v>3.1279552683400453</v>
      </c>
      <c r="E118" s="8">
        <f t="shared" si="2"/>
        <v>1.0355041754611089E-2</v>
      </c>
      <c r="F118" s="2">
        <f t="shared" si="3"/>
        <v>1</v>
      </c>
    </row>
    <row r="119" spans="1:6" x14ac:dyDescent="0.25">
      <c r="A119" s="2">
        <v>115</v>
      </c>
      <c r="B119" s="8">
        <f>SUMXMY2(données_norm[[#This Row],[Age]:[Achat]],modèle!$I$5:$J$5)</f>
        <v>0.18785676367833434</v>
      </c>
      <c r="C119" s="8">
        <f>SUMXMY2(données_norm[[#This Row],[Age]:[Achat]],modèle!$I$6:$J$6)</f>
        <v>12.356145490238491</v>
      </c>
      <c r="D119" s="8">
        <f>SUMXMY2(données_norm[[#This Row],[Age]:[Achat]],modèle!$I$7:$J$7)</f>
        <v>3.9167487119730877</v>
      </c>
      <c r="E119" s="8">
        <f t="shared" si="2"/>
        <v>0.18785676367833434</v>
      </c>
      <c r="F119" s="2">
        <f t="shared" si="3"/>
        <v>1</v>
      </c>
    </row>
    <row r="120" spans="1:6" x14ac:dyDescent="0.25">
      <c r="A120" s="2">
        <v>116</v>
      </c>
      <c r="B120" s="8">
        <f>SUMXMY2(données_norm[[#This Row],[Age]:[Achat]],modèle!$I$5:$J$5)</f>
        <v>4.4518387944400377E-2</v>
      </c>
      <c r="C120" s="8">
        <f>SUMXMY2(données_norm[[#This Row],[Age]:[Achat]],modèle!$I$6:$J$6)</f>
        <v>9.7149162887700662</v>
      </c>
      <c r="D120" s="8">
        <f>SUMXMY2(données_norm[[#This Row],[Age]:[Achat]],modèle!$I$7:$J$7)</f>
        <v>2.6243901616646337</v>
      </c>
      <c r="E120" s="8">
        <f t="shared" si="2"/>
        <v>4.4518387944400377E-2</v>
      </c>
      <c r="F120" s="2">
        <f t="shared" si="3"/>
        <v>1</v>
      </c>
    </row>
    <row r="121" spans="1:6" x14ac:dyDescent="0.25">
      <c r="A121" s="2">
        <v>117</v>
      </c>
      <c r="B121" s="8">
        <f>SUMXMY2(données_norm[[#This Row],[Age]:[Achat]],modèle!$I$5:$J$5)</f>
        <v>15.42111115625287</v>
      </c>
      <c r="C121" s="8">
        <f>SUMXMY2(données_norm[[#This Row],[Age]:[Achat]],modèle!$I$6:$J$6)</f>
        <v>0.6151940170970952</v>
      </c>
      <c r="D121" s="8">
        <f>SUMXMY2(données_norm[[#This Row],[Age]:[Achat]],modèle!$I$7:$J$7)</f>
        <v>5.1877826314992888</v>
      </c>
      <c r="E121" s="8">
        <f t="shared" si="2"/>
        <v>0.6151940170970952</v>
      </c>
      <c r="F121" s="2">
        <f t="shared" si="3"/>
        <v>2</v>
      </c>
    </row>
    <row r="122" spans="1:6" x14ac:dyDescent="0.25">
      <c r="A122" s="2">
        <v>118</v>
      </c>
      <c r="B122" s="8">
        <f>SUMXMY2(données_norm[[#This Row],[Age]:[Achat]],modèle!$I$5:$J$5)</f>
        <v>9.7061780808745571E-2</v>
      </c>
      <c r="C122" s="8">
        <f>SUMXMY2(données_norm[[#This Row],[Age]:[Achat]],modèle!$I$6:$J$6)</f>
        <v>11.695359781576482</v>
      </c>
      <c r="D122" s="8">
        <f>SUMXMY2(données_norm[[#This Row],[Age]:[Achat]],modèle!$I$7:$J$7)</f>
        <v>3.5535687804947331</v>
      </c>
      <c r="E122" s="8">
        <f t="shared" si="2"/>
        <v>9.7061780808745571E-2</v>
      </c>
      <c r="F122" s="2">
        <f t="shared" si="3"/>
        <v>1</v>
      </c>
    </row>
    <row r="123" spans="1:6" x14ac:dyDescent="0.25">
      <c r="A123" s="2">
        <v>119</v>
      </c>
      <c r="B123" s="8">
        <f>SUMXMY2(données_norm[[#This Row],[Age]:[Achat]],modèle!$I$5:$J$5)</f>
        <v>8.0664472547304182</v>
      </c>
      <c r="C123" s="8">
        <f>SUMXMY2(données_norm[[#This Row],[Age]:[Achat]],modèle!$I$6:$J$6)</f>
        <v>0.32955216004517374</v>
      </c>
      <c r="D123" s="8">
        <f>SUMXMY2(données_norm[[#This Row],[Age]:[Achat]],modèle!$I$7:$J$7)</f>
        <v>1.3005597930466792</v>
      </c>
      <c r="E123" s="8">
        <f t="shared" si="2"/>
        <v>0.32955216004517374</v>
      </c>
      <c r="F123" s="2">
        <f t="shared" si="3"/>
        <v>2</v>
      </c>
    </row>
    <row r="124" spans="1:6" x14ac:dyDescent="0.25">
      <c r="A124" s="2">
        <v>120</v>
      </c>
      <c r="B124" s="8">
        <f>SUMXMY2(données_norm[[#This Row],[Age]:[Achat]],modèle!$I$5:$J$5)</f>
        <v>0.44310978239752052</v>
      </c>
      <c r="C124" s="8">
        <f>SUMXMY2(données_norm[[#This Row],[Age]:[Achat]],modèle!$I$6:$J$6)</f>
        <v>10.158246815785576</v>
      </c>
      <c r="D124" s="8">
        <f>SUMXMY2(données_norm[[#This Row],[Age]:[Achat]],modèle!$I$7:$J$7)</f>
        <v>3.200678902825409</v>
      </c>
      <c r="E124" s="8">
        <f t="shared" si="2"/>
        <v>0.44310978239752052</v>
      </c>
      <c r="F124" s="2">
        <f t="shared" si="3"/>
        <v>1</v>
      </c>
    </row>
    <row r="125" spans="1:6" x14ac:dyDescent="0.25">
      <c r="A125" s="2">
        <v>121</v>
      </c>
      <c r="B125" s="8">
        <f>SUMXMY2(données_norm[[#This Row],[Age]:[Achat]],modèle!$I$5:$J$5)</f>
        <v>5.3011794252580131</v>
      </c>
      <c r="C125" s="8">
        <f>SUMXMY2(données_norm[[#This Row],[Age]:[Achat]],modèle!$I$6:$J$6)</f>
        <v>0.85017632168888602</v>
      </c>
      <c r="D125" s="8">
        <f>SUMXMY2(données_norm[[#This Row],[Age]:[Achat]],modèle!$I$7:$J$7)</f>
        <v>0.39584531869012862</v>
      </c>
      <c r="E125" s="8">
        <f t="shared" si="2"/>
        <v>0.39584531869012862</v>
      </c>
      <c r="F125" s="2">
        <f t="shared" si="3"/>
        <v>3</v>
      </c>
    </row>
    <row r="126" spans="1:6" x14ac:dyDescent="0.25">
      <c r="A126" s="2">
        <v>122</v>
      </c>
      <c r="B126" s="8">
        <f>SUMXMY2(données_norm[[#This Row],[Age]:[Achat]],modèle!$I$5:$J$5)</f>
        <v>0.81540704465524361</v>
      </c>
      <c r="C126" s="8">
        <f>SUMXMY2(données_norm[[#This Row],[Age]:[Achat]],modèle!$I$6:$J$6)</f>
        <v>5.3949423226888022</v>
      </c>
      <c r="D126" s="8">
        <f>SUMXMY2(données_norm[[#This Row],[Age]:[Achat]],modèle!$I$7:$J$7)</f>
        <v>0.67217312599852974</v>
      </c>
      <c r="E126" s="8">
        <f t="shared" si="2"/>
        <v>0.67217312599852974</v>
      </c>
      <c r="F126" s="2">
        <f t="shared" si="3"/>
        <v>3</v>
      </c>
    </row>
    <row r="127" spans="1:6" x14ac:dyDescent="0.25">
      <c r="A127" s="2">
        <v>123</v>
      </c>
      <c r="B127" s="8">
        <f>SUMXMY2(données_norm[[#This Row],[Age]:[Achat]],modèle!$I$5:$J$5)</f>
        <v>2.5584143177391878</v>
      </c>
      <c r="C127" s="8">
        <f>SUMXMY2(données_norm[[#This Row],[Age]:[Achat]],modèle!$I$6:$J$6)</f>
        <v>5.232295286575285</v>
      </c>
      <c r="D127" s="8">
        <f>SUMXMY2(données_norm[[#This Row],[Age]:[Achat]],modèle!$I$7:$J$7)</f>
        <v>1.0578920687808797</v>
      </c>
      <c r="E127" s="8">
        <f t="shared" si="2"/>
        <v>1.0578920687808797</v>
      </c>
      <c r="F127" s="2">
        <f t="shared" si="3"/>
        <v>3</v>
      </c>
    </row>
    <row r="128" spans="1:6" x14ac:dyDescent="0.25">
      <c r="A128" s="2">
        <v>124</v>
      </c>
      <c r="B128" s="8">
        <f>SUMXMY2(données_norm[[#This Row],[Age]:[Achat]],modèle!$I$5:$J$5)</f>
        <v>0.22930887757945911</v>
      </c>
      <c r="C128" s="8">
        <f>SUMXMY2(données_norm[[#This Row],[Age]:[Achat]],modèle!$I$6:$J$6)</f>
        <v>13.710850362751271</v>
      </c>
      <c r="D128" s="8">
        <f>SUMXMY2(données_norm[[#This Row],[Age]:[Achat]],modèle!$I$7:$J$7)</f>
        <v>4.764421608316658</v>
      </c>
      <c r="E128" s="8">
        <f t="shared" si="2"/>
        <v>0.22930887757945911</v>
      </c>
      <c r="F128" s="2">
        <f t="shared" si="3"/>
        <v>1</v>
      </c>
    </row>
    <row r="129" spans="1:6" x14ac:dyDescent="0.25">
      <c r="A129" s="2">
        <v>125</v>
      </c>
      <c r="B129" s="8">
        <f>SUMXMY2(données_norm[[#This Row],[Age]:[Achat]],modèle!$I$5:$J$5)</f>
        <v>6.9238112598160448</v>
      </c>
      <c r="C129" s="8">
        <f>SUMXMY2(données_norm[[#This Row],[Age]:[Achat]],modèle!$I$6:$J$6)</f>
        <v>1.0533515309398294</v>
      </c>
      <c r="D129" s="8">
        <f>SUMXMY2(données_norm[[#This Row],[Age]:[Achat]],modèle!$I$7:$J$7)</f>
        <v>1.0275175797457274</v>
      </c>
      <c r="E129" s="8">
        <f t="shared" si="2"/>
        <v>1.0275175797457274</v>
      </c>
      <c r="F129" s="2">
        <f t="shared" si="3"/>
        <v>3</v>
      </c>
    </row>
    <row r="130" spans="1:6" x14ac:dyDescent="0.25">
      <c r="A130" s="2">
        <v>126</v>
      </c>
      <c r="B130" s="8">
        <f>SUMXMY2(données_norm[[#This Row],[Age]:[Achat]],modèle!$I$5:$J$5)</f>
        <v>5.2022391721867169</v>
      </c>
      <c r="C130" s="8">
        <f>SUMXMY2(données_norm[[#This Row],[Age]:[Achat]],modèle!$I$6:$J$6)</f>
        <v>1.215022927714577</v>
      </c>
      <c r="D130" s="8">
        <f>SUMXMY2(données_norm[[#This Row],[Age]:[Achat]],modèle!$I$7:$J$7)</f>
        <v>0.38455122316761209</v>
      </c>
      <c r="E130" s="8">
        <f t="shared" si="2"/>
        <v>0.38455122316761209</v>
      </c>
      <c r="F130" s="2">
        <f t="shared" si="3"/>
        <v>3</v>
      </c>
    </row>
    <row r="131" spans="1:6" x14ac:dyDescent="0.25">
      <c r="A131" s="2">
        <v>127</v>
      </c>
      <c r="B131" s="8">
        <f>SUMXMY2(données_norm[[#This Row],[Age]:[Achat]],modèle!$I$5:$J$5)</f>
        <v>6.0670224916000643</v>
      </c>
      <c r="C131" s="8">
        <f>SUMXMY2(données_norm[[#This Row],[Age]:[Achat]],modèle!$I$6:$J$6)</f>
        <v>0.80016972570635214</v>
      </c>
      <c r="D131" s="8">
        <f>SUMXMY2(données_norm[[#This Row],[Age]:[Achat]],modèle!$I$7:$J$7)</f>
        <v>0.86113765901409034</v>
      </c>
      <c r="E131" s="8">
        <f t="shared" si="2"/>
        <v>0.80016972570635214</v>
      </c>
      <c r="F131" s="2">
        <f t="shared" si="3"/>
        <v>2</v>
      </c>
    </row>
    <row r="132" spans="1:6" x14ac:dyDescent="0.25">
      <c r="A132" s="2">
        <v>128</v>
      </c>
      <c r="B132" s="8">
        <f>SUMXMY2(données_norm[[#This Row],[Age]:[Achat]],modèle!$I$5:$J$5)</f>
        <v>11.803388997305579</v>
      </c>
      <c r="C132" s="8">
        <f>SUMXMY2(données_norm[[#This Row],[Age]:[Achat]],modèle!$I$6:$J$6)</f>
        <v>0.11009254223910334</v>
      </c>
      <c r="D132" s="8">
        <f>SUMXMY2(données_norm[[#This Row],[Age]:[Achat]],modèle!$I$7:$J$7)</f>
        <v>3.1691629424429406</v>
      </c>
      <c r="E132" s="8">
        <f t="shared" si="2"/>
        <v>0.11009254223910334</v>
      </c>
      <c r="F132" s="2">
        <f t="shared" si="3"/>
        <v>2</v>
      </c>
    </row>
    <row r="133" spans="1:6" x14ac:dyDescent="0.25">
      <c r="A133" s="2">
        <v>129</v>
      </c>
      <c r="B133" s="8">
        <f>SUMXMY2(données_norm[[#This Row],[Age]:[Achat]],modèle!$I$5:$J$5)</f>
        <v>1.2987480981102639</v>
      </c>
      <c r="C133" s="8">
        <f>SUMXMY2(données_norm[[#This Row],[Age]:[Achat]],modèle!$I$6:$J$6)</f>
        <v>4.9114907145614168</v>
      </c>
      <c r="D133" s="8">
        <f>SUMXMY2(données_norm[[#This Row],[Age]:[Achat]],modèle!$I$7:$J$7)</f>
        <v>0.49252731566781871</v>
      </c>
      <c r="E133" s="8">
        <f t="shared" si="2"/>
        <v>0.49252731566781871</v>
      </c>
      <c r="F133" s="2">
        <f t="shared" si="3"/>
        <v>3</v>
      </c>
    </row>
    <row r="134" spans="1:6" x14ac:dyDescent="0.25">
      <c r="A134" s="2">
        <v>130</v>
      </c>
      <c r="B134" s="8">
        <f>SUMXMY2(données_norm[[#This Row],[Age]:[Achat]],modèle!$I$5:$J$5)</f>
        <v>5.2454279519956835</v>
      </c>
      <c r="C134" s="8">
        <f>SUMXMY2(données_norm[[#This Row],[Age]:[Achat]],modèle!$I$6:$J$6)</f>
        <v>1.4761396300883627</v>
      </c>
      <c r="D134" s="8">
        <f>SUMXMY2(données_norm[[#This Row],[Age]:[Achat]],modèle!$I$7:$J$7)</f>
        <v>0.48722038311603422</v>
      </c>
      <c r="E134" s="8">
        <f t="shared" ref="E134:E197" si="4">MIN(B134:D134)</f>
        <v>0.48722038311603422</v>
      </c>
      <c r="F134" s="2">
        <f t="shared" ref="F134:F197" si="5">MATCH(E134,B134:D134,-1)</f>
        <v>3</v>
      </c>
    </row>
    <row r="135" spans="1:6" x14ac:dyDescent="0.25">
      <c r="A135" s="2">
        <v>131</v>
      </c>
      <c r="B135" s="8">
        <f>SUMXMY2(données_norm[[#This Row],[Age]:[Achat]],modèle!$I$5:$J$5)</f>
        <v>0.19702112009144601</v>
      </c>
      <c r="C135" s="8">
        <f>SUMXMY2(données_norm[[#This Row],[Age]:[Achat]],modèle!$I$6:$J$6)</f>
        <v>10.415081438940527</v>
      </c>
      <c r="D135" s="8">
        <f>SUMXMY2(données_norm[[#This Row],[Age]:[Achat]],modèle!$I$7:$J$7)</f>
        <v>3.1502630949631736</v>
      </c>
      <c r="E135" s="8">
        <f t="shared" si="4"/>
        <v>0.19702112009144601</v>
      </c>
      <c r="F135" s="2">
        <f t="shared" si="5"/>
        <v>1</v>
      </c>
    </row>
    <row r="136" spans="1:6" x14ac:dyDescent="0.25">
      <c r="A136" s="2">
        <v>132</v>
      </c>
      <c r="B136" s="8">
        <f>SUMXMY2(données_norm[[#This Row],[Age]:[Achat]],modèle!$I$5:$J$5)</f>
        <v>0.13141501891406274</v>
      </c>
      <c r="C136" s="8">
        <f>SUMXMY2(données_norm[[#This Row],[Age]:[Achat]],modèle!$I$6:$J$6)</f>
        <v>9.3603543684117412</v>
      </c>
      <c r="D136" s="8">
        <f>SUMXMY2(données_norm[[#This Row],[Age]:[Achat]],modèle!$I$7:$J$7)</f>
        <v>2.5226553825427875</v>
      </c>
      <c r="E136" s="8">
        <f t="shared" si="4"/>
        <v>0.13141501891406274</v>
      </c>
      <c r="F136" s="2">
        <f t="shared" si="5"/>
        <v>1</v>
      </c>
    </row>
    <row r="137" spans="1:6" x14ac:dyDescent="0.25">
      <c r="A137" s="2">
        <v>133</v>
      </c>
      <c r="B137" s="8">
        <f>SUMXMY2(données_norm[[#This Row],[Age]:[Achat]],modèle!$I$5:$J$5)</f>
        <v>8.0061132899145093</v>
      </c>
      <c r="C137" s="8">
        <f>SUMXMY2(données_norm[[#This Row],[Age]:[Achat]],modèle!$I$6:$J$6)</f>
        <v>0.42016119448708406</v>
      </c>
      <c r="D137" s="8">
        <f>SUMXMY2(données_norm[[#This Row],[Age]:[Achat]],modèle!$I$7:$J$7)</f>
        <v>1.6026619659984118</v>
      </c>
      <c r="E137" s="8">
        <f t="shared" si="4"/>
        <v>0.42016119448708406</v>
      </c>
      <c r="F137" s="2">
        <f t="shared" si="5"/>
        <v>2</v>
      </c>
    </row>
    <row r="138" spans="1:6" x14ac:dyDescent="0.25">
      <c r="A138" s="2">
        <v>134</v>
      </c>
      <c r="B138" s="8">
        <f>SUMXMY2(données_norm[[#This Row],[Age]:[Achat]],modèle!$I$5:$J$5)</f>
        <v>0.32878613006117868</v>
      </c>
      <c r="C138" s="8">
        <f>SUMXMY2(données_norm[[#This Row],[Age]:[Achat]],modèle!$I$6:$J$6)</f>
        <v>8.8312715653346601</v>
      </c>
      <c r="D138" s="8">
        <f>SUMXMY2(données_norm[[#This Row],[Age]:[Achat]],modèle!$I$7:$J$7)</f>
        <v>2.3952026092940124</v>
      </c>
      <c r="E138" s="8">
        <f t="shared" si="4"/>
        <v>0.32878613006117868</v>
      </c>
      <c r="F138" s="2">
        <f t="shared" si="5"/>
        <v>1</v>
      </c>
    </row>
    <row r="139" spans="1:6" x14ac:dyDescent="0.25">
      <c r="A139" s="2">
        <v>135</v>
      </c>
      <c r="B139" s="8">
        <f>SUMXMY2(données_norm[[#This Row],[Age]:[Achat]],modèle!$I$5:$J$5)</f>
        <v>4.9962661885977084</v>
      </c>
      <c r="C139" s="8">
        <f>SUMXMY2(données_norm[[#This Row],[Age]:[Achat]],modèle!$I$6:$J$6)</f>
        <v>2.8363488835705595</v>
      </c>
      <c r="D139" s="8">
        <f>SUMXMY2(données_norm[[#This Row],[Age]:[Achat]],modèle!$I$7:$J$7)</f>
        <v>0.94014532429696795</v>
      </c>
      <c r="E139" s="8">
        <f t="shared" si="4"/>
        <v>0.94014532429696795</v>
      </c>
      <c r="F139" s="2">
        <f t="shared" si="5"/>
        <v>3</v>
      </c>
    </row>
    <row r="140" spans="1:6" x14ac:dyDescent="0.25">
      <c r="A140" s="2">
        <v>136</v>
      </c>
      <c r="B140" s="8">
        <f>SUMXMY2(données_norm[[#This Row],[Age]:[Achat]],modèle!$I$5:$J$5)</f>
        <v>8.07320727473377</v>
      </c>
      <c r="C140" s="8">
        <f>SUMXMY2(données_norm[[#This Row],[Age]:[Achat]],modèle!$I$6:$J$6)</f>
        <v>0.21338271178244134</v>
      </c>
      <c r="D140" s="8">
        <f>SUMXMY2(données_norm[[#This Row],[Age]:[Achat]],modèle!$I$7:$J$7)</f>
        <v>1.2932369243453685</v>
      </c>
      <c r="E140" s="8">
        <f t="shared" si="4"/>
        <v>0.21338271178244134</v>
      </c>
      <c r="F140" s="2">
        <f t="shared" si="5"/>
        <v>2</v>
      </c>
    </row>
    <row r="141" spans="1:6" x14ac:dyDescent="0.25">
      <c r="A141" s="2">
        <v>137</v>
      </c>
      <c r="B141" s="8">
        <f>SUMXMY2(données_norm[[#This Row],[Age]:[Achat]],modèle!$I$5:$J$5)</f>
        <v>5.2367816070072273</v>
      </c>
      <c r="C141" s="8">
        <f>SUMXMY2(données_norm[[#This Row],[Age]:[Achat]],modèle!$I$6:$J$6)</f>
        <v>1.0819792787310025</v>
      </c>
      <c r="D141" s="8">
        <f>SUMXMY2(données_norm[[#This Row],[Age]:[Achat]],modèle!$I$7:$J$7)</f>
        <v>0.60698127436891713</v>
      </c>
      <c r="E141" s="8">
        <f t="shared" si="4"/>
        <v>0.60698127436891713</v>
      </c>
      <c r="F141" s="2">
        <f t="shared" si="5"/>
        <v>3</v>
      </c>
    </row>
    <row r="142" spans="1:6" x14ac:dyDescent="0.25">
      <c r="A142" s="2">
        <v>138</v>
      </c>
      <c r="B142" s="8">
        <f>SUMXMY2(données_norm[[#This Row],[Age]:[Achat]],modèle!$I$5:$J$5)</f>
        <v>9.9458979384920063</v>
      </c>
      <c r="C142" s="8">
        <f>SUMXMY2(données_norm[[#This Row],[Age]:[Achat]],modèle!$I$6:$J$6)</f>
        <v>5.1969408903172531E-2</v>
      </c>
      <c r="D142" s="8">
        <f>SUMXMY2(données_norm[[#This Row],[Age]:[Achat]],modèle!$I$7:$J$7)</f>
        <v>2.1045535710778633</v>
      </c>
      <c r="E142" s="8">
        <f t="shared" si="4"/>
        <v>5.1969408903172531E-2</v>
      </c>
      <c r="F142" s="2">
        <f t="shared" si="5"/>
        <v>2</v>
      </c>
    </row>
    <row r="143" spans="1:6" x14ac:dyDescent="0.25">
      <c r="A143" s="2">
        <v>139</v>
      </c>
      <c r="B143" s="8">
        <f>SUMXMY2(données_norm[[#This Row],[Age]:[Achat]],modèle!$I$5:$J$5)</f>
        <v>0.4220048363061798</v>
      </c>
      <c r="C143" s="8">
        <f>SUMXMY2(données_norm[[#This Row],[Age]:[Achat]],modèle!$I$6:$J$6)</f>
        <v>6.7450460118826854</v>
      </c>
      <c r="D143" s="8">
        <f>SUMXMY2(données_norm[[#This Row],[Age]:[Achat]],modèle!$I$7:$J$7)</f>
        <v>1.1342818105582277</v>
      </c>
      <c r="E143" s="8">
        <f t="shared" si="4"/>
        <v>0.4220048363061798</v>
      </c>
      <c r="F143" s="2">
        <f t="shared" si="5"/>
        <v>1</v>
      </c>
    </row>
    <row r="144" spans="1:6" x14ac:dyDescent="0.25">
      <c r="A144" s="2">
        <v>140</v>
      </c>
      <c r="B144" s="8">
        <f>SUMXMY2(données_norm[[#This Row],[Age]:[Achat]],modèle!$I$5:$J$5)</f>
        <v>5.3338049443582625</v>
      </c>
      <c r="C144" s="8">
        <f>SUMXMY2(données_norm[[#This Row],[Age]:[Achat]],modèle!$I$6:$J$6)</f>
        <v>2.1289046420450144</v>
      </c>
      <c r="D144" s="8">
        <f>SUMXMY2(données_norm[[#This Row],[Age]:[Achat]],modèle!$I$7:$J$7)</f>
        <v>0.77831167427478443</v>
      </c>
      <c r="E144" s="8">
        <f t="shared" si="4"/>
        <v>0.77831167427478443</v>
      </c>
      <c r="F144" s="2">
        <f t="shared" si="5"/>
        <v>3</v>
      </c>
    </row>
    <row r="145" spans="1:6" x14ac:dyDescent="0.25">
      <c r="A145" s="2">
        <v>141</v>
      </c>
      <c r="B145" s="8">
        <f>SUMXMY2(données_norm[[#This Row],[Age]:[Achat]],modèle!$I$5:$J$5)</f>
        <v>15.434084486239751</v>
      </c>
      <c r="C145" s="8">
        <f>SUMXMY2(données_norm[[#This Row],[Age]:[Achat]],modèle!$I$6:$J$6)</f>
        <v>0.66170106724967059</v>
      </c>
      <c r="D145" s="8">
        <f>SUMXMY2(données_norm[[#This Row],[Age]:[Achat]],modèle!$I$7:$J$7)</f>
        <v>5.2391120085686333</v>
      </c>
      <c r="E145" s="8">
        <f t="shared" si="4"/>
        <v>0.66170106724967059</v>
      </c>
      <c r="F145" s="2">
        <f t="shared" si="5"/>
        <v>2</v>
      </c>
    </row>
    <row r="146" spans="1:6" x14ac:dyDescent="0.25">
      <c r="A146" s="2">
        <v>142</v>
      </c>
      <c r="B146" s="8">
        <f>SUMXMY2(données_norm[[#This Row],[Age]:[Achat]],modèle!$I$5:$J$5)</f>
        <v>2.3080683655747464E-2</v>
      </c>
      <c r="C146" s="8">
        <f>SUMXMY2(données_norm[[#This Row],[Age]:[Achat]],modèle!$I$6:$J$6)</f>
        <v>9.9784739473776227</v>
      </c>
      <c r="D146" s="8">
        <f>SUMXMY2(données_norm[[#This Row],[Age]:[Achat]],modèle!$I$7:$J$7)</f>
        <v>2.7391449316803635</v>
      </c>
      <c r="E146" s="8">
        <f t="shared" si="4"/>
        <v>2.3080683655747464E-2</v>
      </c>
      <c r="F146" s="2">
        <f t="shared" si="5"/>
        <v>1</v>
      </c>
    </row>
    <row r="147" spans="1:6" x14ac:dyDescent="0.25">
      <c r="A147" s="2">
        <v>143</v>
      </c>
      <c r="B147" s="8">
        <f>SUMXMY2(données_norm[[#This Row],[Age]:[Achat]],modèle!$I$5:$J$5)</f>
        <v>0.26271696432172659</v>
      </c>
      <c r="C147" s="8">
        <f>SUMXMY2(données_norm[[#This Row],[Age]:[Achat]],modèle!$I$6:$J$6)</f>
        <v>8.2846074219031784</v>
      </c>
      <c r="D147" s="8">
        <f>SUMXMY2(données_norm[[#This Row],[Age]:[Achat]],modèle!$I$7:$J$7)</f>
        <v>2.0324753365679924</v>
      </c>
      <c r="E147" s="8">
        <f t="shared" si="4"/>
        <v>0.26271696432172659</v>
      </c>
      <c r="F147" s="2">
        <f t="shared" si="5"/>
        <v>1</v>
      </c>
    </row>
    <row r="148" spans="1:6" x14ac:dyDescent="0.25">
      <c r="A148" s="2">
        <v>144</v>
      </c>
      <c r="B148" s="8">
        <f>SUMXMY2(données_norm[[#This Row],[Age]:[Achat]],modèle!$I$5:$J$5)</f>
        <v>0.21383715991533134</v>
      </c>
      <c r="C148" s="8">
        <f>SUMXMY2(données_norm[[#This Row],[Age]:[Achat]],modèle!$I$6:$J$6)</f>
        <v>9.9233714871050402</v>
      </c>
      <c r="D148" s="36">
        <f>SUMXMY2(données_norm[[#This Row],[Age]:[Achat]],modèle!$I$7:$J$7)</f>
        <v>2.9017356305306241</v>
      </c>
      <c r="E148" s="36">
        <f t="shared" si="4"/>
        <v>0.21383715991533134</v>
      </c>
      <c r="F148" s="41">
        <f t="shared" si="5"/>
        <v>1</v>
      </c>
    </row>
    <row r="149" spans="1:6" x14ac:dyDescent="0.25">
      <c r="A149" s="2">
        <v>145</v>
      </c>
      <c r="B149" s="8">
        <f>SUMXMY2(données_norm[[#This Row],[Age]:[Achat]],modèle!$I$5:$J$5)</f>
        <v>0.29286026867601195</v>
      </c>
      <c r="C149" s="8">
        <f>SUMXMY2(données_norm[[#This Row],[Age]:[Achat]],modèle!$I$6:$J$6)</f>
        <v>9.9409298617326751</v>
      </c>
      <c r="D149" s="39">
        <f>SUMXMY2(données_norm[[#This Row],[Age]:[Achat]],modèle!$I$7:$J$7)</f>
        <v>2.9737172949389734</v>
      </c>
      <c r="E149" s="39">
        <f t="shared" si="4"/>
        <v>0.29286026867601195</v>
      </c>
      <c r="F149" s="40">
        <f t="shared" si="5"/>
        <v>1</v>
      </c>
    </row>
    <row r="150" spans="1:6" x14ac:dyDescent="0.25">
      <c r="A150" s="2">
        <v>146</v>
      </c>
      <c r="B150" s="8">
        <f>SUMXMY2(données_norm[[#This Row],[Age]:[Achat]],modèle!$I$5:$J$5)</f>
        <v>5.1057793787339731</v>
      </c>
      <c r="C150" s="8">
        <f>SUMXMY2(données_norm[[#This Row],[Age]:[Achat]],modèle!$I$6:$J$6)</f>
        <v>1.0906321202944882</v>
      </c>
      <c r="D150" s="36">
        <f>SUMXMY2(données_norm[[#This Row],[Age]:[Achat]],modèle!$I$7:$J$7)</f>
        <v>0.3194060324450026</v>
      </c>
      <c r="E150" s="36">
        <f t="shared" si="4"/>
        <v>0.3194060324450026</v>
      </c>
      <c r="F150" s="41">
        <f t="shared" si="5"/>
        <v>3</v>
      </c>
    </row>
    <row r="151" spans="1:6" x14ac:dyDescent="0.25">
      <c r="A151" s="2">
        <v>147</v>
      </c>
      <c r="B151" s="8">
        <f>SUMXMY2(données_norm[[#This Row],[Age]:[Achat]],modèle!$I$5:$J$5)</f>
        <v>2.0158901166982339</v>
      </c>
      <c r="C151" s="8">
        <f>SUMXMY2(données_norm[[#This Row],[Age]:[Achat]],modèle!$I$6:$J$6)</f>
        <v>3.3151361098140222</v>
      </c>
      <c r="D151" s="39">
        <f>SUMXMY2(données_norm[[#This Row],[Age]:[Achat]],modèle!$I$7:$J$7)</f>
        <v>8.1773492738261525E-2</v>
      </c>
      <c r="E151" s="39">
        <f t="shared" si="4"/>
        <v>8.1773492738261525E-2</v>
      </c>
      <c r="F151" s="40">
        <f t="shared" si="5"/>
        <v>3</v>
      </c>
    </row>
    <row r="152" spans="1:6" x14ac:dyDescent="0.25">
      <c r="A152" s="2">
        <v>148</v>
      </c>
      <c r="B152" s="8">
        <f>SUMXMY2(données_norm[[#This Row],[Age]:[Achat]],modèle!$I$5:$J$5)</f>
        <v>0.19828431562748514</v>
      </c>
      <c r="C152" s="8">
        <f>SUMXMY2(données_norm[[#This Row],[Age]:[Achat]],modèle!$I$6:$J$6)</f>
        <v>10.00281709711593</v>
      </c>
      <c r="D152" s="36">
        <f>SUMXMY2(données_norm[[#This Row],[Age]:[Achat]],modèle!$I$7:$J$7)</f>
        <v>2.9315802776775723</v>
      </c>
      <c r="E152" s="36">
        <f t="shared" si="4"/>
        <v>0.19828431562748514</v>
      </c>
      <c r="F152" s="41">
        <f t="shared" si="5"/>
        <v>1</v>
      </c>
    </row>
    <row r="153" spans="1:6" x14ac:dyDescent="0.25">
      <c r="A153" s="2">
        <v>149</v>
      </c>
      <c r="B153" s="8">
        <f>SUMXMY2(données_norm[[#This Row],[Age]:[Achat]],modèle!$I$5:$J$5)</f>
        <v>4.9237816600220574</v>
      </c>
      <c r="C153" s="8">
        <f>SUMXMY2(données_norm[[#This Row],[Age]:[Achat]],modèle!$I$6:$J$6)</f>
        <v>2.1492995306888765</v>
      </c>
      <c r="D153" s="39">
        <f>SUMXMY2(données_norm[[#This Row],[Age]:[Achat]],modèle!$I$7:$J$7)</f>
        <v>1.1769142039911182</v>
      </c>
      <c r="E153" s="39">
        <f t="shared" si="4"/>
        <v>1.1769142039911182</v>
      </c>
      <c r="F153" s="40">
        <f t="shared" si="5"/>
        <v>3</v>
      </c>
    </row>
    <row r="154" spans="1:6" x14ac:dyDescent="0.25">
      <c r="A154" s="2">
        <v>150</v>
      </c>
      <c r="B154" s="8">
        <f>SUMXMY2(données_norm[[#This Row],[Age]:[Achat]],modèle!$I$5:$J$5)</f>
        <v>7.0307118945884426</v>
      </c>
      <c r="C154" s="8">
        <f>SUMXMY2(données_norm[[#This Row],[Age]:[Achat]],modèle!$I$6:$J$6)</f>
        <v>0.81379206868298049</v>
      </c>
      <c r="D154" s="36">
        <f>SUMXMY2(données_norm[[#This Row],[Age]:[Achat]],modèle!$I$7:$J$7)</f>
        <v>0.99118429586141377</v>
      </c>
      <c r="E154" s="36">
        <f t="shared" si="4"/>
        <v>0.81379206868298049</v>
      </c>
      <c r="F154" s="41">
        <f t="shared" si="5"/>
        <v>2</v>
      </c>
    </row>
    <row r="155" spans="1:6" x14ac:dyDescent="0.25">
      <c r="A155" s="2">
        <v>151</v>
      </c>
      <c r="B155" s="8">
        <f>SUMXMY2(données_norm[[#This Row],[Age]:[Achat]],modèle!$I$5:$J$5)</f>
        <v>14.648298460552688</v>
      </c>
      <c r="C155" s="8">
        <f>SUMXMY2(données_norm[[#This Row],[Age]:[Achat]],modèle!$I$6:$J$6)</f>
        <v>0.67503910231654451</v>
      </c>
      <c r="D155" s="39">
        <f>SUMXMY2(données_norm[[#This Row],[Age]:[Achat]],modèle!$I$7:$J$7)</f>
        <v>4.9245326112549899</v>
      </c>
      <c r="E155" s="39">
        <f t="shared" si="4"/>
        <v>0.67503910231654451</v>
      </c>
      <c r="F155" s="40">
        <f t="shared" si="5"/>
        <v>2</v>
      </c>
    </row>
    <row r="156" spans="1:6" x14ac:dyDescent="0.25">
      <c r="A156" s="2">
        <v>152</v>
      </c>
      <c r="B156" s="8">
        <f>SUMXMY2(données_norm[[#This Row],[Age]:[Achat]],modèle!$I$5:$J$5)</f>
        <v>6.5270035569045088</v>
      </c>
      <c r="C156" s="8">
        <f>SUMXMY2(données_norm[[#This Row],[Age]:[Achat]],modèle!$I$6:$J$6)</f>
        <v>1.4165314624181848</v>
      </c>
      <c r="D156" s="8">
        <f>SUMXMY2(données_norm[[#This Row],[Age]:[Achat]],modèle!$I$7:$J$7)</f>
        <v>0.99388980831254625</v>
      </c>
      <c r="E156" s="8">
        <f t="shared" si="4"/>
        <v>0.99388980831254625</v>
      </c>
      <c r="F156" s="2">
        <f t="shared" si="5"/>
        <v>3</v>
      </c>
    </row>
    <row r="157" spans="1:6" x14ac:dyDescent="0.25">
      <c r="A157" s="2">
        <v>153</v>
      </c>
      <c r="B157" s="8">
        <f>SUMXMY2(données_norm[[#This Row],[Age]:[Achat]],modèle!$I$5:$J$5)</f>
        <v>13.731333239320623</v>
      </c>
      <c r="C157" s="8">
        <f>SUMXMY2(données_norm[[#This Row],[Age]:[Achat]],modèle!$I$6:$J$6)</f>
        <v>0.35599562084423936</v>
      </c>
      <c r="D157" s="8">
        <f>SUMXMY2(données_norm[[#This Row],[Age]:[Achat]],modèle!$I$7:$J$7)</f>
        <v>4.2486377359015526</v>
      </c>
      <c r="E157" s="8">
        <f t="shared" si="4"/>
        <v>0.35599562084423936</v>
      </c>
      <c r="F157" s="2">
        <f t="shared" si="5"/>
        <v>2</v>
      </c>
    </row>
    <row r="158" spans="1:6" x14ac:dyDescent="0.25">
      <c r="A158" s="2">
        <v>154</v>
      </c>
      <c r="B158" s="8">
        <f>SUMXMY2(données_norm[[#This Row],[Age]:[Achat]],modèle!$I$5:$J$5)</f>
        <v>13.147261778930837</v>
      </c>
      <c r="C158" s="8">
        <f>SUMXMY2(données_norm[[#This Row],[Age]:[Achat]],modèle!$I$6:$J$6)</f>
        <v>0.21338271178244153</v>
      </c>
      <c r="D158" s="8">
        <f>SUMXMY2(données_norm[[#This Row],[Age]:[Achat]],modèle!$I$7:$J$7)</f>
        <v>3.8531976856032761</v>
      </c>
      <c r="E158" s="8">
        <f t="shared" si="4"/>
        <v>0.21338271178244153</v>
      </c>
      <c r="F158" s="2">
        <f t="shared" si="5"/>
        <v>2</v>
      </c>
    </row>
    <row r="159" spans="1:6" x14ac:dyDescent="0.25">
      <c r="A159" s="2">
        <v>155</v>
      </c>
      <c r="B159" s="8">
        <f>SUMXMY2(données_norm[[#This Row],[Age]:[Achat]],modèle!$I$5:$J$5)</f>
        <v>14.318062821801053</v>
      </c>
      <c r="C159" s="8">
        <f>SUMXMY2(données_norm[[#This Row],[Age]:[Achat]],modèle!$I$6:$J$6)</f>
        <v>0.40066549149960295</v>
      </c>
      <c r="D159" s="8">
        <f>SUMXMY2(données_norm[[#This Row],[Age]:[Achat]],modèle!$I$7:$J$7)</f>
        <v>4.5316677670430883</v>
      </c>
      <c r="E159" s="8">
        <f t="shared" si="4"/>
        <v>0.40066549149960295</v>
      </c>
      <c r="F159" s="2">
        <f t="shared" si="5"/>
        <v>2</v>
      </c>
    </row>
    <row r="160" spans="1:6" x14ac:dyDescent="0.25">
      <c r="A160" s="2">
        <v>156</v>
      </c>
      <c r="B160" s="8">
        <f>SUMXMY2(données_norm[[#This Row],[Age]:[Achat]],modèle!$I$5:$J$5)</f>
        <v>1.1104325780844502</v>
      </c>
      <c r="C160" s="8">
        <f>SUMXMY2(données_norm[[#This Row],[Age]:[Achat]],modèle!$I$6:$J$6)</f>
        <v>6.2431504633153851</v>
      </c>
      <c r="D160" s="8">
        <f>SUMXMY2(données_norm[[#This Row],[Age]:[Achat]],modèle!$I$7:$J$7)</f>
        <v>1.0305716585987148</v>
      </c>
      <c r="E160" s="8">
        <f t="shared" si="4"/>
        <v>1.0305716585987148</v>
      </c>
      <c r="F160" s="2">
        <f t="shared" si="5"/>
        <v>3</v>
      </c>
    </row>
    <row r="161" spans="1:6" x14ac:dyDescent="0.25">
      <c r="A161" s="2">
        <v>157</v>
      </c>
      <c r="B161" s="8">
        <f>SUMXMY2(données_norm[[#This Row],[Age]:[Achat]],modèle!$I$5:$J$5)</f>
        <v>7.2380543544244125</v>
      </c>
      <c r="C161" s="8">
        <f>SUMXMY2(données_norm[[#This Row],[Age]:[Achat]],modèle!$I$6:$J$6)</f>
        <v>0.8982875772772515</v>
      </c>
      <c r="D161" s="8">
        <f>SUMXMY2(données_norm[[#This Row],[Age]:[Achat]],modèle!$I$7:$J$7)</f>
        <v>1.5641117187858318</v>
      </c>
      <c r="E161" s="8">
        <f t="shared" si="4"/>
        <v>0.8982875772772515</v>
      </c>
      <c r="F161" s="2">
        <f t="shared" si="5"/>
        <v>2</v>
      </c>
    </row>
    <row r="162" spans="1:6" x14ac:dyDescent="0.25">
      <c r="A162" s="2">
        <v>158</v>
      </c>
      <c r="B162" s="8">
        <f>SUMXMY2(données_norm[[#This Row],[Age]:[Achat]],modèle!$I$5:$J$5)</f>
        <v>8.1773492738261608E-2</v>
      </c>
      <c r="C162" s="8">
        <f>SUMXMY2(données_norm[[#This Row],[Age]:[Achat]],modèle!$I$6:$J$6)</f>
        <v>10.422763279853427</v>
      </c>
      <c r="D162" s="8">
        <f>SUMXMY2(données_norm[[#This Row],[Age]:[Achat]],modèle!$I$7:$J$7)</f>
        <v>3.0490983563146514</v>
      </c>
      <c r="E162" s="8">
        <f t="shared" si="4"/>
        <v>8.1773492738261608E-2</v>
      </c>
      <c r="F162" s="2">
        <f t="shared" si="5"/>
        <v>1</v>
      </c>
    </row>
    <row r="163" spans="1:6" x14ac:dyDescent="0.25">
      <c r="A163" s="2">
        <v>159</v>
      </c>
      <c r="B163" s="8">
        <f>SUMXMY2(données_norm[[#This Row],[Age]:[Achat]],modèle!$I$5:$J$5)</f>
        <v>2.4034451447975783E-2</v>
      </c>
      <c r="C163" s="8">
        <f>SUMXMY2(données_norm[[#This Row],[Age]:[Achat]],modèle!$I$6:$J$6)</f>
        <v>11.28147506138481</v>
      </c>
      <c r="D163" s="8">
        <f>SUMXMY2(données_norm[[#This Row],[Age]:[Achat]],modèle!$I$7:$J$7)</f>
        <v>3.4069781822898455</v>
      </c>
      <c r="E163" s="8">
        <f t="shared" si="4"/>
        <v>2.4034451447975783E-2</v>
      </c>
      <c r="F163" s="2">
        <f t="shared" si="5"/>
        <v>1</v>
      </c>
    </row>
    <row r="164" spans="1:6" x14ac:dyDescent="0.25">
      <c r="A164" s="2">
        <v>160</v>
      </c>
      <c r="B164" s="8">
        <f>SUMXMY2(données_norm[[#This Row],[Age]:[Achat]],modèle!$I$5:$J$5)</f>
        <v>1.3717818897929182E-2</v>
      </c>
      <c r="C164" s="8">
        <f>SUMXMY2(données_norm[[#This Row],[Age]:[Achat]],modèle!$I$6:$J$6)</f>
        <v>10.572635528577916</v>
      </c>
      <c r="D164" s="8">
        <f>SUMXMY2(données_norm[[#This Row],[Age]:[Achat]],modèle!$I$7:$J$7)</f>
        <v>3.0405230626137749</v>
      </c>
      <c r="E164" s="8">
        <f t="shared" si="4"/>
        <v>1.3717818897929182E-2</v>
      </c>
      <c r="F164" s="2">
        <f t="shared" si="5"/>
        <v>1</v>
      </c>
    </row>
    <row r="165" spans="1:6" x14ac:dyDescent="0.25">
      <c r="A165" s="2">
        <v>161</v>
      </c>
      <c r="B165" s="8">
        <f>SUMXMY2(données_norm[[#This Row],[Age]:[Achat]],modèle!$I$5:$J$5)</f>
        <v>11.426131909990966</v>
      </c>
      <c r="C165" s="8">
        <f>SUMXMY2(données_norm[[#This Row],[Age]:[Achat]],modèle!$I$6:$J$6)</f>
        <v>4.0159125589699987E-2</v>
      </c>
      <c r="D165" s="8">
        <f>SUMXMY2(données_norm[[#This Row],[Age]:[Achat]],modèle!$I$7:$J$7)</f>
        <v>2.8271130768899821</v>
      </c>
      <c r="E165" s="8">
        <f t="shared" si="4"/>
        <v>4.0159125589699987E-2</v>
      </c>
      <c r="F165" s="2">
        <f t="shared" si="5"/>
        <v>2</v>
      </c>
    </row>
    <row r="166" spans="1:6" x14ac:dyDescent="0.25">
      <c r="A166" s="2">
        <v>162</v>
      </c>
      <c r="B166" s="8">
        <f>SUMXMY2(données_norm[[#This Row],[Age]:[Achat]],modèle!$I$5:$J$5)</f>
        <v>2.7276383432422988</v>
      </c>
      <c r="C166" s="8">
        <f>SUMXMY2(données_norm[[#This Row],[Age]:[Achat]],modèle!$I$6:$J$6)</f>
        <v>2.6075102280753866</v>
      </c>
      <c r="D166" s="8">
        <f>SUMXMY2(données_norm[[#This Row],[Age]:[Achat]],modèle!$I$7:$J$7)</f>
        <v>0.18222999757300579</v>
      </c>
      <c r="E166" s="8">
        <f t="shared" si="4"/>
        <v>0.18222999757300579</v>
      </c>
      <c r="F166" s="2">
        <f t="shared" si="5"/>
        <v>3</v>
      </c>
    </row>
    <row r="167" spans="1:6" x14ac:dyDescent="0.25">
      <c r="A167" s="2">
        <v>163</v>
      </c>
      <c r="B167" s="8">
        <f>SUMXMY2(données_norm[[#This Row],[Age]:[Achat]],modèle!$I$5:$J$5)</f>
        <v>1.4440582679207552</v>
      </c>
      <c r="C167" s="8">
        <f>SUMXMY2(données_norm[[#This Row],[Age]:[Achat]],modèle!$I$6:$J$6)</f>
        <v>4.1124190475828923</v>
      </c>
      <c r="D167" s="8">
        <f>SUMXMY2(données_norm[[#This Row],[Age]:[Achat]],modèle!$I$7:$J$7)</f>
        <v>0.25353322094296266</v>
      </c>
      <c r="E167" s="8">
        <f t="shared" si="4"/>
        <v>0.25353322094296266</v>
      </c>
      <c r="F167" s="2">
        <f t="shared" si="5"/>
        <v>3</v>
      </c>
    </row>
    <row r="168" spans="1:6" x14ac:dyDescent="0.25">
      <c r="A168" s="2">
        <v>164</v>
      </c>
      <c r="B168" s="8">
        <f>SUMXMY2(données_norm[[#This Row],[Age]:[Achat]],modèle!$I$5:$J$5)</f>
        <v>8.4871713664217488E-2</v>
      </c>
      <c r="C168" s="8">
        <f>SUMXMY2(données_norm[[#This Row],[Age]:[Achat]],modèle!$I$6:$J$6)</f>
        <v>12.035232517659557</v>
      </c>
      <c r="D168" s="8">
        <f>SUMXMY2(données_norm[[#This Row],[Age]:[Achat]],modèle!$I$7:$J$7)</f>
        <v>3.7542832818195144</v>
      </c>
      <c r="E168" s="8">
        <f t="shared" si="4"/>
        <v>8.4871713664217488E-2</v>
      </c>
      <c r="F168" s="2">
        <f t="shared" si="5"/>
        <v>1</v>
      </c>
    </row>
    <row r="169" spans="1:6" x14ac:dyDescent="0.25">
      <c r="A169" s="2">
        <v>165</v>
      </c>
      <c r="B169" s="8">
        <f>SUMXMY2(données_norm[[#This Row],[Age]:[Achat]],modèle!$I$5:$J$5)</f>
        <v>8.7014223426518242</v>
      </c>
      <c r="C169" s="8">
        <f>SUMXMY2(données_norm[[#This Row],[Age]:[Achat]],modèle!$I$6:$J$6)</f>
        <v>0.60686173854063397</v>
      </c>
      <c r="D169" s="8">
        <f>SUMXMY2(données_norm[[#This Row],[Age]:[Achat]],modèle!$I$7:$J$7)</f>
        <v>1.6529596626861787</v>
      </c>
      <c r="E169" s="8">
        <f t="shared" si="4"/>
        <v>0.60686173854063397</v>
      </c>
      <c r="F169" s="2">
        <f t="shared" si="5"/>
        <v>2</v>
      </c>
    </row>
    <row r="170" spans="1:6" x14ac:dyDescent="0.25">
      <c r="A170" s="2">
        <v>166</v>
      </c>
      <c r="B170" s="8">
        <f>SUMXMY2(données_norm[[#This Row],[Age]:[Achat]],modèle!$I$5:$J$5)</f>
        <v>4.7947580528739859</v>
      </c>
      <c r="C170" s="8">
        <f>SUMXMY2(données_norm[[#This Row],[Age]:[Achat]],modèle!$I$6:$J$6)</f>
        <v>1.4055460651859994</v>
      </c>
      <c r="D170" s="8">
        <f>SUMXMY2(données_norm[[#This Row],[Age]:[Achat]],modèle!$I$7:$J$7)</f>
        <v>0.59780830152662645</v>
      </c>
      <c r="E170" s="8">
        <f t="shared" si="4"/>
        <v>0.59780830152662645</v>
      </c>
      <c r="F170" s="2">
        <f t="shared" si="5"/>
        <v>3</v>
      </c>
    </row>
    <row r="171" spans="1:6" x14ac:dyDescent="0.25">
      <c r="A171" s="2">
        <v>167</v>
      </c>
      <c r="B171" s="8">
        <f>SUMXMY2(données_norm[[#This Row],[Age]:[Achat]],modèle!$I$5:$J$5)</f>
        <v>0.94225352233342585</v>
      </c>
      <c r="C171" s="8">
        <f>SUMXMY2(données_norm[[#This Row],[Age]:[Achat]],modèle!$I$6:$J$6)</f>
        <v>5.1976570111067337</v>
      </c>
      <c r="D171" s="8">
        <f>SUMXMY2(données_norm[[#This Row],[Age]:[Achat]],modèle!$I$7:$J$7)</f>
        <v>0.55480043247726973</v>
      </c>
      <c r="E171" s="8">
        <f t="shared" si="4"/>
        <v>0.55480043247726973</v>
      </c>
      <c r="F171" s="2">
        <f t="shared" si="5"/>
        <v>3</v>
      </c>
    </row>
    <row r="172" spans="1:6" x14ac:dyDescent="0.25">
      <c r="A172" s="2">
        <v>168</v>
      </c>
      <c r="B172" s="8">
        <f>SUMXMY2(données_norm[[#This Row],[Age]:[Achat]],modèle!$I$5:$J$5)</f>
        <v>1.2313820005715377</v>
      </c>
      <c r="C172" s="8">
        <f>SUMXMY2(données_norm[[#This Row],[Age]:[Achat]],modèle!$I$6:$J$6)</f>
        <v>4.4753362122244411</v>
      </c>
      <c r="D172" s="8">
        <f>SUMXMY2(données_norm[[#This Row],[Age]:[Achat]],modèle!$I$7:$J$7)</f>
        <v>0.38291255201510704</v>
      </c>
      <c r="E172" s="8">
        <f t="shared" si="4"/>
        <v>0.38291255201510704</v>
      </c>
      <c r="F172" s="2">
        <f t="shared" si="5"/>
        <v>3</v>
      </c>
    </row>
    <row r="173" spans="1:6" x14ac:dyDescent="0.25">
      <c r="A173" s="2">
        <v>169</v>
      </c>
      <c r="B173" s="8">
        <f>SUMXMY2(données_norm[[#This Row],[Age]:[Achat]],modèle!$I$5:$J$5)</f>
        <v>4.5114146505007895</v>
      </c>
      <c r="C173" s="8">
        <f>SUMXMY2(données_norm[[#This Row],[Age]:[Achat]],modèle!$I$6:$J$6)</f>
        <v>2.0833926181968607</v>
      </c>
      <c r="D173" s="8">
        <f>SUMXMY2(données_norm[[#This Row],[Age]:[Achat]],modèle!$I$7:$J$7)</f>
        <v>0.90778111312656617</v>
      </c>
      <c r="E173" s="8">
        <f t="shared" si="4"/>
        <v>0.90778111312656617</v>
      </c>
      <c r="F173" s="2">
        <f t="shared" si="5"/>
        <v>3</v>
      </c>
    </row>
    <row r="174" spans="1:6" x14ac:dyDescent="0.25">
      <c r="A174" s="2">
        <v>170</v>
      </c>
      <c r="B174" s="8">
        <f>SUMXMY2(données_norm[[#This Row],[Age]:[Achat]],modèle!$I$5:$J$5)</f>
        <v>2.9046956581161245</v>
      </c>
      <c r="C174" s="8">
        <f>SUMXMY2(données_norm[[#This Row],[Age]:[Achat]],modèle!$I$6:$J$6)</f>
        <v>2.3598345931918807</v>
      </c>
      <c r="D174" s="8">
        <f>SUMXMY2(données_norm[[#This Row],[Age]:[Achat]],modèle!$I$7:$J$7)</f>
        <v>0</v>
      </c>
      <c r="E174" s="8">
        <f t="shared" si="4"/>
        <v>0</v>
      </c>
      <c r="F174" s="2">
        <f t="shared" si="5"/>
        <v>3</v>
      </c>
    </row>
    <row r="175" spans="1:6" x14ac:dyDescent="0.25">
      <c r="A175" s="2">
        <v>171</v>
      </c>
      <c r="B175" s="8">
        <f>SUMXMY2(données_norm[[#This Row],[Age]:[Achat]],modèle!$I$5:$J$5)</f>
        <v>6.1580468355168199</v>
      </c>
      <c r="C175" s="8">
        <f>SUMXMY2(données_norm[[#This Row],[Age]:[Achat]],modèle!$I$6:$J$6)</f>
        <v>0.58939058813185785</v>
      </c>
      <c r="D175" s="8">
        <f>SUMXMY2(données_norm[[#This Row],[Age]:[Achat]],modèle!$I$7:$J$7)</f>
        <v>0.60695757918867521</v>
      </c>
      <c r="E175" s="8">
        <f t="shared" si="4"/>
        <v>0.58939058813185785</v>
      </c>
      <c r="F175" s="2">
        <f t="shared" si="5"/>
        <v>2</v>
      </c>
    </row>
    <row r="176" spans="1:6" x14ac:dyDescent="0.25">
      <c r="A176" s="2">
        <v>172</v>
      </c>
      <c r="B176" s="8">
        <f>SUMXMY2(données_norm[[#This Row],[Age]:[Achat]],modèle!$I$5:$J$5)</f>
        <v>3.2969484738890285</v>
      </c>
      <c r="C176" s="8">
        <f>SUMXMY2(données_norm[[#This Row],[Age]:[Achat]],modèle!$I$6:$J$6)</f>
        <v>2.3553679901991855</v>
      </c>
      <c r="D176" s="8">
        <f>SUMXMY2(données_norm[[#This Row],[Age]:[Achat]],modèle!$I$7:$J$7)</f>
        <v>0.38131875238905044</v>
      </c>
      <c r="E176" s="8">
        <f t="shared" si="4"/>
        <v>0.38131875238905044</v>
      </c>
      <c r="F176" s="2">
        <f t="shared" si="5"/>
        <v>3</v>
      </c>
    </row>
    <row r="177" spans="1:6" x14ac:dyDescent="0.25">
      <c r="A177" s="2">
        <v>173</v>
      </c>
      <c r="B177" s="8">
        <f>SUMXMY2(données_norm[[#This Row],[Age]:[Achat]],modèle!$I$5:$J$5)</f>
        <v>0</v>
      </c>
      <c r="C177" s="8">
        <f>SUMXMY2(données_norm[[#This Row],[Age]:[Achat]],modèle!$I$6:$J$6)</f>
        <v>10.39685181504986</v>
      </c>
      <c r="D177" s="8">
        <f>SUMXMY2(données_norm[[#This Row],[Age]:[Achat]],modèle!$I$7:$J$7)</f>
        <v>2.9046956581161245</v>
      </c>
      <c r="E177" s="8">
        <f t="shared" si="4"/>
        <v>0</v>
      </c>
      <c r="F177" s="2">
        <f t="shared" si="5"/>
        <v>1</v>
      </c>
    </row>
    <row r="178" spans="1:6" x14ac:dyDescent="0.25">
      <c r="A178" s="2">
        <v>174</v>
      </c>
      <c r="B178" s="8">
        <f>SUMXMY2(données_norm[[#This Row],[Age]:[Achat]],modèle!$I$5:$J$5)</f>
        <v>6.4434869359365203</v>
      </c>
      <c r="C178" s="8">
        <f>SUMXMY2(données_norm[[#This Row],[Age]:[Achat]],modèle!$I$6:$J$6)</f>
        <v>1.2715501073171562</v>
      </c>
      <c r="D178" s="8">
        <f>SUMXMY2(données_norm[[#This Row],[Age]:[Achat]],modèle!$I$7:$J$7)</f>
        <v>0.90333174299222863</v>
      </c>
      <c r="E178" s="8">
        <f t="shared" si="4"/>
        <v>0.90333174299222863</v>
      </c>
      <c r="F178" s="2">
        <f t="shared" si="5"/>
        <v>3</v>
      </c>
    </row>
    <row r="179" spans="1:6" x14ac:dyDescent="0.25">
      <c r="A179" s="2">
        <v>175</v>
      </c>
      <c r="B179" s="8">
        <f>SUMXMY2(données_norm[[#This Row],[Age]:[Achat]],modèle!$I$5:$J$5)</f>
        <v>2.9119790576857962</v>
      </c>
      <c r="C179" s="8">
        <f>SUMXMY2(données_norm[[#This Row],[Age]:[Achat]],modèle!$I$6:$J$6)</f>
        <v>3.0880517178117883</v>
      </c>
      <c r="D179" s="8">
        <f>SUMXMY2(données_norm[[#This Row],[Age]:[Achat]],modèle!$I$7:$J$7)</f>
        <v>0.64210448594607861</v>
      </c>
      <c r="E179" s="8">
        <f t="shared" si="4"/>
        <v>0.64210448594607861</v>
      </c>
      <c r="F179" s="2">
        <f t="shared" si="5"/>
        <v>3</v>
      </c>
    </row>
    <row r="180" spans="1:6" x14ac:dyDescent="0.25">
      <c r="A180" s="2">
        <v>176</v>
      </c>
      <c r="B180" s="8">
        <f>SUMXMY2(données_norm[[#This Row],[Age]:[Achat]],modèle!$I$5:$J$5)</f>
        <v>7.5019630640147135</v>
      </c>
      <c r="C180" s="8">
        <f>SUMXMY2(données_norm[[#This Row],[Age]:[Achat]],modèle!$I$6:$J$6)</f>
        <v>0.29040207958388409</v>
      </c>
      <c r="D180" s="8">
        <f>SUMXMY2(données_norm[[#This Row],[Age]:[Achat]],modèle!$I$7:$J$7)</f>
        <v>1.2104310560251952</v>
      </c>
      <c r="E180" s="8">
        <f t="shared" si="4"/>
        <v>0.29040207958388409</v>
      </c>
      <c r="F180" s="2">
        <f t="shared" si="5"/>
        <v>2</v>
      </c>
    </row>
    <row r="181" spans="1:6" x14ac:dyDescent="0.25">
      <c r="A181" s="2">
        <v>177</v>
      </c>
      <c r="B181" s="8">
        <f>SUMXMY2(données_norm[[#This Row],[Age]:[Achat]],modèle!$I$5:$J$5)</f>
        <v>0.15422899224515338</v>
      </c>
      <c r="C181" s="8">
        <f>SUMXMY2(données_norm[[#This Row],[Age]:[Achat]],modèle!$I$6:$J$6)</f>
        <v>8.5225795468558552</v>
      </c>
      <c r="D181" s="8">
        <f>SUMXMY2(données_norm[[#This Row],[Age]:[Achat]],modèle!$I$7:$J$7)</f>
        <v>2.0672212831481334</v>
      </c>
      <c r="E181" s="8">
        <f t="shared" si="4"/>
        <v>0.15422899224515338</v>
      </c>
      <c r="F181" s="2">
        <f t="shared" si="5"/>
        <v>1</v>
      </c>
    </row>
    <row r="182" spans="1:6" x14ac:dyDescent="0.25">
      <c r="A182" s="2">
        <v>178</v>
      </c>
      <c r="B182" s="8">
        <f>SUMXMY2(données_norm[[#This Row],[Age]:[Achat]],modèle!$I$5:$J$5)</f>
        <v>0.11754356319787551</v>
      </c>
      <c r="C182" s="8">
        <f>SUMXMY2(données_norm[[#This Row],[Age]:[Achat]],modèle!$I$6:$J$6)</f>
        <v>9.4414813669942887</v>
      </c>
      <c r="D182" s="8">
        <f>SUMXMY2(données_norm[[#This Row],[Age]:[Achat]],modèle!$I$7:$J$7)</f>
        <v>2.5541814182613951</v>
      </c>
      <c r="E182" s="8">
        <f t="shared" si="4"/>
        <v>0.11754356319787551</v>
      </c>
      <c r="F182" s="2">
        <f t="shared" si="5"/>
        <v>1</v>
      </c>
    </row>
    <row r="183" spans="1:6" x14ac:dyDescent="0.25">
      <c r="A183" s="2">
        <v>179</v>
      </c>
      <c r="B183" s="8">
        <f>SUMXMY2(données_norm[[#This Row],[Age]:[Achat]],modèle!$I$5:$J$5)</f>
        <v>1.0255892325418037</v>
      </c>
      <c r="C183" s="8">
        <f>SUMXMY2(données_norm[[#This Row],[Age]:[Achat]],modèle!$I$6:$J$6)</f>
        <v>5.1022012251143334</v>
      </c>
      <c r="D183" s="8">
        <f>SUMXMY2(données_norm[[#This Row],[Age]:[Achat]],modèle!$I$7:$J$7)</f>
        <v>0.68668245944125061</v>
      </c>
      <c r="E183" s="8">
        <f t="shared" si="4"/>
        <v>0.68668245944125061</v>
      </c>
      <c r="F183" s="2">
        <f t="shared" si="5"/>
        <v>3</v>
      </c>
    </row>
    <row r="184" spans="1:6" x14ac:dyDescent="0.25">
      <c r="A184" s="2">
        <v>180</v>
      </c>
      <c r="B184" s="8">
        <f>SUMXMY2(données_norm[[#This Row],[Age]:[Achat]],modèle!$I$5:$J$5)</f>
        <v>2.8367516331283764</v>
      </c>
      <c r="C184" s="8">
        <f>SUMXMY2(données_norm[[#This Row],[Age]:[Achat]],modèle!$I$6:$J$6)</f>
        <v>2.688692503994119</v>
      </c>
      <c r="D184" s="8">
        <f>SUMXMY2(données_norm[[#This Row],[Age]:[Achat]],modèle!$I$7:$J$7)</f>
        <v>0.32265789018921676</v>
      </c>
      <c r="E184" s="8">
        <f t="shared" si="4"/>
        <v>0.32265789018921676</v>
      </c>
      <c r="F184" s="2">
        <f t="shared" si="5"/>
        <v>3</v>
      </c>
    </row>
    <row r="185" spans="1:6" x14ac:dyDescent="0.25">
      <c r="A185" s="2">
        <v>181</v>
      </c>
      <c r="B185" s="8">
        <f>SUMXMY2(données_norm[[#This Row],[Age]:[Achat]],modèle!$I$5:$J$5)</f>
        <v>4.2714028942183448</v>
      </c>
      <c r="C185" s="8">
        <f>SUMXMY2(données_norm[[#This Row],[Age]:[Achat]],modèle!$I$6:$J$6)</f>
        <v>2.2569083992750554</v>
      </c>
      <c r="D185" s="8">
        <f>SUMXMY2(données_norm[[#This Row],[Age]:[Achat]],modèle!$I$7:$J$7)</f>
        <v>0.8877153696657617</v>
      </c>
      <c r="E185" s="8">
        <f t="shared" si="4"/>
        <v>0.8877153696657617</v>
      </c>
      <c r="F185" s="2">
        <f t="shared" si="5"/>
        <v>3</v>
      </c>
    </row>
    <row r="186" spans="1:6" x14ac:dyDescent="0.25">
      <c r="A186" s="2">
        <v>182</v>
      </c>
      <c r="B186" s="8">
        <f>SUMXMY2(données_norm[[#This Row],[Age]:[Achat]],modèle!$I$5:$J$5)</f>
        <v>2.2773410019231499E-2</v>
      </c>
      <c r="C186" s="8">
        <f>SUMXMY2(données_norm[[#This Row],[Age]:[Achat]],modèle!$I$6:$J$6)</f>
        <v>11.18521556565733</v>
      </c>
      <c r="D186" s="8">
        <f>SUMXMY2(données_norm[[#This Row],[Age]:[Achat]],modèle!$I$7:$J$7)</f>
        <v>3.360319649426307</v>
      </c>
      <c r="E186" s="8">
        <f t="shared" si="4"/>
        <v>2.2773410019231499E-2</v>
      </c>
      <c r="F186" s="2">
        <f t="shared" si="5"/>
        <v>1</v>
      </c>
    </row>
    <row r="187" spans="1:6" x14ac:dyDescent="0.25">
      <c r="A187" s="2">
        <v>183</v>
      </c>
      <c r="B187" s="8">
        <f>SUMXMY2(données_norm[[#This Row],[Age]:[Achat]],modèle!$I$5:$J$5)</f>
        <v>2.9385890799468895E-2</v>
      </c>
      <c r="C187" s="8">
        <f>SUMXMY2(données_norm[[#This Row],[Age]:[Achat]],modèle!$I$6:$J$6)</f>
        <v>10.96269471147605</v>
      </c>
      <c r="D187" s="8">
        <f>SUMXMY2(données_norm[[#This Row],[Age]:[Achat]],modèle!$I$7:$J$7)</f>
        <v>3.1681104504418958</v>
      </c>
      <c r="E187" s="8">
        <f t="shared" si="4"/>
        <v>2.9385890799468895E-2</v>
      </c>
      <c r="F187" s="2">
        <f t="shared" si="5"/>
        <v>1</v>
      </c>
    </row>
    <row r="188" spans="1:6" x14ac:dyDescent="0.25">
      <c r="A188" s="2">
        <v>184</v>
      </c>
      <c r="B188" s="8">
        <f>SUMXMY2(données_norm[[#This Row],[Age]:[Achat]],modèle!$I$5:$J$5)</f>
        <v>1.337420035258422</v>
      </c>
      <c r="C188" s="8">
        <f>SUMXMY2(données_norm[[#This Row],[Age]:[Achat]],modèle!$I$6:$J$6)</f>
        <v>4.7601657431121032</v>
      </c>
      <c r="D188" s="8">
        <f>SUMXMY2(données_norm[[#This Row],[Age]:[Achat]],modèle!$I$7:$J$7)</f>
        <v>0.4404042699463882</v>
      </c>
      <c r="E188" s="8">
        <f t="shared" si="4"/>
        <v>0.4404042699463882</v>
      </c>
      <c r="F188" s="2">
        <f t="shared" si="5"/>
        <v>3</v>
      </c>
    </row>
    <row r="189" spans="1:6" x14ac:dyDescent="0.25">
      <c r="A189" s="2">
        <v>185</v>
      </c>
      <c r="B189" s="8">
        <f>SUMXMY2(données_norm[[#This Row],[Age]:[Achat]],modèle!$I$5:$J$5)</f>
        <v>3.568288088018968</v>
      </c>
      <c r="C189" s="8">
        <f>SUMXMY2(données_norm[[#This Row],[Age]:[Achat]],modèle!$I$6:$J$6)</f>
        <v>3.7945375528569221</v>
      </c>
      <c r="D189" s="8">
        <f>SUMXMY2(données_norm[[#This Row],[Age]:[Achat]],modèle!$I$7:$J$7)</f>
        <v>0.78644580921327889</v>
      </c>
      <c r="E189" s="8">
        <f t="shared" si="4"/>
        <v>0.78644580921327889</v>
      </c>
      <c r="F189" s="2">
        <f t="shared" si="5"/>
        <v>3</v>
      </c>
    </row>
    <row r="190" spans="1:6" x14ac:dyDescent="0.25">
      <c r="A190" s="2">
        <v>186</v>
      </c>
      <c r="B190" s="8">
        <f>SUMXMY2(données_norm[[#This Row],[Age]:[Achat]],modèle!$I$5:$J$5)</f>
        <v>13.464481735003179</v>
      </c>
      <c r="C190" s="8">
        <f>SUMXMY2(données_norm[[#This Row],[Age]:[Achat]],modèle!$I$6:$J$6)</f>
        <v>0.50827436008578242</v>
      </c>
      <c r="D190" s="8">
        <f>SUMXMY2(données_norm[[#This Row],[Age]:[Achat]],modèle!$I$7:$J$7)</f>
        <v>4.2714028942183448</v>
      </c>
      <c r="E190" s="8">
        <f t="shared" si="4"/>
        <v>0.50827436008578242</v>
      </c>
      <c r="F190" s="2">
        <f t="shared" si="5"/>
        <v>2</v>
      </c>
    </row>
    <row r="191" spans="1:6" x14ac:dyDescent="0.25">
      <c r="A191" s="2">
        <v>187</v>
      </c>
      <c r="B191" s="8">
        <f>SUMXMY2(données_norm[[#This Row],[Age]:[Achat]],modèle!$I$5:$J$5)</f>
        <v>8.2688851325925433E-2</v>
      </c>
      <c r="C191" s="8">
        <f>SUMXMY2(données_norm[[#This Row],[Age]:[Achat]],modèle!$I$6:$J$6)</f>
        <v>10.93220463010047</v>
      </c>
      <c r="D191" s="8">
        <f>SUMXMY2(données_norm[[#This Row],[Age]:[Achat]],modèle!$I$7:$J$7)</f>
        <v>3.3153572191587504</v>
      </c>
      <c r="E191" s="8">
        <f t="shared" si="4"/>
        <v>8.2688851325925433E-2</v>
      </c>
      <c r="F191" s="2">
        <f t="shared" si="5"/>
        <v>1</v>
      </c>
    </row>
    <row r="192" spans="1:6" x14ac:dyDescent="0.25">
      <c r="A192" s="2">
        <v>188</v>
      </c>
      <c r="B192" s="8">
        <f>SUMXMY2(données_norm[[#This Row],[Age]:[Achat]],modèle!$I$5:$J$5)</f>
        <v>0.22511186847219555</v>
      </c>
      <c r="C192" s="8">
        <f>SUMXMY2(données_norm[[#This Row],[Age]:[Achat]],modèle!$I$6:$J$6)</f>
        <v>13.51105373884819</v>
      </c>
      <c r="D192" s="8">
        <f>SUMXMY2(données_norm[[#This Row],[Age]:[Achat]],modèle!$I$7:$J$7)</f>
        <v>4.5997589665272098</v>
      </c>
      <c r="E192" s="8">
        <f t="shared" si="4"/>
        <v>0.22511186847219555</v>
      </c>
      <c r="F192" s="2">
        <f t="shared" si="5"/>
        <v>1</v>
      </c>
    </row>
    <row r="193" spans="1:6" x14ac:dyDescent="0.25">
      <c r="A193" s="2">
        <v>189</v>
      </c>
      <c r="B193" s="8">
        <f>SUMXMY2(données_norm[[#This Row],[Age]:[Achat]],modèle!$I$5:$J$5)</f>
        <v>5.9767386588533622</v>
      </c>
      <c r="C193" s="8">
        <f>SUMXMY2(données_norm[[#This Row],[Age]:[Achat]],modèle!$I$6:$J$6)</f>
        <v>0.63161304023156706</v>
      </c>
      <c r="D193" s="8">
        <f>SUMXMY2(données_norm[[#This Row],[Age]:[Achat]],modèle!$I$7:$J$7)</f>
        <v>0.55480043247726973</v>
      </c>
      <c r="E193" s="8">
        <f t="shared" si="4"/>
        <v>0.55480043247726973</v>
      </c>
      <c r="F193" s="2">
        <f t="shared" si="5"/>
        <v>3</v>
      </c>
    </row>
    <row r="194" spans="1:6" x14ac:dyDescent="0.25">
      <c r="A194" s="2">
        <v>190</v>
      </c>
      <c r="B194" s="8">
        <f>SUMXMY2(données_norm[[#This Row],[Age]:[Achat]],modèle!$I$5:$J$5)</f>
        <v>1.1616083183355375E-2</v>
      </c>
      <c r="C194" s="8">
        <f>SUMXMY2(données_norm[[#This Row],[Age]:[Achat]],modèle!$I$6:$J$6)</f>
        <v>11.045526064357023</v>
      </c>
      <c r="D194" s="8">
        <f>SUMXMY2(données_norm[[#This Row],[Age]:[Achat]],modèle!$I$7:$J$7)</f>
        <v>3.2654087840731725</v>
      </c>
      <c r="E194" s="8">
        <f t="shared" si="4"/>
        <v>1.1616083183355375E-2</v>
      </c>
      <c r="F194" s="2">
        <f t="shared" si="5"/>
        <v>1</v>
      </c>
    </row>
    <row r="195" spans="1:6" x14ac:dyDescent="0.25">
      <c r="A195" s="2">
        <v>191</v>
      </c>
      <c r="B195" s="8">
        <f>SUMXMY2(données_norm[[#This Row],[Age]:[Achat]],modèle!$I$5:$J$5)</f>
        <v>8.6691615286315695</v>
      </c>
      <c r="C195" s="8">
        <f>SUMXMY2(données_norm[[#This Row],[Age]:[Achat]],modèle!$I$6:$J$6)</f>
        <v>8.2883051456042522E-2</v>
      </c>
      <c r="D195" s="8">
        <f>SUMXMY2(données_norm[[#This Row],[Age]:[Achat]],modèle!$I$7:$J$7)</f>
        <v>1.5643672938472741</v>
      </c>
      <c r="E195" s="8">
        <f t="shared" si="4"/>
        <v>8.2883051456042522E-2</v>
      </c>
      <c r="F195" s="2">
        <f t="shared" si="5"/>
        <v>2</v>
      </c>
    </row>
    <row r="196" spans="1:6" x14ac:dyDescent="0.25">
      <c r="A196" s="2">
        <v>192</v>
      </c>
      <c r="B196" s="8">
        <f>SUMXMY2(données_norm[[#This Row],[Age]:[Achat]],modèle!$I$5:$J$5)</f>
        <v>5.1546329691260944</v>
      </c>
      <c r="C196" s="8">
        <f>SUMXMY2(données_norm[[#This Row],[Age]:[Achat]],modèle!$I$6:$J$6)</f>
        <v>1.5753415558162469</v>
      </c>
      <c r="D196" s="8">
        <f>SUMXMY2(données_norm[[#This Row],[Age]:[Achat]],modèle!$I$7:$J$7)</f>
        <v>0.48722038311603422</v>
      </c>
      <c r="E196" s="8">
        <f t="shared" si="4"/>
        <v>0.48722038311603422</v>
      </c>
      <c r="F196" s="2">
        <f t="shared" si="5"/>
        <v>3</v>
      </c>
    </row>
    <row r="197" spans="1:6" x14ac:dyDescent="0.25">
      <c r="A197" s="2">
        <v>193</v>
      </c>
      <c r="B197" s="8">
        <f>SUMXMY2(données_norm[[#This Row],[Age]:[Achat]],modèle!$I$5:$J$5)</f>
        <v>1.1222022980860635</v>
      </c>
      <c r="C197" s="8">
        <f>SUMXMY2(données_norm[[#This Row],[Age]:[Achat]],modèle!$I$6:$J$6)</f>
        <v>6.0649232747195265</v>
      </c>
      <c r="D197" s="8">
        <f>SUMXMY2(données_norm[[#This Row],[Age]:[Achat]],modèle!$I$7:$J$7)</f>
        <v>0.9515463957307394</v>
      </c>
      <c r="E197" s="8">
        <f t="shared" si="4"/>
        <v>0.9515463957307394</v>
      </c>
      <c r="F197" s="2">
        <f t="shared" si="5"/>
        <v>3</v>
      </c>
    </row>
    <row r="198" spans="1:6" x14ac:dyDescent="0.25">
      <c r="A198" s="2">
        <v>194</v>
      </c>
      <c r="B198" s="8">
        <f>SUMXMY2(données_norm[[#This Row],[Age]:[Achat]],modèle!$I$5:$J$5)</f>
        <v>5.1379443521061887</v>
      </c>
      <c r="C198" s="8">
        <f>SUMXMY2(données_norm[[#This Row],[Age]:[Achat]],modèle!$I$6:$J$6)</f>
        <v>3.0394917812120825</v>
      </c>
      <c r="D198" s="8">
        <f>SUMXMY2(données_norm[[#This Row],[Age]:[Achat]],modèle!$I$7:$J$7)</f>
        <v>1.0888649321577808</v>
      </c>
      <c r="E198" s="8">
        <f t="shared" ref="E198:E261" si="6">MIN(B198:D198)</f>
        <v>1.0888649321577808</v>
      </c>
      <c r="F198" s="2">
        <f t="shared" ref="F198:F261" si="7">MATCH(E198,B198:D198,-1)</f>
        <v>3</v>
      </c>
    </row>
    <row r="199" spans="1:6" x14ac:dyDescent="0.25">
      <c r="A199" s="2">
        <v>195</v>
      </c>
      <c r="B199" s="8">
        <f>SUMXMY2(données_norm[[#This Row],[Age]:[Achat]],modèle!$I$5:$J$5)</f>
        <v>4.0704284753643849</v>
      </c>
      <c r="C199" s="8">
        <f>SUMXMY2(données_norm[[#This Row],[Age]:[Achat]],modèle!$I$6:$J$6)</f>
        <v>1.6758576462017623</v>
      </c>
      <c r="D199" s="8">
        <f>SUMXMY2(données_norm[[#This Row],[Age]:[Achat]],modèle!$I$7:$J$7)</f>
        <v>0.12548313327951272</v>
      </c>
      <c r="E199" s="8">
        <f t="shared" si="6"/>
        <v>0.12548313327951272</v>
      </c>
      <c r="F199" s="2">
        <f t="shared" si="7"/>
        <v>3</v>
      </c>
    </row>
    <row r="200" spans="1:6" x14ac:dyDescent="0.25">
      <c r="A200" s="2">
        <v>196</v>
      </c>
      <c r="B200" s="8">
        <f>SUMXMY2(données_norm[[#This Row],[Age]:[Achat]],modèle!$I$5:$J$5)</f>
        <v>9.5434146544608449</v>
      </c>
      <c r="C200" s="8">
        <f>SUMXMY2(données_norm[[#This Row],[Age]:[Achat]],modèle!$I$6:$J$6)</f>
        <v>6.301366223264987E-2</v>
      </c>
      <c r="D200" s="8">
        <f>SUMXMY2(données_norm[[#This Row],[Age]:[Achat]],modèle!$I$7:$J$7)</f>
        <v>1.9220162998683419</v>
      </c>
      <c r="E200" s="8">
        <f t="shared" si="6"/>
        <v>6.301366223264987E-2</v>
      </c>
      <c r="F200" s="2">
        <f t="shared" si="7"/>
        <v>2</v>
      </c>
    </row>
    <row r="201" spans="1:6" x14ac:dyDescent="0.25">
      <c r="A201" s="2">
        <v>197</v>
      </c>
      <c r="B201" s="8">
        <f>SUMXMY2(données_norm[[#This Row],[Age]:[Achat]],modèle!$I$5:$J$5)</f>
        <v>3.9319547792396339</v>
      </c>
      <c r="C201" s="8">
        <f>SUMXMY2(données_norm[[#This Row],[Age]:[Achat]],modèle!$I$6:$J$6)</f>
        <v>2.1353056898367764</v>
      </c>
      <c r="D201" s="8">
        <f>SUMXMY2(données_norm[[#This Row],[Age]:[Achat]],modèle!$I$7:$J$7)</f>
        <v>0.22807978303339516</v>
      </c>
      <c r="E201" s="8">
        <f t="shared" si="6"/>
        <v>0.22807978303339516</v>
      </c>
      <c r="F201" s="2">
        <f t="shared" si="7"/>
        <v>3</v>
      </c>
    </row>
    <row r="202" spans="1:6" x14ac:dyDescent="0.25">
      <c r="A202" s="2">
        <v>198</v>
      </c>
      <c r="B202" s="8">
        <f>SUMXMY2(données_norm[[#This Row],[Age]:[Achat]],modèle!$I$5:$J$5)</f>
        <v>10.03290979707536</v>
      </c>
      <c r="C202" s="8">
        <f>SUMXMY2(données_norm[[#This Row],[Age]:[Achat]],modèle!$I$6:$J$6)</f>
        <v>4.3982813187792097E-2</v>
      </c>
      <c r="D202" s="8">
        <f>SUMXMY2(données_norm[[#This Row],[Age]:[Achat]],modèle!$I$7:$J$7)</f>
        <v>2.1461679382264252</v>
      </c>
      <c r="E202" s="8">
        <f t="shared" si="6"/>
        <v>4.3982813187792097E-2</v>
      </c>
      <c r="F202" s="2">
        <f t="shared" si="7"/>
        <v>2</v>
      </c>
    </row>
    <row r="203" spans="1:6" x14ac:dyDescent="0.25">
      <c r="A203" s="2">
        <v>199</v>
      </c>
      <c r="B203" s="8">
        <f>SUMXMY2(données_norm[[#This Row],[Age]:[Achat]],modèle!$I$5:$J$5)</f>
        <v>14.198263886070349</v>
      </c>
      <c r="C203" s="8">
        <f>SUMXMY2(données_norm[[#This Row],[Age]:[Achat]],modèle!$I$6:$J$6)</f>
        <v>0.37586501006763201</v>
      </c>
      <c r="D203" s="8">
        <f>SUMXMY2(données_norm[[#This Row],[Age]:[Achat]],modèle!$I$7:$J$7)</f>
        <v>4.4572663227471754</v>
      </c>
      <c r="E203" s="8">
        <f t="shared" si="6"/>
        <v>0.37586501006763201</v>
      </c>
      <c r="F203" s="2">
        <f t="shared" si="7"/>
        <v>2</v>
      </c>
    </row>
    <row r="204" spans="1:6" x14ac:dyDescent="0.25">
      <c r="A204" s="2">
        <v>200</v>
      </c>
      <c r="B204" s="8">
        <f>SUMXMY2(données_norm[[#This Row],[Age]:[Achat]],modèle!$I$5:$J$5)</f>
        <v>14.392727397660515</v>
      </c>
      <c r="C204" s="8">
        <f>SUMXMY2(données_norm[[#This Row],[Age]:[Achat]],modèle!$I$6:$J$6)</f>
        <v>0.60946494802184126</v>
      </c>
      <c r="D204" s="8">
        <f>SUMXMY2(données_norm[[#This Row],[Age]:[Achat]],modèle!$I$7:$J$7)</f>
        <v>4.7597565312324024</v>
      </c>
      <c r="E204" s="8">
        <f t="shared" si="6"/>
        <v>0.60946494802184126</v>
      </c>
      <c r="F204" s="2">
        <f t="shared" si="7"/>
        <v>2</v>
      </c>
    </row>
    <row r="205" spans="1:6" x14ac:dyDescent="0.25">
      <c r="A205" s="2">
        <v>201</v>
      </c>
      <c r="B205" s="8">
        <f>SUMXMY2(données_norm[[#This Row],[Age]:[Achat]],modèle!$I$5:$J$5)</f>
        <v>13.287429058817533</v>
      </c>
      <c r="C205" s="8">
        <f>SUMXMY2(données_norm[[#This Row],[Age]:[Achat]],modèle!$I$6:$J$6)</f>
        <v>0.19148409703901451</v>
      </c>
      <c r="D205" s="8">
        <f>SUMXMY2(données_norm[[#This Row],[Age]:[Achat]],modèle!$I$7:$J$7)</f>
        <v>3.8712553798902527</v>
      </c>
      <c r="E205" s="8">
        <f t="shared" si="6"/>
        <v>0.19148409703901451</v>
      </c>
      <c r="F205" s="2">
        <f t="shared" si="7"/>
        <v>2</v>
      </c>
    </row>
    <row r="206" spans="1:6" x14ac:dyDescent="0.25">
      <c r="A206" s="2">
        <v>202</v>
      </c>
      <c r="B206" s="8">
        <f>SUMXMY2(données_norm[[#This Row],[Age]:[Achat]],modèle!$I$5:$J$5)</f>
        <v>10.274642114840653</v>
      </c>
      <c r="C206" s="8">
        <f>SUMXMY2(données_norm[[#This Row],[Age]:[Achat]],modèle!$I$6:$J$6)</f>
        <v>1.2749186173288787</v>
      </c>
      <c r="D206" s="8">
        <f>SUMXMY2(données_norm[[#This Row],[Age]:[Achat]],modèle!$I$7:$J$7)</f>
        <v>3.3295697190278339</v>
      </c>
      <c r="E206" s="8">
        <f t="shared" si="6"/>
        <v>1.2749186173288787</v>
      </c>
      <c r="F206" s="2">
        <f t="shared" si="7"/>
        <v>2</v>
      </c>
    </row>
    <row r="207" spans="1:6" x14ac:dyDescent="0.25">
      <c r="A207" s="2">
        <v>203</v>
      </c>
      <c r="B207" s="8">
        <f>SUMXMY2(données_norm[[#This Row],[Age]:[Achat]],modèle!$I$5:$J$5)</f>
        <v>4.9237816600220574</v>
      </c>
      <c r="C207" s="8">
        <f>SUMXMY2(données_norm[[#This Row],[Age]:[Achat]],modèle!$I$6:$J$6)</f>
        <v>2.1492995306888765</v>
      </c>
      <c r="D207" s="8">
        <f>SUMXMY2(données_norm[[#This Row],[Age]:[Achat]],modèle!$I$7:$J$7)</f>
        <v>1.1769142039911182</v>
      </c>
      <c r="E207" s="8">
        <f t="shared" si="6"/>
        <v>1.1769142039911182</v>
      </c>
      <c r="F207" s="2">
        <f t="shared" si="7"/>
        <v>3</v>
      </c>
    </row>
    <row r="208" spans="1:6" x14ac:dyDescent="0.25">
      <c r="A208" s="2">
        <v>204</v>
      </c>
      <c r="B208" s="8">
        <f>SUMXMY2(données_norm[[#This Row],[Age]:[Achat]],modèle!$I$5:$J$5)</f>
        <v>13.422761451870436</v>
      </c>
      <c r="C208" s="8">
        <f>SUMXMY2(données_norm[[#This Row],[Age]:[Achat]],modèle!$I$6:$J$6)</f>
        <v>0.19828431562748502</v>
      </c>
      <c r="D208" s="8">
        <f>SUMXMY2(données_norm[[#This Row],[Age]:[Achat]],modèle!$I$7:$J$7)</f>
        <v>3.9228342344258964</v>
      </c>
      <c r="E208" s="8">
        <f t="shared" si="6"/>
        <v>0.19828431562748502</v>
      </c>
      <c r="F208" s="2">
        <f t="shared" si="7"/>
        <v>2</v>
      </c>
    </row>
    <row r="209" spans="1:6" x14ac:dyDescent="0.25">
      <c r="A209" s="2">
        <v>205</v>
      </c>
      <c r="B209" s="8">
        <f>SUMXMY2(données_norm[[#This Row],[Age]:[Achat]],modèle!$I$5:$J$5)</f>
        <v>0.28507002719804331</v>
      </c>
      <c r="C209" s="8">
        <f>SUMXMY2(données_norm[[#This Row],[Age]:[Achat]],modèle!$I$6:$J$6)</f>
        <v>8.9775523710689971</v>
      </c>
      <c r="D209" s="8">
        <f>SUMXMY2(données_norm[[#This Row],[Age]:[Achat]],modèle!$I$7:$J$7)</f>
        <v>2.4422814893004658</v>
      </c>
      <c r="E209" s="8">
        <f t="shared" si="6"/>
        <v>0.28507002719804331</v>
      </c>
      <c r="F209" s="2">
        <f t="shared" si="7"/>
        <v>1</v>
      </c>
    </row>
    <row r="210" spans="1:6" x14ac:dyDescent="0.25">
      <c r="A210" s="2">
        <v>206</v>
      </c>
      <c r="B210" s="8">
        <f>SUMXMY2(données_norm[[#This Row],[Age]:[Achat]],modèle!$I$5:$J$5)</f>
        <v>3.858042978246806</v>
      </c>
      <c r="C210" s="8">
        <f>SUMXMY2(données_norm[[#This Row],[Age]:[Achat]],modèle!$I$6:$J$6)</f>
        <v>1.6032097359453081</v>
      </c>
      <c r="D210" s="8">
        <f>SUMXMY2(données_norm[[#This Row],[Age]:[Achat]],modèle!$I$7:$J$7)</f>
        <v>0.13619247430438305</v>
      </c>
      <c r="E210" s="8">
        <f t="shared" si="6"/>
        <v>0.13619247430438305</v>
      </c>
      <c r="F210" s="2">
        <f t="shared" si="7"/>
        <v>3</v>
      </c>
    </row>
    <row r="211" spans="1:6" x14ac:dyDescent="0.25">
      <c r="A211" s="2">
        <v>207</v>
      </c>
      <c r="B211" s="8">
        <f>SUMXMY2(données_norm[[#This Row],[Age]:[Achat]],modèle!$I$5:$J$5)</f>
        <v>3.2008016869412055</v>
      </c>
      <c r="C211" s="8">
        <f>SUMXMY2(données_norm[[#This Row],[Age]:[Achat]],modèle!$I$6:$J$6)</f>
        <v>2.0915526024228921</v>
      </c>
      <c r="D211" s="8">
        <f>SUMXMY2(données_norm[[#This Row],[Age]:[Achat]],modèle!$I$7:$J$7)</f>
        <v>9.3391730028911435E-2</v>
      </c>
      <c r="E211" s="8">
        <f t="shared" si="6"/>
        <v>9.3391730028911435E-2</v>
      </c>
      <c r="F211" s="2">
        <f t="shared" si="7"/>
        <v>3</v>
      </c>
    </row>
    <row r="212" spans="1:6" x14ac:dyDescent="0.25">
      <c r="A212" s="2">
        <v>208</v>
      </c>
      <c r="B212" s="8">
        <f>SUMXMY2(données_norm[[#This Row],[Age]:[Achat]],modèle!$I$5:$J$5)</f>
        <v>5.3395857120085894</v>
      </c>
      <c r="C212" s="8">
        <f>SUMXMY2(données_norm[[#This Row],[Age]:[Achat]],modèle!$I$6:$J$6)</f>
        <v>1.3803004815037969</v>
      </c>
      <c r="D212" s="8">
        <f>SUMXMY2(données_norm[[#This Row],[Age]:[Achat]],modèle!$I$7:$J$7)</f>
        <v>0.49058316025935228</v>
      </c>
      <c r="E212" s="8">
        <f t="shared" si="6"/>
        <v>0.49058316025935228</v>
      </c>
      <c r="F212" s="2">
        <f t="shared" si="7"/>
        <v>3</v>
      </c>
    </row>
    <row r="213" spans="1:6" x14ac:dyDescent="0.25">
      <c r="A213" s="2">
        <v>209</v>
      </c>
      <c r="B213" s="8">
        <f>SUMXMY2(données_norm[[#This Row],[Age]:[Achat]],modèle!$I$5:$J$5)</f>
        <v>4.7926983051250858</v>
      </c>
      <c r="C213" s="8">
        <f>SUMXMY2(données_norm[[#This Row],[Age]:[Achat]],modèle!$I$6:$J$6)</f>
        <v>1.0737518219785018</v>
      </c>
      <c r="D213" s="8">
        <f>SUMXMY2(données_norm[[#This Row],[Age]:[Achat]],modèle!$I$7:$J$7)</f>
        <v>0.28185873276568851</v>
      </c>
      <c r="E213" s="8">
        <f t="shared" si="6"/>
        <v>0.28185873276568851</v>
      </c>
      <c r="F213" s="2">
        <f t="shared" si="7"/>
        <v>3</v>
      </c>
    </row>
    <row r="214" spans="1:6" x14ac:dyDescent="0.25">
      <c r="A214" s="2">
        <v>210</v>
      </c>
      <c r="B214" s="8">
        <f>SUMXMY2(données_norm[[#This Row],[Age]:[Achat]],modèle!$I$5:$J$5)</f>
        <v>2.3567866119340368</v>
      </c>
      <c r="C214" s="8">
        <f>SUMXMY2(données_norm[[#This Row],[Age]:[Achat]],modèle!$I$6:$J$6)</f>
        <v>4.4327458410103686</v>
      </c>
      <c r="D214" s="8">
        <f>SUMXMY2(données_norm[[#This Row],[Age]:[Achat]],modèle!$I$7:$J$7)</f>
        <v>0.61519401709709509</v>
      </c>
      <c r="E214" s="8">
        <f t="shared" si="6"/>
        <v>0.61519401709709509</v>
      </c>
      <c r="F214" s="2">
        <f t="shared" si="7"/>
        <v>3</v>
      </c>
    </row>
    <row r="215" spans="1:6" x14ac:dyDescent="0.25">
      <c r="A215" s="2">
        <v>211</v>
      </c>
      <c r="B215" s="8">
        <f>SUMXMY2(données_norm[[#This Row],[Age]:[Achat]],modèle!$I$5:$J$5)</f>
        <v>3.6531792229019894E-2</v>
      </c>
      <c r="C215" s="8">
        <f>SUMXMY2(données_norm[[#This Row],[Age]:[Achat]],modèle!$I$6:$J$6)</f>
        <v>9.8019281473534221</v>
      </c>
      <c r="D215" s="8">
        <f>SUMXMY2(données_norm[[#This Row],[Age]:[Achat]],modèle!$I$7:$J$7)</f>
        <v>2.6618010573840474</v>
      </c>
      <c r="E215" s="8">
        <f t="shared" si="6"/>
        <v>3.6531792229019894E-2</v>
      </c>
      <c r="F215" s="2">
        <f t="shared" si="7"/>
        <v>1</v>
      </c>
    </row>
    <row r="216" spans="1:6" x14ac:dyDescent="0.25">
      <c r="A216" s="2">
        <v>212</v>
      </c>
      <c r="B216" s="8">
        <f>SUMXMY2(données_norm[[#This Row],[Age]:[Achat]],modèle!$I$5:$J$5)</f>
        <v>2.7790779102572665</v>
      </c>
      <c r="C216" s="8">
        <f>SUMXMY2(données_norm[[#This Row],[Age]:[Achat]],modèle!$I$6:$J$6)</f>
        <v>2.5806769423622726</v>
      </c>
      <c r="D216" s="8">
        <f>SUMXMY2(données_norm[[#This Row],[Age]:[Achat]],modèle!$I$7:$J$7)</f>
        <v>1.7616170797855532E-2</v>
      </c>
      <c r="E216" s="8">
        <f t="shared" si="6"/>
        <v>1.7616170797855532E-2</v>
      </c>
      <c r="F216" s="2">
        <f t="shared" si="7"/>
        <v>3</v>
      </c>
    </row>
    <row r="217" spans="1:6" x14ac:dyDescent="0.25">
      <c r="A217" s="2">
        <v>213</v>
      </c>
      <c r="B217" s="8">
        <f>SUMXMY2(données_norm[[#This Row],[Age]:[Achat]],modèle!$I$5:$J$5)</f>
        <v>12.035232517659557</v>
      </c>
      <c r="C217" s="8">
        <f>SUMXMY2(données_norm[[#This Row],[Age]:[Achat]],modèle!$I$6:$J$6)</f>
        <v>8.4871713664217613E-2</v>
      </c>
      <c r="D217" s="8">
        <f>SUMXMY2(données_norm[[#This Row],[Age]:[Achat]],modèle!$I$7:$J$7)</f>
        <v>3.2334993857624013</v>
      </c>
      <c r="E217" s="8">
        <f t="shared" si="6"/>
        <v>8.4871713664217613E-2</v>
      </c>
      <c r="F217" s="2">
        <f t="shared" si="7"/>
        <v>2</v>
      </c>
    </row>
    <row r="218" spans="1:6" x14ac:dyDescent="0.25">
      <c r="A218" s="2">
        <v>214</v>
      </c>
      <c r="B218" s="8">
        <f>SUMXMY2(données_norm[[#This Row],[Age]:[Achat]],modèle!$I$5:$J$5)</f>
        <v>1.8150129973992757</v>
      </c>
      <c r="C218" s="8">
        <f>SUMXMY2(données_norm[[#This Row],[Age]:[Achat]],modèle!$I$6:$J$6)</f>
        <v>4.2486377359015517</v>
      </c>
      <c r="D218" s="8">
        <f>SUMXMY2(données_norm[[#This Row],[Age]:[Achat]],modèle!$I$7:$J$7)</f>
        <v>0.35599562084423936</v>
      </c>
      <c r="E218" s="8">
        <f t="shared" si="6"/>
        <v>0.35599562084423936</v>
      </c>
      <c r="F218" s="2">
        <f t="shared" si="7"/>
        <v>3</v>
      </c>
    </row>
    <row r="219" spans="1:6" x14ac:dyDescent="0.25">
      <c r="A219" s="2">
        <v>215</v>
      </c>
      <c r="B219" s="8">
        <f>SUMXMY2(données_norm[[#This Row],[Age]:[Achat]],modèle!$I$5:$J$5)</f>
        <v>6.0529988579725781E-2</v>
      </c>
      <c r="C219" s="8">
        <f>SUMXMY2(données_norm[[#This Row],[Age]:[Achat]],modèle!$I$6:$J$6)</f>
        <v>11.597363255214422</v>
      </c>
      <c r="D219" s="8">
        <f>SUMXMY2(données_norm[[#This Row],[Age]:[Achat]],modèle!$I$7:$J$7)</f>
        <v>3.5099955439133823</v>
      </c>
      <c r="E219" s="8">
        <f t="shared" si="6"/>
        <v>6.0529988579725781E-2</v>
      </c>
      <c r="F219" s="2">
        <f t="shared" si="7"/>
        <v>1</v>
      </c>
    </row>
    <row r="220" spans="1:6" x14ac:dyDescent="0.25">
      <c r="A220" s="2">
        <v>216</v>
      </c>
      <c r="B220" s="8">
        <f>SUMXMY2(données_norm[[#This Row],[Age]:[Achat]],modèle!$I$5:$J$5)</f>
        <v>0.33203583369809792</v>
      </c>
      <c r="C220" s="8">
        <f>SUMXMY2(données_norm[[#This Row],[Age]:[Achat]],modèle!$I$6:$J$6)</f>
        <v>7.8454002996201737</v>
      </c>
      <c r="D220" s="8">
        <f>SUMXMY2(données_norm[[#This Row],[Age]:[Achat]],modèle!$I$7:$J$7)</f>
        <v>1.8364507016879283</v>
      </c>
      <c r="E220" s="8">
        <f t="shared" si="6"/>
        <v>0.33203583369809792</v>
      </c>
      <c r="F220" s="2">
        <f t="shared" si="7"/>
        <v>1</v>
      </c>
    </row>
    <row r="221" spans="1:6" x14ac:dyDescent="0.25">
      <c r="A221" s="2">
        <v>217</v>
      </c>
      <c r="B221" s="8">
        <f>SUMXMY2(données_norm[[#This Row],[Age]:[Achat]],modèle!$I$5:$J$5)</f>
        <v>0.5124670609784564</v>
      </c>
      <c r="C221" s="8">
        <f>SUMXMY2(données_norm[[#This Row],[Age]:[Achat]],modèle!$I$6:$J$6)</f>
        <v>9.9426087314703011</v>
      </c>
      <c r="D221" s="8">
        <f>SUMXMY2(données_norm[[#This Row],[Age]:[Achat]],modèle!$I$7:$J$7)</f>
        <v>3.1338437071019616</v>
      </c>
      <c r="E221" s="8">
        <f t="shared" si="6"/>
        <v>0.5124670609784564</v>
      </c>
      <c r="F221" s="2">
        <f t="shared" si="7"/>
        <v>1</v>
      </c>
    </row>
    <row r="222" spans="1:6" x14ac:dyDescent="0.25">
      <c r="A222" s="2">
        <v>218</v>
      </c>
      <c r="B222" s="8">
        <f>SUMXMY2(données_norm[[#This Row],[Age]:[Achat]],modèle!$I$5:$J$5)</f>
        <v>0.58001264462297675</v>
      </c>
      <c r="C222" s="8">
        <f>SUMXMY2(données_norm[[#This Row],[Age]:[Achat]],modèle!$I$6:$J$6)</f>
        <v>6.1095324656438965</v>
      </c>
      <c r="D222" s="8">
        <f>SUMXMY2(données_norm[[#This Row],[Age]:[Achat]],modèle!$I$7:$J$7)</f>
        <v>0.89075364031420623</v>
      </c>
      <c r="E222" s="8">
        <f t="shared" si="6"/>
        <v>0.58001264462297675</v>
      </c>
      <c r="F222" s="2">
        <f t="shared" si="7"/>
        <v>1</v>
      </c>
    </row>
    <row r="223" spans="1:6" x14ac:dyDescent="0.25">
      <c r="A223" s="2">
        <v>219</v>
      </c>
      <c r="B223" s="8">
        <f>SUMXMY2(données_norm[[#This Row],[Age]:[Achat]],modèle!$I$5:$J$5)</f>
        <v>4.1592509347039366</v>
      </c>
      <c r="C223" s="8">
        <f>SUMXMY2(données_norm[[#This Row],[Age]:[Achat]],modèle!$I$6:$J$6)</f>
        <v>3.6199100589536517</v>
      </c>
      <c r="D223" s="8">
        <f>SUMXMY2(données_norm[[#This Row],[Age]:[Achat]],modèle!$I$7:$J$7)</f>
        <v>0.94455807460729591</v>
      </c>
      <c r="E223" s="8">
        <f t="shared" si="6"/>
        <v>0.94455807460729591</v>
      </c>
      <c r="F223" s="2">
        <f t="shared" si="7"/>
        <v>3</v>
      </c>
    </row>
    <row r="224" spans="1:6" x14ac:dyDescent="0.25">
      <c r="A224" s="2">
        <v>220</v>
      </c>
      <c r="B224" s="8">
        <f>SUMXMY2(données_norm[[#This Row],[Age]:[Achat]],modèle!$I$5:$J$5)</f>
        <v>4.0040850770513181</v>
      </c>
      <c r="C224" s="8">
        <f>SUMXMY2(données_norm[[#This Row],[Age]:[Achat]],modèle!$I$6:$J$6)</f>
        <v>1.6598560866494307</v>
      </c>
      <c r="D224" s="8">
        <f>SUMXMY2(données_norm[[#This Row],[Age]:[Achat]],modèle!$I$7:$J$7)</f>
        <v>0.30650773148669613</v>
      </c>
      <c r="E224" s="8">
        <f t="shared" si="6"/>
        <v>0.30650773148669613</v>
      </c>
      <c r="F224" s="2">
        <f t="shared" si="7"/>
        <v>3</v>
      </c>
    </row>
    <row r="225" spans="1:6" x14ac:dyDescent="0.25">
      <c r="A225" s="2">
        <v>221</v>
      </c>
      <c r="B225" s="8">
        <f>SUMXMY2(données_norm[[#This Row],[Age]:[Achat]],modèle!$I$5:$J$5)</f>
        <v>0.14612716891607938</v>
      </c>
      <c r="C225" s="8">
        <f>SUMXMY2(données_norm[[#This Row],[Age]:[Achat]],modèle!$I$6:$J$6)</f>
        <v>8.3859455490623525</v>
      </c>
      <c r="D225" s="8">
        <f>SUMXMY2(données_norm[[#This Row],[Age]:[Achat]],modèle!$I$7:$J$7)</f>
        <v>1.9753659213018016</v>
      </c>
      <c r="E225" s="8">
        <f t="shared" si="6"/>
        <v>0.14612716891607938</v>
      </c>
      <c r="F225" s="2">
        <f t="shared" si="7"/>
        <v>1</v>
      </c>
    </row>
    <row r="226" spans="1:6" x14ac:dyDescent="0.25">
      <c r="A226" s="2">
        <v>222</v>
      </c>
      <c r="B226" s="8">
        <f>SUMXMY2(données_norm[[#This Row],[Age]:[Achat]],modèle!$I$5:$J$5)</f>
        <v>4.0304775687287915</v>
      </c>
      <c r="C226" s="8">
        <f>SUMXMY2(données_norm[[#This Row],[Age]:[Achat]],modèle!$I$6:$J$6)</f>
        <v>1.8818481931227229</v>
      </c>
      <c r="D226" s="8">
        <f>SUMXMY2(données_norm[[#This Row],[Age]:[Achat]],modèle!$I$7:$J$7)</f>
        <v>0.49336585584635356</v>
      </c>
      <c r="E226" s="8">
        <f t="shared" si="6"/>
        <v>0.49336585584635356</v>
      </c>
      <c r="F226" s="2">
        <f t="shared" si="7"/>
        <v>3</v>
      </c>
    </row>
    <row r="227" spans="1:6" x14ac:dyDescent="0.25">
      <c r="A227" s="2">
        <v>223</v>
      </c>
      <c r="B227" s="8">
        <f>SUMXMY2(données_norm[[#This Row],[Age]:[Achat]],modèle!$I$5:$J$5)</f>
        <v>9.2006224541041313</v>
      </c>
      <c r="C227" s="8">
        <f>SUMXMY2(données_norm[[#This Row],[Age]:[Achat]],modèle!$I$6:$J$6)</f>
        <v>0.16168001320392553</v>
      </c>
      <c r="D227" s="8">
        <f>SUMXMY2(données_norm[[#This Row],[Age]:[Achat]],modèle!$I$7:$J$7)</f>
        <v>1.7678555096031388</v>
      </c>
      <c r="E227" s="8">
        <f t="shared" si="6"/>
        <v>0.16168001320392553</v>
      </c>
      <c r="F227" s="2">
        <f t="shared" si="7"/>
        <v>2</v>
      </c>
    </row>
    <row r="228" spans="1:6" x14ac:dyDescent="0.25">
      <c r="A228" s="2">
        <v>224</v>
      </c>
      <c r="B228" s="8">
        <f>SUMXMY2(données_norm[[#This Row],[Age]:[Achat]],modèle!$I$5:$J$5)</f>
        <v>1.4130423223979598</v>
      </c>
      <c r="C228" s="8">
        <f>SUMXMY2(données_norm[[#This Row],[Age]:[Achat]],modèle!$I$6:$J$6)</f>
        <v>4.1484705423914869</v>
      </c>
      <c r="D228" s="8">
        <f>SUMXMY2(données_norm[[#This Row],[Age]:[Achat]],modèle!$I$7:$J$7)</f>
        <v>0.29922936958509416</v>
      </c>
      <c r="E228" s="8">
        <f t="shared" si="6"/>
        <v>0.29922936958509416</v>
      </c>
      <c r="F228" s="2">
        <f t="shared" si="7"/>
        <v>3</v>
      </c>
    </row>
    <row r="229" spans="1:6" x14ac:dyDescent="0.25">
      <c r="A229" s="2">
        <v>225</v>
      </c>
      <c r="B229" s="8">
        <f>SUMXMY2(données_norm[[#This Row],[Age]:[Achat]],modèle!$I$5:$J$5)</f>
        <v>6.6597668757193222</v>
      </c>
      <c r="C229" s="8">
        <f>SUMXMY2(données_norm[[#This Row],[Age]:[Achat]],modèle!$I$6:$J$6)</f>
        <v>0.46525787460724644</v>
      </c>
      <c r="D229" s="8">
        <f>SUMXMY2(données_norm[[#This Row],[Age]:[Achat]],modèle!$I$7:$J$7)</f>
        <v>0.89892187624267572</v>
      </c>
      <c r="E229" s="8">
        <f t="shared" si="6"/>
        <v>0.46525787460724644</v>
      </c>
      <c r="F229" s="2">
        <f t="shared" si="7"/>
        <v>2</v>
      </c>
    </row>
    <row r="230" spans="1:6" x14ac:dyDescent="0.25">
      <c r="A230" s="2">
        <v>226</v>
      </c>
      <c r="B230" s="8">
        <f>SUMXMY2(données_norm[[#This Row],[Age]:[Achat]],modèle!$I$5:$J$5)</f>
        <v>0.18222999757300565</v>
      </c>
      <c r="C230" s="8">
        <f>SUMXMY2(données_norm[[#This Row],[Age]:[Achat]],modèle!$I$6:$J$6)</f>
        <v>13.28377766554987</v>
      </c>
      <c r="D230" s="8">
        <f>SUMXMY2(données_norm[[#This Row],[Age]:[Achat]],modèle!$I$7:$J$7)</f>
        <v>4.5357527625710272</v>
      </c>
      <c r="E230" s="8">
        <f t="shared" si="6"/>
        <v>0.18222999757300565</v>
      </c>
      <c r="F230" s="2">
        <f t="shared" si="7"/>
        <v>1</v>
      </c>
    </row>
    <row r="231" spans="1:6" x14ac:dyDescent="0.25">
      <c r="A231" s="2">
        <v>227</v>
      </c>
      <c r="B231" s="8">
        <f>SUMXMY2(données_norm[[#This Row],[Age]:[Achat]],modèle!$I$5:$J$5)</f>
        <v>8.1509593009827128</v>
      </c>
      <c r="C231" s="8">
        <f>SUMXMY2(données_norm[[#This Row],[Age]:[Achat]],modèle!$I$6:$J$6)</f>
        <v>0.14027425579795302</v>
      </c>
      <c r="D231" s="8">
        <f>SUMXMY2(données_norm[[#This Row],[Age]:[Achat]],modèle!$I$7:$J$7)</f>
        <v>1.3882206646197823</v>
      </c>
      <c r="E231" s="8">
        <f t="shared" si="6"/>
        <v>0.14027425579795302</v>
      </c>
      <c r="F231" s="2">
        <f t="shared" si="7"/>
        <v>2</v>
      </c>
    </row>
    <row r="232" spans="1:6" x14ac:dyDescent="0.25">
      <c r="A232" s="2">
        <v>228</v>
      </c>
      <c r="B232" s="8">
        <f>SUMXMY2(données_norm[[#This Row],[Age]:[Achat]],modèle!$I$5:$J$5)</f>
        <v>0.17180029151656023</v>
      </c>
      <c r="C232" s="8">
        <f>SUMXMY2(données_norm[[#This Row],[Age]:[Achat]],modèle!$I$6:$J$6)</f>
        <v>13.239814239327732</v>
      </c>
      <c r="D232" s="8">
        <f>SUMXMY2(données_norm[[#This Row],[Age]:[Achat]],modèle!$I$7:$J$7)</f>
        <v>4.4869670094321172</v>
      </c>
      <c r="E232" s="8">
        <f t="shared" si="6"/>
        <v>0.17180029151656023</v>
      </c>
      <c r="F232" s="2">
        <f t="shared" si="7"/>
        <v>1</v>
      </c>
    </row>
    <row r="233" spans="1:6" x14ac:dyDescent="0.25">
      <c r="A233" s="2">
        <v>229</v>
      </c>
      <c r="B233" s="8">
        <f>SUMXMY2(données_norm[[#This Row],[Age]:[Achat]],modèle!$I$5:$J$5)</f>
        <v>4.9712069180699245</v>
      </c>
      <c r="C233" s="8">
        <f>SUMXMY2(données_norm[[#This Row],[Age]:[Achat]],modèle!$I$6:$J$6)</f>
        <v>0.99519608599447895</v>
      </c>
      <c r="D233" s="8">
        <f>SUMXMY2(données_norm[[#This Row],[Age]:[Achat]],modèle!$I$7:$J$7)</f>
        <v>0.29286026867601189</v>
      </c>
      <c r="E233" s="8">
        <f t="shared" si="6"/>
        <v>0.29286026867601189</v>
      </c>
      <c r="F233" s="2">
        <f t="shared" si="7"/>
        <v>3</v>
      </c>
    </row>
    <row r="234" spans="1:6" x14ac:dyDescent="0.25">
      <c r="A234" s="2">
        <v>230</v>
      </c>
      <c r="B234" s="8">
        <f>SUMXMY2(données_norm[[#This Row],[Age]:[Achat]],modèle!$I$5:$J$5)</f>
        <v>0.15666994847892363</v>
      </c>
      <c r="C234" s="8">
        <f>SUMXMY2(données_norm[[#This Row],[Age]:[Achat]],modèle!$I$6:$J$6)</f>
        <v>10.246198092863578</v>
      </c>
      <c r="D234" s="8">
        <f>SUMXMY2(données_norm[[#This Row],[Age]:[Achat]],modèle!$I$7:$J$7)</f>
        <v>3.0261583848333937</v>
      </c>
      <c r="E234" s="8">
        <f t="shared" si="6"/>
        <v>0.15666994847892363</v>
      </c>
      <c r="F234" s="2">
        <f t="shared" si="7"/>
        <v>1</v>
      </c>
    </row>
    <row r="235" spans="1:6" x14ac:dyDescent="0.25">
      <c r="A235" s="2">
        <v>231</v>
      </c>
      <c r="B235" s="8">
        <f>SUMXMY2(données_norm[[#This Row],[Age]:[Achat]],modèle!$I$5:$J$5)</f>
        <v>13.157904707356311</v>
      </c>
      <c r="C235" s="8">
        <f>SUMXMY2(données_norm[[#This Row],[Age]:[Achat]],modèle!$I$6:$J$6)</f>
        <v>0.19049192004222176</v>
      </c>
      <c r="D235" s="8">
        <f>SUMXMY2(données_norm[[#This Row],[Age]:[Achat]],modèle!$I$7:$J$7)</f>
        <v>3.8254845669462871</v>
      </c>
      <c r="E235" s="8">
        <f t="shared" si="6"/>
        <v>0.19049192004222176</v>
      </c>
      <c r="F235" s="2">
        <f t="shared" si="7"/>
        <v>2</v>
      </c>
    </row>
    <row r="236" spans="1:6" x14ac:dyDescent="0.25">
      <c r="A236" s="2">
        <v>232</v>
      </c>
      <c r="B236" s="8">
        <f>SUMXMY2(données_norm[[#This Row],[Age]:[Achat]],modèle!$I$5:$J$5)</f>
        <v>5.4871275591716756E-2</v>
      </c>
      <c r="C236" s="8">
        <f>SUMXMY2(données_norm[[#This Row],[Age]:[Achat]],modèle!$I$6:$J$6)</f>
        <v>10.775854879901829</v>
      </c>
      <c r="D236" s="8">
        <f>SUMXMY2(données_norm[[#This Row],[Age]:[Achat]],modèle!$I$7:$J$7)</f>
        <v>3.2037861049072842</v>
      </c>
      <c r="E236" s="8">
        <f t="shared" si="6"/>
        <v>5.4871275591716756E-2</v>
      </c>
      <c r="F236" s="2">
        <f t="shared" si="7"/>
        <v>1</v>
      </c>
    </row>
    <row r="237" spans="1:6" x14ac:dyDescent="0.25">
      <c r="A237" s="2">
        <v>233</v>
      </c>
      <c r="B237" s="8">
        <f>SUMXMY2(données_norm[[#This Row],[Age]:[Achat]],modèle!$I$5:$J$5)</f>
        <v>0.19049192004222176</v>
      </c>
      <c r="C237" s="8">
        <f>SUMXMY2(données_norm[[#This Row],[Age]:[Achat]],modèle!$I$6:$J$6)</f>
        <v>13.157904707356311</v>
      </c>
      <c r="D237" s="8">
        <f>SUMXMY2(données_norm[[#This Row],[Age]:[Achat]],modèle!$I$7:$J$7)</f>
        <v>4.3905904967103897</v>
      </c>
      <c r="E237" s="8">
        <f t="shared" si="6"/>
        <v>0.19049192004222176</v>
      </c>
      <c r="F237" s="2">
        <f t="shared" si="7"/>
        <v>1</v>
      </c>
    </row>
    <row r="238" spans="1:6" x14ac:dyDescent="0.25">
      <c r="A238" s="2">
        <v>234</v>
      </c>
      <c r="B238" s="8">
        <f>SUMXMY2(données_norm[[#This Row],[Age]:[Achat]],modèle!$I$5:$J$5)</f>
        <v>5.9304204406892396</v>
      </c>
      <c r="C238" s="8">
        <f>SUMXMY2(données_norm[[#This Row],[Age]:[Achat]],modèle!$I$6:$J$6)</f>
        <v>0.88709830355869479</v>
      </c>
      <c r="D238" s="8">
        <f>SUMXMY2(données_norm[[#This Row],[Age]:[Achat]],modèle!$I$7:$J$7)</f>
        <v>0.85368663805531819</v>
      </c>
      <c r="E238" s="8">
        <f t="shared" si="6"/>
        <v>0.85368663805531819</v>
      </c>
      <c r="F238" s="2">
        <f t="shared" si="7"/>
        <v>3</v>
      </c>
    </row>
    <row r="239" spans="1:6" x14ac:dyDescent="0.25">
      <c r="A239" s="2">
        <v>235</v>
      </c>
      <c r="B239" s="8">
        <f>SUMXMY2(données_norm[[#This Row],[Age]:[Achat]],modèle!$I$5:$J$5)</f>
        <v>6.2667979391569364E-3</v>
      </c>
      <c r="C239" s="8">
        <f>SUMXMY2(données_norm[[#This Row],[Age]:[Achat]],modèle!$I$6:$J$6)</f>
        <v>10.341653878855976</v>
      </c>
      <c r="D239" s="8">
        <f>SUMXMY2(données_norm[[#This Row],[Age]:[Achat]],modèle!$I$7:$J$7)</f>
        <v>2.9039210117029506</v>
      </c>
      <c r="E239" s="8">
        <f t="shared" si="6"/>
        <v>6.2667979391569364E-3</v>
      </c>
      <c r="F239" s="2">
        <f t="shared" si="7"/>
        <v>1</v>
      </c>
    </row>
    <row r="240" spans="1:6" x14ac:dyDescent="0.25">
      <c r="A240" s="2">
        <v>236</v>
      </c>
      <c r="B240" s="8">
        <f>SUMXMY2(données_norm[[#This Row],[Age]:[Achat]],modèle!$I$5:$J$5)</f>
        <v>1.6813885716590463E-3</v>
      </c>
      <c r="C240" s="8">
        <f>SUMXMY2(données_norm[[#This Row],[Age]:[Achat]],modèle!$I$6:$J$6)</f>
        <v>10.588530112218994</v>
      </c>
      <c r="D240" s="8">
        <f>SUMXMY2(données_norm[[#This Row],[Age]:[Achat]],modèle!$I$7:$J$7)</f>
        <v>2.9971720295573721</v>
      </c>
      <c r="E240" s="8">
        <f t="shared" si="6"/>
        <v>1.6813885716590463E-3</v>
      </c>
      <c r="F240" s="2">
        <f t="shared" si="7"/>
        <v>1</v>
      </c>
    </row>
    <row r="241" spans="1:6" x14ac:dyDescent="0.25">
      <c r="A241" s="2">
        <v>237</v>
      </c>
      <c r="B241" s="8">
        <f>SUMXMY2(données_norm[[#This Row],[Age]:[Achat]],modèle!$I$5:$J$5)</f>
        <v>5.6069325924975226</v>
      </c>
      <c r="C241" s="8">
        <f>SUMXMY2(données_norm[[#This Row],[Age]:[Achat]],modèle!$I$6:$J$6)</f>
        <v>1.4855814673626051</v>
      </c>
      <c r="D241" s="8">
        <f>SUMXMY2(données_norm[[#This Row],[Age]:[Achat]],modèle!$I$7:$J$7)</f>
        <v>0.63582045514856389</v>
      </c>
      <c r="E241" s="8">
        <f t="shared" si="6"/>
        <v>0.63582045514856389</v>
      </c>
      <c r="F241" s="2">
        <f t="shared" si="7"/>
        <v>3</v>
      </c>
    </row>
    <row r="242" spans="1:6" x14ac:dyDescent="0.25">
      <c r="A242" s="2">
        <v>238</v>
      </c>
      <c r="B242" s="8">
        <f>SUMXMY2(données_norm[[#This Row],[Age]:[Achat]],modèle!$I$5:$J$5)</f>
        <v>0.12396399795529049</v>
      </c>
      <c r="C242" s="8">
        <f>SUMXMY2(données_norm[[#This Row],[Age]:[Achat]],modèle!$I$6:$J$6)</f>
        <v>11.912258907320503</v>
      </c>
      <c r="D242" s="8">
        <f>SUMXMY2(données_norm[[#This Row],[Age]:[Achat]],modèle!$I$7:$J$7)</f>
        <v>3.6712659805108672</v>
      </c>
      <c r="E242" s="8">
        <f t="shared" si="6"/>
        <v>0.12396399795529049</v>
      </c>
      <c r="F242" s="2">
        <f t="shared" si="7"/>
        <v>1</v>
      </c>
    </row>
    <row r="243" spans="1:6" x14ac:dyDescent="0.25">
      <c r="A243" s="2">
        <v>239</v>
      </c>
      <c r="B243" s="8">
        <f>SUMXMY2(données_norm[[#This Row],[Age]:[Achat]],modèle!$I$5:$J$5)</f>
        <v>2.2406699564265975</v>
      </c>
      <c r="C243" s="8">
        <f>SUMXMY2(données_norm[[#This Row],[Age]:[Achat]],modèle!$I$6:$J$6)</f>
        <v>4.327917114924011</v>
      </c>
      <c r="D243" s="8">
        <f>SUMXMY2(données_norm[[#This Row],[Age]:[Achat]],modèle!$I$7:$J$7)</f>
        <v>1.018086513007959</v>
      </c>
      <c r="E243" s="8">
        <f t="shared" si="6"/>
        <v>1.018086513007959</v>
      </c>
      <c r="F243" s="2">
        <f t="shared" si="7"/>
        <v>3</v>
      </c>
    </row>
    <row r="244" spans="1:6" x14ac:dyDescent="0.25">
      <c r="A244" s="2">
        <v>240</v>
      </c>
      <c r="B244" s="8">
        <f>SUMXMY2(données_norm[[#This Row],[Age]:[Achat]],modèle!$I$5:$J$5)</f>
        <v>3.2861741449185827E-2</v>
      </c>
      <c r="C244" s="8">
        <f>SUMXMY2(données_norm[[#This Row],[Age]:[Achat]],modèle!$I$6:$J$6)</f>
        <v>10.625313171294867</v>
      </c>
      <c r="D244" s="8">
        <f>SUMXMY2(données_norm[[#This Row],[Age]:[Achat]],modèle!$I$7:$J$7)</f>
        <v>3.0980230322474949</v>
      </c>
      <c r="E244" s="8">
        <f t="shared" si="6"/>
        <v>3.2861741449185827E-2</v>
      </c>
      <c r="F244" s="2">
        <f t="shared" si="7"/>
        <v>1</v>
      </c>
    </row>
    <row r="245" spans="1:6" x14ac:dyDescent="0.25">
      <c r="A245" s="2">
        <v>241</v>
      </c>
      <c r="B245" s="8">
        <f>SUMXMY2(données_norm[[#This Row],[Age]:[Achat]],modèle!$I$5:$J$5)</f>
        <v>2.0867923798909285</v>
      </c>
      <c r="C245" s="8">
        <f>SUMXMY2(données_norm[[#This Row],[Age]:[Achat]],modèle!$I$6:$J$6)</f>
        <v>3.1681104504418958</v>
      </c>
      <c r="D245" s="8">
        <f>SUMXMY2(données_norm[[#This Row],[Age]:[Achat]],modèle!$I$7:$J$7)</f>
        <v>9.3195375791499682E-2</v>
      </c>
      <c r="E245" s="8">
        <f t="shared" si="6"/>
        <v>9.3195375791499682E-2</v>
      </c>
      <c r="F245" s="2">
        <f t="shared" si="7"/>
        <v>3</v>
      </c>
    </row>
    <row r="246" spans="1:6" x14ac:dyDescent="0.25">
      <c r="A246" s="2">
        <v>242</v>
      </c>
      <c r="B246" s="8">
        <f>SUMXMY2(données_norm[[#This Row],[Age]:[Achat]],modèle!$I$5:$J$5)</f>
        <v>7.0464683191422114E-2</v>
      </c>
      <c r="C246" s="8">
        <f>SUMXMY2(données_norm[[#This Row],[Age]:[Achat]],modèle!$I$6:$J$6)</f>
        <v>12.054359207352451</v>
      </c>
      <c r="D246" s="8">
        <f>SUMXMY2(données_norm[[#This Row],[Age]:[Achat]],modèle!$I$7:$J$7)</f>
        <v>3.7782322984291827</v>
      </c>
      <c r="E246" s="8">
        <f t="shared" si="6"/>
        <v>7.0464683191422114E-2</v>
      </c>
      <c r="F246" s="2">
        <f t="shared" si="7"/>
        <v>1</v>
      </c>
    </row>
    <row r="247" spans="1:6" x14ac:dyDescent="0.25">
      <c r="A247" s="2">
        <v>243</v>
      </c>
      <c r="B247" s="8">
        <f>SUMXMY2(données_norm[[#This Row],[Age]:[Achat]],modèle!$I$5:$J$5)</f>
        <v>0.18785676367833434</v>
      </c>
      <c r="C247" s="8">
        <f>SUMXMY2(données_norm[[#This Row],[Age]:[Achat]],modèle!$I$6:$J$6)</f>
        <v>12.803206747764829</v>
      </c>
      <c r="D247" s="8">
        <f>SUMXMY2(données_norm[[#This Row],[Age]:[Achat]],modèle!$I$7:$J$7)</f>
        <v>4.1750507718771921</v>
      </c>
      <c r="E247" s="8">
        <f t="shared" si="6"/>
        <v>0.18785676367833434</v>
      </c>
      <c r="F247" s="2">
        <f t="shared" si="7"/>
        <v>1</v>
      </c>
    </row>
    <row r="248" spans="1:6" x14ac:dyDescent="0.25">
      <c r="A248" s="2">
        <v>244</v>
      </c>
      <c r="B248" s="8">
        <f>SUMXMY2(données_norm[[#This Row],[Age]:[Achat]],modèle!$I$5:$J$5)</f>
        <v>2.5537904991671256</v>
      </c>
      <c r="C248" s="8">
        <f>SUMXMY2(données_norm[[#This Row],[Age]:[Achat]],modèle!$I$6:$J$6)</f>
        <v>5.3226699223019578</v>
      </c>
      <c r="D248" s="8">
        <f>SUMXMY2(données_norm[[#This Row],[Age]:[Achat]],modèle!$I$7:$J$7)</f>
        <v>1.0986657416436112</v>
      </c>
      <c r="E248" s="8">
        <f t="shared" si="6"/>
        <v>1.0986657416436112</v>
      </c>
      <c r="F248" s="2">
        <f t="shared" si="7"/>
        <v>3</v>
      </c>
    </row>
    <row r="249" spans="1:6" x14ac:dyDescent="0.25">
      <c r="A249" s="2">
        <v>245</v>
      </c>
      <c r="B249" s="8">
        <f>SUMXMY2(données_norm[[#This Row],[Age]:[Achat]],modèle!$I$5:$J$5)</f>
        <v>9.6774877954655558</v>
      </c>
      <c r="C249" s="8">
        <f>SUMXMY2(données_norm[[#This Row],[Age]:[Achat]],modèle!$I$6:$J$6)</f>
        <v>0.19148409703901442</v>
      </c>
      <c r="D249" s="8">
        <f>SUMXMY2(données_norm[[#This Row],[Age]:[Achat]],modèle!$I$7:$J$7)</f>
        <v>1.9864187910604576</v>
      </c>
      <c r="E249" s="8">
        <f t="shared" si="6"/>
        <v>0.19148409703901442</v>
      </c>
      <c r="F249" s="2">
        <f t="shared" si="7"/>
        <v>2</v>
      </c>
    </row>
    <row r="250" spans="1:6" x14ac:dyDescent="0.25">
      <c r="A250" s="2">
        <v>246</v>
      </c>
      <c r="B250" s="8">
        <f>SUMXMY2(données_norm[[#This Row],[Age]:[Achat]],modèle!$I$5:$J$5)</f>
        <v>9.9233714871050385</v>
      </c>
      <c r="C250" s="8">
        <f>SUMXMY2(données_norm[[#This Row],[Age]:[Achat]],modèle!$I$6:$J$6)</f>
        <v>0.21383715991533114</v>
      </c>
      <c r="D250" s="8">
        <f>SUMXMY2(données_norm[[#This Row],[Age]:[Achat]],modèle!$I$7:$J$7)</f>
        <v>2.1031514527478894</v>
      </c>
      <c r="E250" s="8">
        <f t="shared" si="6"/>
        <v>0.21383715991533114</v>
      </c>
      <c r="F250" s="2">
        <f t="shared" si="7"/>
        <v>2</v>
      </c>
    </row>
    <row r="251" spans="1:6" x14ac:dyDescent="0.25">
      <c r="A251" s="2">
        <v>247</v>
      </c>
      <c r="B251" s="8">
        <f>SUMXMY2(données_norm[[#This Row],[Age]:[Achat]],modèle!$I$5:$J$5)</f>
        <v>3.500258263466173</v>
      </c>
      <c r="C251" s="8">
        <f>SUMXMY2(données_norm[[#This Row],[Age]:[Achat]],modèle!$I$6:$J$6)</f>
        <v>2.9385890799468881</v>
      </c>
      <c r="D251" s="8">
        <f>SUMXMY2(données_norm[[#This Row],[Age]:[Achat]],modèle!$I$7:$J$7)</f>
        <v>0.38655065591226068</v>
      </c>
      <c r="E251" s="8">
        <f t="shared" si="6"/>
        <v>0.38655065591226068</v>
      </c>
      <c r="F251" s="2">
        <f t="shared" si="7"/>
        <v>3</v>
      </c>
    </row>
    <row r="252" spans="1:6" x14ac:dyDescent="0.25">
      <c r="A252" s="2">
        <v>248</v>
      </c>
      <c r="B252" s="8">
        <f>SUMXMY2(données_norm[[#This Row],[Age]:[Achat]],modèle!$I$5:$J$5)</f>
        <v>5.7498445234933984</v>
      </c>
      <c r="C252" s="8">
        <f>SUMXMY2(données_norm[[#This Row],[Age]:[Achat]],modèle!$I$6:$J$6)</f>
        <v>1.0305716585987139</v>
      </c>
      <c r="D252" s="8">
        <f>SUMXMY2(données_norm[[#This Row],[Age]:[Achat]],modèle!$I$7:$J$7)</f>
        <v>0.53766204026580589</v>
      </c>
      <c r="E252" s="8">
        <f t="shared" si="6"/>
        <v>0.53766204026580589</v>
      </c>
      <c r="F252" s="2">
        <f t="shared" si="7"/>
        <v>3</v>
      </c>
    </row>
    <row r="253" spans="1:6" x14ac:dyDescent="0.25">
      <c r="A253" s="2">
        <v>249</v>
      </c>
      <c r="B253" s="8">
        <f>SUMXMY2(données_norm[[#This Row],[Age]:[Achat]],modèle!$I$5:$J$5)</f>
        <v>6.8261730104652347</v>
      </c>
      <c r="C253" s="8">
        <f>SUMXMY2(données_norm[[#This Row],[Age]:[Achat]],modèle!$I$6:$J$6)</f>
        <v>0.40813338058999271</v>
      </c>
      <c r="D253" s="8">
        <f>SUMXMY2(données_norm[[#This Row],[Age]:[Achat]],modèle!$I$7:$J$7)</f>
        <v>0.9361769810365369</v>
      </c>
      <c r="E253" s="8">
        <f t="shared" si="6"/>
        <v>0.40813338058999271</v>
      </c>
      <c r="F253" s="2">
        <f t="shared" si="7"/>
        <v>2</v>
      </c>
    </row>
    <row r="254" spans="1:6" x14ac:dyDescent="0.25">
      <c r="A254" s="2">
        <v>250</v>
      </c>
      <c r="B254" s="8">
        <f>SUMXMY2(données_norm[[#This Row],[Age]:[Achat]],modèle!$I$5:$J$5)</f>
        <v>2.1695637824943872</v>
      </c>
      <c r="C254" s="8">
        <f>SUMXMY2(données_norm[[#This Row],[Age]:[Achat]],modèle!$I$6:$J$6)</f>
        <v>4.1225935433046343</v>
      </c>
      <c r="D254" s="8">
        <f>SUMXMY2(données_norm[[#This Row],[Age]:[Achat]],modèle!$I$7:$J$7)</f>
        <v>0.41388829895278306</v>
      </c>
      <c r="E254" s="8">
        <f t="shared" si="6"/>
        <v>0.41388829895278306</v>
      </c>
      <c r="F254" s="2">
        <f t="shared" si="7"/>
        <v>3</v>
      </c>
    </row>
    <row r="255" spans="1:6" x14ac:dyDescent="0.25">
      <c r="A255" s="2">
        <v>251</v>
      </c>
      <c r="B255" s="8">
        <f>SUMXMY2(données_norm[[#This Row],[Age]:[Achat]],modèle!$I$5:$J$5)</f>
        <v>0.20344801717074512</v>
      </c>
      <c r="C255" s="8">
        <f>SUMXMY2(données_norm[[#This Row],[Age]:[Achat]],modèle!$I$6:$J$6)</f>
        <v>8.5103338376484068</v>
      </c>
      <c r="D255" s="8">
        <f>SUMXMY2(données_norm[[#This Row],[Age]:[Achat]],modèle!$I$7:$J$7)</f>
        <v>2.1093988637213936</v>
      </c>
      <c r="E255" s="8">
        <f t="shared" si="6"/>
        <v>0.20344801717074512</v>
      </c>
      <c r="F255" s="2">
        <f t="shared" si="7"/>
        <v>1</v>
      </c>
    </row>
    <row r="256" spans="1:6" x14ac:dyDescent="0.25">
      <c r="A256" s="2">
        <v>252</v>
      </c>
      <c r="B256" s="8">
        <f>SUMXMY2(données_norm[[#This Row],[Age]:[Achat]],modèle!$I$5:$J$5)</f>
        <v>12.921955710328524</v>
      </c>
      <c r="C256" s="8">
        <f>SUMXMY2(données_norm[[#This Row],[Age]:[Achat]],modèle!$I$6:$J$6)</f>
        <v>0.17807355177760134</v>
      </c>
      <c r="D256" s="8">
        <f>SUMXMY2(données_norm[[#This Row],[Age]:[Achat]],modèle!$I$7:$J$7)</f>
        <v>3.7186865998705514</v>
      </c>
      <c r="E256" s="8">
        <f t="shared" si="6"/>
        <v>0.17807355177760134</v>
      </c>
      <c r="F256" s="2">
        <f t="shared" si="7"/>
        <v>2</v>
      </c>
    </row>
    <row r="257" spans="1:6" x14ac:dyDescent="0.25">
      <c r="A257" s="2">
        <v>253</v>
      </c>
      <c r="B257" s="8">
        <f>SUMXMY2(données_norm[[#This Row],[Age]:[Achat]],modèle!$I$5:$J$5)</f>
        <v>7.3522340805518907E-2</v>
      </c>
      <c r="C257" s="8">
        <f>SUMXMY2(données_norm[[#This Row],[Age]:[Achat]],modèle!$I$6:$J$6)</f>
        <v>11.481823432975784</v>
      </c>
      <c r="D257" s="8">
        <f>SUMXMY2(données_norm[[#This Row],[Age]:[Achat]],modèle!$I$7:$J$7)</f>
        <v>3.4392343576219178</v>
      </c>
      <c r="E257" s="8">
        <f t="shared" si="6"/>
        <v>7.3522340805518907E-2</v>
      </c>
      <c r="F257" s="2">
        <f t="shared" si="7"/>
        <v>1</v>
      </c>
    </row>
    <row r="258" spans="1:6" x14ac:dyDescent="0.25">
      <c r="A258" s="2">
        <v>254</v>
      </c>
      <c r="B258" s="8">
        <f>SUMXMY2(données_norm[[#This Row],[Age]:[Achat]],modèle!$I$5:$J$5)</f>
        <v>2.2516348725129109</v>
      </c>
      <c r="C258" s="8">
        <f>SUMXMY2(données_norm[[#This Row],[Age]:[Achat]],modèle!$I$6:$J$6)</f>
        <v>3.1820924608304475</v>
      </c>
      <c r="D258" s="8">
        <f>SUMXMY2(données_norm[[#This Row],[Age]:[Achat]],modèle!$I$7:$J$7)</f>
        <v>0.27526958243895266</v>
      </c>
      <c r="E258" s="8">
        <f t="shared" si="6"/>
        <v>0.27526958243895266</v>
      </c>
      <c r="F258" s="2">
        <f t="shared" si="7"/>
        <v>3</v>
      </c>
    </row>
    <row r="259" spans="1:6" x14ac:dyDescent="0.25">
      <c r="A259" s="2">
        <v>255</v>
      </c>
      <c r="B259" s="8">
        <f>SUMXMY2(données_norm[[#This Row],[Age]:[Achat]],modèle!$I$5:$J$5)</f>
        <v>0.22999378093973596</v>
      </c>
      <c r="C259" s="8">
        <f>SUMXMY2(données_norm[[#This Row],[Age]:[Achat]],modèle!$I$6:$J$6)</f>
        <v>11.180110720211363</v>
      </c>
      <c r="D259" s="8">
        <f>SUMXMY2(données_norm[[#This Row],[Age]:[Achat]],modèle!$I$7:$J$7)</f>
        <v>3.5777302900199506</v>
      </c>
      <c r="E259" s="8">
        <f t="shared" si="6"/>
        <v>0.22999378093973596</v>
      </c>
      <c r="F259" s="2">
        <f t="shared" si="7"/>
        <v>1</v>
      </c>
    </row>
    <row r="260" spans="1:6" x14ac:dyDescent="0.25">
      <c r="A260" s="2">
        <v>256</v>
      </c>
      <c r="B260" s="8">
        <f>SUMXMY2(données_norm[[#This Row],[Age]:[Achat]],modèle!$I$5:$J$5)</f>
        <v>6.2224399808262758</v>
      </c>
      <c r="C260" s="8">
        <f>SUMXMY2(données_norm[[#This Row],[Age]:[Achat]],modèle!$I$6:$J$6)</f>
        <v>1.2740337809700804</v>
      </c>
      <c r="D260" s="8">
        <f>SUMXMY2(données_norm[[#This Row],[Age]:[Achat]],modèle!$I$7:$J$7)</f>
        <v>0.81143581783403762</v>
      </c>
      <c r="E260" s="8">
        <f t="shared" si="6"/>
        <v>0.81143581783403762</v>
      </c>
      <c r="F260" s="2">
        <f t="shared" si="7"/>
        <v>3</v>
      </c>
    </row>
    <row r="261" spans="1:6" x14ac:dyDescent="0.25">
      <c r="A261" s="2">
        <v>257</v>
      </c>
      <c r="B261" s="8">
        <f>SUMXMY2(données_norm[[#This Row],[Age]:[Achat]],modèle!$I$5:$J$5)</f>
        <v>8.2110466718930972</v>
      </c>
      <c r="C261" s="8">
        <f>SUMXMY2(données_norm[[#This Row],[Age]:[Achat]],modèle!$I$6:$J$6)</f>
        <v>0.2841546686103793</v>
      </c>
      <c r="D261" s="8">
        <f>SUMXMY2(données_norm[[#This Row],[Age]:[Achat]],modèle!$I$7:$J$7)</f>
        <v>1.3543642273397687</v>
      </c>
      <c r="E261" s="8">
        <f t="shared" si="6"/>
        <v>0.2841546686103793</v>
      </c>
      <c r="F261" s="2">
        <f t="shared" si="7"/>
        <v>2</v>
      </c>
    </row>
    <row r="262" spans="1:6" x14ac:dyDescent="0.25">
      <c r="A262" s="2">
        <v>258</v>
      </c>
      <c r="B262" s="8">
        <f>SUMXMY2(données_norm[[#This Row],[Age]:[Achat]],modèle!$I$5:$J$5)</f>
        <v>2.3080683655747464E-2</v>
      </c>
      <c r="C262" s="8">
        <f>SUMXMY2(données_norm[[#This Row],[Age]:[Achat]],modèle!$I$6:$J$6)</f>
        <v>9.9784739473776227</v>
      </c>
      <c r="D262" s="8">
        <f>SUMXMY2(données_norm[[#This Row],[Age]:[Achat]],modèle!$I$7:$J$7)</f>
        <v>2.7391449316803635</v>
      </c>
      <c r="E262" s="8">
        <f t="shared" ref="E262:E300" si="8">MIN(B262:D262)</f>
        <v>2.3080683655747464E-2</v>
      </c>
      <c r="F262" s="2">
        <f t="shared" ref="F262:F300" si="9">MATCH(E262,B262:D262,-1)</f>
        <v>1</v>
      </c>
    </row>
    <row r="263" spans="1:6" x14ac:dyDescent="0.25">
      <c r="A263" s="2">
        <v>259</v>
      </c>
      <c r="B263" s="8">
        <f>SUMXMY2(données_norm[[#This Row],[Age]:[Achat]],modèle!$I$5:$J$5)</f>
        <v>2.9078617162952857E-2</v>
      </c>
      <c r="C263" s="8">
        <f>SUMXMY2(données_norm[[#This Row],[Age]:[Achat]],modèle!$I$6:$J$6)</f>
        <v>10.135332363118259</v>
      </c>
      <c r="D263" s="8">
        <f>SUMXMY2(données_norm[[#This Row],[Age]:[Achat]],modèle!$I$7:$J$7)</f>
        <v>2.7279111511620986</v>
      </c>
      <c r="E263" s="8">
        <f t="shared" si="8"/>
        <v>2.9078617162952857E-2</v>
      </c>
      <c r="F263" s="2">
        <f t="shared" si="9"/>
        <v>1</v>
      </c>
    </row>
    <row r="264" spans="1:6" x14ac:dyDescent="0.25">
      <c r="A264" s="2">
        <v>260</v>
      </c>
      <c r="B264" s="8">
        <f>SUMXMY2(données_norm[[#This Row],[Age]:[Achat]],modèle!$I$5:$J$5)</f>
        <v>2.4796041008739422</v>
      </c>
      <c r="C264" s="8">
        <f>SUMXMY2(données_norm[[#This Row],[Age]:[Achat]],modèle!$I$6:$J$6)</f>
        <v>3.5777302900199506</v>
      </c>
      <c r="D264" s="8">
        <f>SUMXMY2(données_norm[[#This Row],[Age]:[Achat]],modèle!$I$7:$J$7)</f>
        <v>0.69501904621230093</v>
      </c>
      <c r="E264" s="8">
        <f t="shared" si="8"/>
        <v>0.69501904621230093</v>
      </c>
      <c r="F264" s="2">
        <f t="shared" si="9"/>
        <v>3</v>
      </c>
    </row>
    <row r="265" spans="1:6" x14ac:dyDescent="0.25">
      <c r="A265" s="2">
        <v>261</v>
      </c>
      <c r="B265" s="8">
        <f>SUMXMY2(données_norm[[#This Row],[Age]:[Achat]],modèle!$I$5:$J$5)</f>
        <v>1.0355041754611089E-2</v>
      </c>
      <c r="C265" s="8">
        <f>SUMXMY2(données_norm[[#This Row],[Age]:[Achat]],modèle!$I$6:$J$6)</f>
        <v>10.759269660032071</v>
      </c>
      <c r="D265" s="8">
        <f>SUMXMY2(données_norm[[#This Row],[Age]:[Achat]],modèle!$I$7:$J$7)</f>
        <v>3.1279552683400453</v>
      </c>
      <c r="E265" s="8">
        <f t="shared" si="8"/>
        <v>1.0355041754611089E-2</v>
      </c>
      <c r="F265" s="2">
        <f t="shared" si="9"/>
        <v>1</v>
      </c>
    </row>
    <row r="266" spans="1:6" x14ac:dyDescent="0.25">
      <c r="A266" s="2">
        <v>262</v>
      </c>
      <c r="B266" s="8">
        <f>SUMXMY2(données_norm[[#This Row],[Age]:[Achat]],modèle!$I$5:$J$5)</f>
        <v>13.382339228970336</v>
      </c>
      <c r="C266" s="8">
        <f>SUMXMY2(données_norm[[#This Row],[Age]:[Achat]],modèle!$I$6:$J$6)</f>
        <v>0.55466402851736951</v>
      </c>
      <c r="D266" s="8">
        <f>SUMXMY2(données_norm[[#This Row],[Age]:[Achat]],modèle!$I$7:$J$7)</f>
        <v>4.2730139267027596</v>
      </c>
      <c r="E266" s="8">
        <f t="shared" si="8"/>
        <v>0.55466402851736951</v>
      </c>
      <c r="F266" s="2">
        <f t="shared" si="9"/>
        <v>2</v>
      </c>
    </row>
    <row r="267" spans="1:6" x14ac:dyDescent="0.25">
      <c r="A267" s="2">
        <v>263</v>
      </c>
      <c r="B267" s="8">
        <f>SUMXMY2(données_norm[[#This Row],[Age]:[Achat]],modèle!$I$5:$J$5)</f>
        <v>5.3378414895986452</v>
      </c>
      <c r="C267" s="8">
        <f>SUMXMY2(données_norm[[#This Row],[Age]:[Achat]],modèle!$I$6:$J$6)</f>
        <v>4.1223060213605107</v>
      </c>
      <c r="D267" s="8">
        <f>SUMXMY2(données_norm[[#This Row],[Age]:[Achat]],modèle!$I$7:$J$7)</f>
        <v>1.6660248898332517</v>
      </c>
      <c r="E267" s="8">
        <f t="shared" si="8"/>
        <v>1.6660248898332517</v>
      </c>
      <c r="F267" s="2">
        <f t="shared" si="9"/>
        <v>3</v>
      </c>
    </row>
    <row r="268" spans="1:6" x14ac:dyDescent="0.25">
      <c r="A268" s="2">
        <v>264</v>
      </c>
      <c r="B268" s="8">
        <f>SUMXMY2(données_norm[[#This Row],[Age]:[Achat]],modèle!$I$5:$J$5)</f>
        <v>0.42167207810886753</v>
      </c>
      <c r="C268" s="8">
        <f>SUMXMY2(données_norm[[#This Row],[Age]:[Achat]],modèle!$I$6:$J$6)</f>
        <v>6.6553175055849838</v>
      </c>
      <c r="D268" s="8">
        <f>SUMXMY2(données_norm[[#This Row],[Age]:[Achat]],modèle!$I$7:$J$7)</f>
        <v>1.158222210738717</v>
      </c>
      <c r="E268" s="8">
        <f t="shared" si="8"/>
        <v>0.42167207810886753</v>
      </c>
      <c r="F268" s="2">
        <f t="shared" si="9"/>
        <v>1</v>
      </c>
    </row>
    <row r="269" spans="1:6" x14ac:dyDescent="0.25">
      <c r="A269" s="2">
        <v>265</v>
      </c>
      <c r="B269" s="8">
        <f>SUMXMY2(données_norm[[#This Row],[Age]:[Achat]],modèle!$I$5:$J$5)</f>
        <v>8.8912469569188666</v>
      </c>
      <c r="C269" s="8">
        <f>SUMXMY2(données_norm[[#This Row],[Age]:[Achat]],modèle!$I$6:$J$6)</f>
        <v>0.23229833321360563</v>
      </c>
      <c r="D269" s="8">
        <f>SUMXMY2(données_norm[[#This Row],[Age]:[Achat]],modèle!$I$7:$J$7)</f>
        <v>1.6400699781570509</v>
      </c>
      <c r="E269" s="8">
        <f t="shared" si="8"/>
        <v>0.23229833321360563</v>
      </c>
      <c r="F269" s="2">
        <f t="shared" si="9"/>
        <v>2</v>
      </c>
    </row>
    <row r="270" spans="1:6" x14ac:dyDescent="0.25">
      <c r="A270" s="2">
        <v>266</v>
      </c>
      <c r="B270" s="8">
        <f>SUMXMY2(données_norm[[#This Row],[Age]:[Achat]],modèle!$I$5:$J$5)</f>
        <v>0.34624650993348138</v>
      </c>
      <c r="C270" s="8">
        <f>SUMXMY2(données_norm[[#This Row],[Age]:[Achat]],modèle!$I$6:$J$6)</f>
        <v>7.1554853694003633</v>
      </c>
      <c r="D270" s="8">
        <f>SUMXMY2(données_norm[[#This Row],[Age]:[Achat]],modèle!$I$7:$J$7)</f>
        <v>1.4248522409846927</v>
      </c>
      <c r="E270" s="8">
        <f t="shared" si="8"/>
        <v>0.34624650993348138</v>
      </c>
      <c r="F270" s="2">
        <f t="shared" si="9"/>
        <v>1</v>
      </c>
    </row>
    <row r="271" spans="1:6" x14ac:dyDescent="0.25">
      <c r="A271" s="2">
        <v>267</v>
      </c>
      <c r="B271" s="8">
        <f>SUMXMY2(données_norm[[#This Row],[Age]:[Achat]],modèle!$I$5:$J$5)</f>
        <v>1.6346840730888426</v>
      </c>
      <c r="C271" s="8">
        <f>SUMXMY2(données_norm[[#This Row],[Age]:[Achat]],modèle!$I$6:$J$6)</f>
        <v>5.1132918088772179</v>
      </c>
      <c r="D271" s="8">
        <f>SUMXMY2(données_norm[[#This Row],[Age]:[Achat]],modèle!$I$7:$J$7)</f>
        <v>0.67503910231654418</v>
      </c>
      <c r="E271" s="8">
        <f t="shared" si="8"/>
        <v>0.67503910231654418</v>
      </c>
      <c r="F271" s="2">
        <f t="shared" si="9"/>
        <v>3</v>
      </c>
    </row>
    <row r="272" spans="1:6" x14ac:dyDescent="0.25">
      <c r="A272" s="2">
        <v>268</v>
      </c>
      <c r="B272" s="8">
        <f>SUMXMY2(données_norm[[#This Row],[Age]:[Achat]],modèle!$I$5:$J$5)</f>
        <v>2.442281489300465</v>
      </c>
      <c r="C272" s="8">
        <f>SUMXMY2(données_norm[[#This Row],[Age]:[Achat]],modèle!$I$6:$J$6)</f>
        <v>3.601789895555128</v>
      </c>
      <c r="D272" s="8">
        <f>SUMXMY2(données_norm[[#This Row],[Age]:[Achat]],modèle!$I$7:$J$7)</f>
        <v>0.28507002719804331</v>
      </c>
      <c r="E272" s="8">
        <f t="shared" si="8"/>
        <v>0.28507002719804331</v>
      </c>
      <c r="F272" s="2">
        <f t="shared" si="9"/>
        <v>3</v>
      </c>
    </row>
    <row r="273" spans="1:6" x14ac:dyDescent="0.25">
      <c r="A273" s="2">
        <v>269</v>
      </c>
      <c r="B273" s="8">
        <f>SUMXMY2(données_norm[[#This Row],[Age]:[Achat]],modèle!$I$5:$J$5)</f>
        <v>9.5963033654395282</v>
      </c>
      <c r="C273" s="8">
        <f>SUMXMY2(données_norm[[#This Row],[Age]:[Achat]],modèle!$I$6:$J$6)</f>
        <v>0.14383338717868308</v>
      </c>
      <c r="D273" s="8">
        <f>SUMXMY2(données_norm[[#This Row],[Age]:[Achat]],modèle!$I$7:$J$7)</f>
        <v>1.9435904081168953</v>
      </c>
      <c r="E273" s="8">
        <f t="shared" si="8"/>
        <v>0.14383338717868308</v>
      </c>
      <c r="F273" s="2">
        <f t="shared" si="9"/>
        <v>2</v>
      </c>
    </row>
    <row r="274" spans="1:6" x14ac:dyDescent="0.25">
      <c r="A274" s="2">
        <v>270</v>
      </c>
      <c r="B274" s="8">
        <f>SUMXMY2(données_norm[[#This Row],[Age]:[Achat]],modèle!$I$5:$J$5)</f>
        <v>1.2522780325084382</v>
      </c>
      <c r="C274" s="8">
        <f>SUMXMY2(données_norm[[#This Row],[Age]:[Achat]],modèle!$I$6:$J$6)</f>
        <v>5.0159636482174115</v>
      </c>
      <c r="D274" s="8">
        <f>SUMXMY2(données_norm[[#This Row],[Age]:[Achat]],modèle!$I$7:$J$7)</f>
        <v>0.80849338783363445</v>
      </c>
      <c r="E274" s="8">
        <f t="shared" si="8"/>
        <v>0.80849338783363445</v>
      </c>
      <c r="F274" s="2">
        <f t="shared" si="9"/>
        <v>3</v>
      </c>
    </row>
    <row r="275" spans="1:6" x14ac:dyDescent="0.25">
      <c r="A275" s="2">
        <v>271</v>
      </c>
      <c r="B275" s="8">
        <f>SUMXMY2(données_norm[[#This Row],[Age]:[Achat]],modèle!$I$5:$J$5)</f>
        <v>5.7159773499300561</v>
      </c>
      <c r="C275" s="8">
        <f>SUMXMY2(données_norm[[#This Row],[Age]:[Achat]],modèle!$I$6:$J$6)</f>
        <v>0.99118429586141388</v>
      </c>
      <c r="D275" s="8">
        <f>SUMXMY2(données_norm[[#This Row],[Age]:[Achat]],modèle!$I$7:$J$7)</f>
        <v>0.81379206868298026</v>
      </c>
      <c r="E275" s="8">
        <f t="shared" si="8"/>
        <v>0.81379206868298026</v>
      </c>
      <c r="F275" s="2">
        <f t="shared" si="9"/>
        <v>3</v>
      </c>
    </row>
    <row r="276" spans="1:6" x14ac:dyDescent="0.25">
      <c r="A276" s="2">
        <v>272</v>
      </c>
      <c r="B276" s="8">
        <f>SUMXMY2(données_norm[[#This Row],[Age]:[Achat]],modèle!$I$5:$J$5)</f>
        <v>0.20593169082366922</v>
      </c>
      <c r="C276" s="8">
        <f>SUMXMY2(données_norm[[#This Row],[Age]:[Achat]],modèle!$I$6:$J$6)</f>
        <v>8.2892868825381623</v>
      </c>
      <c r="D276" s="8">
        <f>SUMXMY2(données_norm[[#This Row],[Age]:[Achat]],modèle!$I$7:$J$7)</f>
        <v>1.9827315074222658</v>
      </c>
      <c r="E276" s="8">
        <f t="shared" si="8"/>
        <v>0.20593169082366922</v>
      </c>
      <c r="F276" s="2">
        <f t="shared" si="9"/>
        <v>1</v>
      </c>
    </row>
    <row r="277" spans="1:6" x14ac:dyDescent="0.25">
      <c r="A277" s="2">
        <v>273</v>
      </c>
      <c r="B277" s="8">
        <f>SUMXMY2(données_norm[[#This Row],[Age]:[Achat]],modèle!$I$5:$J$5)</f>
        <v>2.5501883198936479</v>
      </c>
      <c r="C277" s="8">
        <f>SUMXMY2(données_norm[[#This Row],[Age]:[Achat]],modèle!$I$6:$J$6)</f>
        <v>3.6818482292053503</v>
      </c>
      <c r="D277" s="8">
        <f>SUMXMY2(données_norm[[#This Row],[Age]:[Achat]],modèle!$I$7:$J$7)</f>
        <v>0.80395931231446938</v>
      </c>
      <c r="E277" s="8">
        <f t="shared" si="8"/>
        <v>0.80395931231446938</v>
      </c>
      <c r="F277" s="2">
        <f t="shared" si="9"/>
        <v>3</v>
      </c>
    </row>
    <row r="278" spans="1:6" x14ac:dyDescent="0.25">
      <c r="A278" s="2">
        <v>274</v>
      </c>
      <c r="B278" s="8">
        <f>SUMXMY2(données_norm[[#This Row],[Age]:[Achat]],modèle!$I$5:$J$5)</f>
        <v>3.5099955439133836</v>
      </c>
      <c r="C278" s="8">
        <f>SUMXMY2(données_norm[[#This Row],[Age]:[Achat]],modèle!$I$6:$J$6)</f>
        <v>1.8251530274043022</v>
      </c>
      <c r="D278" s="8">
        <f>SUMXMY2(données_norm[[#This Row],[Age]:[Achat]],modèle!$I$7:$J$7)</f>
        <v>6.0529988579725941E-2</v>
      </c>
      <c r="E278" s="8">
        <f t="shared" si="8"/>
        <v>6.0529988579725941E-2</v>
      </c>
      <c r="F278" s="2">
        <f t="shared" si="9"/>
        <v>3</v>
      </c>
    </row>
    <row r="279" spans="1:6" x14ac:dyDescent="0.25">
      <c r="A279" s="2">
        <v>275</v>
      </c>
      <c r="B279" s="8">
        <f>SUMXMY2(données_norm[[#This Row],[Age]:[Achat]],modèle!$I$5:$J$5)</f>
        <v>8.4840293338964248</v>
      </c>
      <c r="C279" s="8">
        <f>SUMXMY2(données_norm[[#This Row],[Age]:[Achat]],modèle!$I$6:$J$6)</f>
        <v>0.87574893069999638</v>
      </c>
      <c r="D279" s="8">
        <f>SUMXMY2(données_norm[[#This Row],[Age]:[Achat]],modèle!$I$7:$J$7)</f>
        <v>2.1815632625230532</v>
      </c>
      <c r="E279" s="8">
        <f t="shared" si="8"/>
        <v>0.87574893069999638</v>
      </c>
      <c r="F279" s="2">
        <f t="shared" si="9"/>
        <v>2</v>
      </c>
    </row>
    <row r="280" spans="1:6" x14ac:dyDescent="0.25">
      <c r="A280" s="2">
        <v>276</v>
      </c>
      <c r="B280" s="8">
        <f>SUMXMY2(données_norm[[#This Row],[Age]:[Achat]],modèle!$I$5:$J$5)</f>
        <v>8.3609117630953662</v>
      </c>
      <c r="C280" s="8">
        <f>SUMXMY2(données_norm[[#This Row],[Age]:[Achat]],modèle!$I$6:$J$6)</f>
        <v>0.3614321303073002</v>
      </c>
      <c r="D280" s="8">
        <f>SUMXMY2(données_norm[[#This Row],[Age]:[Achat]],modèle!$I$7:$J$7)</f>
        <v>1.7375144263576274</v>
      </c>
      <c r="E280" s="8">
        <f t="shared" si="8"/>
        <v>0.3614321303073002</v>
      </c>
      <c r="F280" s="2">
        <f t="shared" si="9"/>
        <v>2</v>
      </c>
    </row>
    <row r="281" spans="1:6" x14ac:dyDescent="0.25">
      <c r="A281" s="2">
        <v>277</v>
      </c>
      <c r="B281" s="8">
        <f>SUMXMY2(données_norm[[#This Row],[Age]:[Achat]],modèle!$I$5:$J$5)</f>
        <v>6.1513876938295802</v>
      </c>
      <c r="C281" s="8">
        <f>SUMXMY2(données_norm[[#This Row],[Age]:[Achat]],modèle!$I$6:$J$6)</f>
        <v>0.55480043247726973</v>
      </c>
      <c r="D281" s="8">
        <f>SUMXMY2(données_norm[[#This Row],[Age]:[Achat]],modèle!$I$7:$J$7)</f>
        <v>0.63161304023156706</v>
      </c>
      <c r="E281" s="8">
        <f t="shared" si="8"/>
        <v>0.55480043247726973</v>
      </c>
      <c r="F281" s="2">
        <f t="shared" si="9"/>
        <v>2</v>
      </c>
    </row>
    <row r="282" spans="1:6" x14ac:dyDescent="0.25">
      <c r="A282" s="2">
        <v>278</v>
      </c>
      <c r="B282" s="8">
        <f>SUMXMY2(données_norm[[#This Row],[Age]:[Achat]],modèle!$I$5:$J$5)</f>
        <v>0.3270939709530461</v>
      </c>
      <c r="C282" s="8">
        <f>SUMXMY2(données_norm[[#This Row],[Age]:[Achat]],modèle!$I$6:$J$6)</f>
        <v>10.61222173013352</v>
      </c>
      <c r="D282" s="8">
        <f>SUMXMY2(données_norm[[#This Row],[Age]:[Achat]],modèle!$I$7:$J$7)</f>
        <v>3.3570480399897002</v>
      </c>
      <c r="E282" s="8">
        <f t="shared" si="8"/>
        <v>0.3270939709530461</v>
      </c>
      <c r="F282" s="2">
        <f t="shared" si="9"/>
        <v>1</v>
      </c>
    </row>
    <row r="283" spans="1:6" x14ac:dyDescent="0.25">
      <c r="A283" s="2">
        <v>279</v>
      </c>
      <c r="B283" s="8">
        <f>SUMXMY2(données_norm[[#This Row],[Age]:[Achat]],modèle!$I$5:$J$5)</f>
        <v>9.4390508508233992</v>
      </c>
      <c r="C283" s="8">
        <f>SUMXMY2(données_norm[[#This Row],[Age]:[Achat]],modèle!$I$6:$J$6)</f>
        <v>0.36105450058353949</v>
      </c>
      <c r="D283" s="8">
        <f>SUMXMY2(données_norm[[#This Row],[Age]:[Achat]],modèle!$I$7:$J$7)</f>
        <v>2.2779250612204591</v>
      </c>
      <c r="E283" s="8">
        <f t="shared" si="8"/>
        <v>0.36105450058353949</v>
      </c>
      <c r="F283" s="2">
        <f t="shared" si="9"/>
        <v>2</v>
      </c>
    </row>
    <row r="284" spans="1:6" x14ac:dyDescent="0.25">
      <c r="A284" s="2">
        <v>280</v>
      </c>
      <c r="B284" s="8">
        <f>SUMXMY2(données_norm[[#This Row],[Age]:[Achat]],modèle!$I$5:$J$5)</f>
        <v>3.0822343645905974</v>
      </c>
      <c r="C284" s="8">
        <f>SUMXMY2(données_norm[[#This Row],[Age]:[Achat]],modèle!$I$6:$J$6)</f>
        <v>2.5541814182613947</v>
      </c>
      <c r="D284" s="8">
        <f>SUMXMY2(données_norm[[#This Row],[Age]:[Achat]],modèle!$I$7:$J$7)</f>
        <v>0.38655065591226068</v>
      </c>
      <c r="E284" s="8">
        <f t="shared" si="8"/>
        <v>0.38655065591226068</v>
      </c>
      <c r="F284" s="2">
        <f t="shared" si="9"/>
        <v>3</v>
      </c>
    </row>
    <row r="285" spans="1:6" x14ac:dyDescent="0.25">
      <c r="A285" s="2">
        <v>281</v>
      </c>
      <c r="B285" s="8">
        <f>SUMXMY2(données_norm[[#This Row],[Age]:[Achat]],modèle!$I$5:$J$5)</f>
        <v>0.12148032430236641</v>
      </c>
      <c r="C285" s="8">
        <f>SUMXMY2(données_norm[[#This Row],[Age]:[Achat]],modèle!$I$6:$J$6)</f>
        <v>12.133305862430745</v>
      </c>
      <c r="D285" s="8">
        <f>SUMXMY2(données_norm[[#This Row],[Age]:[Achat]],modèle!$I$7:$J$7)</f>
        <v>3.797933336809995</v>
      </c>
      <c r="E285" s="8">
        <f t="shared" si="8"/>
        <v>0.12148032430236641</v>
      </c>
      <c r="F285" s="2">
        <f t="shared" si="9"/>
        <v>1</v>
      </c>
    </row>
    <row r="286" spans="1:6" x14ac:dyDescent="0.25">
      <c r="A286" s="2">
        <v>282</v>
      </c>
      <c r="B286" s="8">
        <f>SUMXMY2(données_norm[[#This Row],[Age]:[Achat]],modèle!$I$5:$J$5)</f>
        <v>12.930541444092279</v>
      </c>
      <c r="C286" s="8">
        <f>SUMXMY2(données_norm[[#This Row],[Age]:[Achat]],modèle!$I$6:$J$6)</f>
        <v>0.84052557026020414</v>
      </c>
      <c r="D286" s="8">
        <f>SUMXMY2(données_norm[[#This Row],[Age]:[Achat]],modèle!$I$7:$J$7)</f>
        <v>4.2853813258457869</v>
      </c>
      <c r="E286" s="8">
        <f t="shared" si="8"/>
        <v>0.84052557026020414</v>
      </c>
      <c r="F286" s="2">
        <f t="shared" si="9"/>
        <v>2</v>
      </c>
    </row>
    <row r="287" spans="1:6" x14ac:dyDescent="0.25">
      <c r="A287" s="2">
        <v>283</v>
      </c>
      <c r="B287" s="8">
        <f>SUMXMY2(données_norm[[#This Row],[Age]:[Achat]],modèle!$I$5:$J$5)</f>
        <v>4.4891387707603441</v>
      </c>
      <c r="C287" s="8">
        <f>SUMXMY2(données_norm[[#This Row],[Age]:[Achat]],modèle!$I$6:$J$6)</f>
        <v>3.2793710427693314</v>
      </c>
      <c r="D287" s="8">
        <f>SUMXMY2(données_norm[[#This Row],[Age]:[Achat]],modèle!$I$7:$J$7)</f>
        <v>1.6463285243937689</v>
      </c>
      <c r="E287" s="8">
        <f t="shared" si="8"/>
        <v>1.6463285243937689</v>
      </c>
      <c r="F287" s="2">
        <f t="shared" si="9"/>
        <v>3</v>
      </c>
    </row>
    <row r="288" spans="1:6" x14ac:dyDescent="0.25">
      <c r="A288" s="2">
        <v>284</v>
      </c>
      <c r="B288" s="8">
        <f>SUMXMY2(données_norm[[#This Row],[Age]:[Achat]],modèle!$I$5:$J$5)</f>
        <v>0.65893560452102662</v>
      </c>
      <c r="C288" s="8">
        <f>SUMXMY2(données_norm[[#This Row],[Age]:[Achat]],modèle!$I$6:$J$6)</f>
        <v>5.9090627688440858</v>
      </c>
      <c r="D288" s="8">
        <f>SUMXMY2(données_norm[[#This Row],[Age]:[Achat]],modèle!$I$7:$J$7)</f>
        <v>0.90315477572046898</v>
      </c>
      <c r="E288" s="8">
        <f t="shared" si="8"/>
        <v>0.65893560452102662</v>
      </c>
      <c r="F288" s="2">
        <f t="shared" si="9"/>
        <v>1</v>
      </c>
    </row>
    <row r="289" spans="1:6" x14ac:dyDescent="0.25">
      <c r="A289" s="2">
        <v>285</v>
      </c>
      <c r="B289" s="8">
        <f>SUMXMY2(données_norm[[#This Row],[Age]:[Achat]],modèle!$I$5:$J$5)</f>
        <v>10.866229515628504</v>
      </c>
      <c r="C289" s="8">
        <f>SUMXMY2(données_norm[[#This Row],[Age]:[Achat]],modèle!$I$6:$J$6)</f>
        <v>5.024745701965426E-2</v>
      </c>
      <c r="D289" s="8">
        <f>SUMXMY2(données_norm[[#This Row],[Age]:[Achat]],modèle!$I$7:$J$7)</f>
        <v>2.5395956311362853</v>
      </c>
      <c r="E289" s="8">
        <f t="shared" si="8"/>
        <v>5.024745701965426E-2</v>
      </c>
      <c r="F289" s="2">
        <f t="shared" si="9"/>
        <v>2</v>
      </c>
    </row>
    <row r="290" spans="1:6" x14ac:dyDescent="0.25">
      <c r="A290" s="2">
        <v>286</v>
      </c>
      <c r="B290" s="8">
        <f>SUMXMY2(données_norm[[#This Row],[Age]:[Achat]],modèle!$I$5:$J$5)</f>
        <v>0.29408936322207574</v>
      </c>
      <c r="C290" s="8">
        <f>SUMXMY2(données_norm[[#This Row],[Age]:[Achat]],modèle!$I$6:$J$6)</f>
        <v>8.668042624031127</v>
      </c>
      <c r="D290" s="8">
        <f>SUMXMY2(données_norm[[#This Row],[Age]:[Achat]],modèle!$I$7:$J$7)</f>
        <v>2.2767523039376516</v>
      </c>
      <c r="E290" s="8">
        <f t="shared" si="8"/>
        <v>0.29408936322207574</v>
      </c>
      <c r="F290" s="2">
        <f t="shared" si="9"/>
        <v>1</v>
      </c>
    </row>
    <row r="291" spans="1:6" x14ac:dyDescent="0.25">
      <c r="A291" s="2">
        <v>287</v>
      </c>
      <c r="B291" s="8">
        <f>SUMXMY2(données_norm[[#This Row],[Age]:[Achat]],modèle!$I$5:$J$5)</f>
        <v>3.2947778067410241</v>
      </c>
      <c r="C291" s="8">
        <f>SUMXMY2(données_norm[[#This Row],[Age]:[Achat]],modèle!$I$6:$J$6)</f>
        <v>1.9899291074268897</v>
      </c>
      <c r="D291" s="8">
        <f>SUMXMY2(données_norm[[#This Row],[Age]:[Achat]],modèle!$I$7:$J$7)</f>
        <v>2.6902217146544796E-2</v>
      </c>
      <c r="E291" s="8">
        <f t="shared" si="8"/>
        <v>2.6902217146544796E-2</v>
      </c>
      <c r="F291" s="2">
        <f t="shared" si="9"/>
        <v>3</v>
      </c>
    </row>
    <row r="292" spans="1:6" x14ac:dyDescent="0.25">
      <c r="A292" s="2">
        <v>288</v>
      </c>
      <c r="B292" s="8">
        <f>SUMXMY2(données_norm[[#This Row],[Age]:[Achat]],modèle!$I$5:$J$5)</f>
        <v>8.4492140569029655</v>
      </c>
      <c r="C292" s="8">
        <f>SUMXMY2(données_norm[[#This Row],[Age]:[Achat]],modèle!$I$6:$J$6)</f>
        <v>0.73464726998672181</v>
      </c>
      <c r="D292" s="8">
        <f>SUMXMY2(données_norm[[#This Row],[Age]:[Achat]],modèle!$I$7:$J$7)</f>
        <v>1.5823413426764985</v>
      </c>
      <c r="E292" s="8">
        <f t="shared" si="8"/>
        <v>0.73464726998672181</v>
      </c>
      <c r="F292" s="2">
        <f t="shared" si="9"/>
        <v>2</v>
      </c>
    </row>
    <row r="293" spans="1:6" x14ac:dyDescent="0.25">
      <c r="A293" s="2">
        <v>289</v>
      </c>
      <c r="B293" s="8">
        <f>SUMXMY2(données_norm[[#This Row],[Age]:[Achat]],modèle!$I$5:$J$5)</f>
        <v>14.266202907643169</v>
      </c>
      <c r="C293" s="8">
        <f>SUMXMY2(données_norm[[#This Row],[Age]:[Achat]],modèle!$I$6:$J$6)</f>
        <v>0.57793891230323413</v>
      </c>
      <c r="D293" s="8">
        <f>SUMXMY2(données_norm[[#This Row],[Age]:[Achat]],modèle!$I$7:$J$7)</f>
        <v>4.678629532649853</v>
      </c>
      <c r="E293" s="8">
        <f t="shared" si="8"/>
        <v>0.57793891230323413</v>
      </c>
      <c r="F293" s="2">
        <f t="shared" si="9"/>
        <v>2</v>
      </c>
    </row>
    <row r="294" spans="1:6" x14ac:dyDescent="0.25">
      <c r="A294" s="2">
        <v>290</v>
      </c>
      <c r="B294" s="8">
        <f>SUMXMY2(données_norm[[#This Row],[Age]:[Achat]],modèle!$I$5:$J$5)</f>
        <v>3.9006355378213176</v>
      </c>
      <c r="C294" s="8">
        <f>SUMXMY2(données_norm[[#This Row],[Age]:[Achat]],modèle!$I$6:$J$6)</f>
        <v>2.7467298377650016</v>
      </c>
      <c r="D294" s="8">
        <f>SUMXMY2(données_norm[[#This Row],[Age]:[Achat]],modèle!$I$7:$J$7)</f>
        <v>0.99519608599447906</v>
      </c>
      <c r="E294" s="8">
        <f t="shared" si="8"/>
        <v>0.99519608599447906</v>
      </c>
      <c r="F294" s="2">
        <f t="shared" si="9"/>
        <v>3</v>
      </c>
    </row>
    <row r="295" spans="1:6" x14ac:dyDescent="0.25">
      <c r="A295" s="2">
        <v>291</v>
      </c>
      <c r="B295" s="8">
        <f>SUMXMY2(données_norm[[#This Row],[Age]:[Achat]],modèle!$I$5:$J$5)</f>
        <v>10.783571186531443</v>
      </c>
      <c r="C295" s="8">
        <f>SUMXMY2(données_norm[[#This Row],[Age]:[Achat]],modèle!$I$6:$J$6)</f>
        <v>6.7255542866362216E-3</v>
      </c>
      <c r="D295" s="8">
        <f>SUMXMY2(données_norm[[#This Row],[Age]:[Achat]],modèle!$I$7:$J$7)</f>
        <v>2.5649639989342852</v>
      </c>
      <c r="E295" s="8">
        <f t="shared" si="8"/>
        <v>6.7255542866362216E-3</v>
      </c>
      <c r="F295" s="2">
        <f t="shared" si="9"/>
        <v>2</v>
      </c>
    </row>
    <row r="296" spans="1:6" x14ac:dyDescent="0.25">
      <c r="A296" s="2">
        <v>292</v>
      </c>
      <c r="B296" s="8">
        <f>SUMXMY2(données_norm[[#This Row],[Age]:[Achat]],modèle!$I$5:$J$5)</f>
        <v>9.2092279395602668E-3</v>
      </c>
      <c r="C296" s="8">
        <f>SUMXMY2(données_norm[[#This Row],[Age]:[Achat]],modèle!$I$6:$J$6)</f>
        <v>10.249597854557646</v>
      </c>
      <c r="D296" s="8">
        <f>SUMXMY2(données_norm[[#This Row],[Age]:[Achat]],modèle!$I$7:$J$7)</f>
        <v>2.8614659502685598</v>
      </c>
      <c r="E296" s="8">
        <f t="shared" si="8"/>
        <v>9.2092279395602668E-3</v>
      </c>
      <c r="F296" s="2">
        <f t="shared" si="9"/>
        <v>1</v>
      </c>
    </row>
    <row r="297" spans="1:6" x14ac:dyDescent="0.25">
      <c r="A297" s="2">
        <v>293</v>
      </c>
      <c r="B297" s="8">
        <f>SUMXMY2(données_norm[[#This Row],[Age]:[Achat]],modèle!$I$5:$J$5)</f>
        <v>4.9566555624083852</v>
      </c>
      <c r="C297" s="8">
        <f>SUMXMY2(données_norm[[#This Row],[Age]:[Achat]],modèle!$I$6:$J$6)</f>
        <v>2.4502781603519845</v>
      </c>
      <c r="D297" s="8">
        <f>SUMXMY2(données_norm[[#This Row],[Age]:[Achat]],modèle!$I$7:$J$7)</f>
        <v>0.75730077945093022</v>
      </c>
      <c r="E297" s="8">
        <f t="shared" si="8"/>
        <v>0.75730077945093022</v>
      </c>
      <c r="F297" s="2">
        <f t="shared" si="9"/>
        <v>3</v>
      </c>
    </row>
    <row r="298" spans="1:6" x14ac:dyDescent="0.25">
      <c r="A298" s="2">
        <v>294</v>
      </c>
      <c r="B298" s="8">
        <f>SUMXMY2(données_norm[[#This Row],[Age]:[Achat]],modèle!$I$5:$J$5)</f>
        <v>9.458924878734976</v>
      </c>
      <c r="C298" s="8">
        <f>SUMXMY2(données_norm[[#This Row],[Age]:[Achat]],modèle!$I$6:$J$6)</f>
        <v>7.3522340805518907E-2</v>
      </c>
      <c r="D298" s="8">
        <f>SUMXMY2(données_norm[[#This Row],[Age]:[Achat]],modèle!$I$7:$J$7)</f>
        <v>1.8829240155772689</v>
      </c>
      <c r="E298" s="8">
        <f t="shared" si="8"/>
        <v>7.3522340805518907E-2</v>
      </c>
      <c r="F298" s="2">
        <f t="shared" si="9"/>
        <v>2</v>
      </c>
    </row>
    <row r="299" spans="1:6" x14ac:dyDescent="0.25">
      <c r="A299" s="2">
        <v>295</v>
      </c>
      <c r="B299" s="8">
        <f>SUMXMY2(données_norm[[#This Row],[Age]:[Achat]],modèle!$I$5:$J$5)</f>
        <v>0.18585733093368589</v>
      </c>
      <c r="C299" s="8">
        <f>SUMXMY2(données_norm[[#This Row],[Age]:[Achat]],modèle!$I$6:$J$6)</f>
        <v>13.130941810478774</v>
      </c>
      <c r="D299" s="8">
        <f>SUMXMY2(données_norm[[#This Row],[Age]:[Achat]],modèle!$I$7:$J$7)</f>
        <v>4.4869411601445819</v>
      </c>
      <c r="E299" s="8">
        <f t="shared" si="8"/>
        <v>0.18585733093368589</v>
      </c>
      <c r="F299" s="2">
        <f t="shared" si="9"/>
        <v>1</v>
      </c>
    </row>
    <row r="300" spans="1:6" x14ac:dyDescent="0.25">
      <c r="A300" s="2">
        <v>296</v>
      </c>
      <c r="B300" s="8">
        <f>SUMXMY2(données_norm[[#This Row],[Age]:[Achat]],modèle!$I$5:$J$5)</f>
        <v>0.33948685465687017</v>
      </c>
      <c r="C300" s="8">
        <f>SUMXMY2(données_norm[[#This Row],[Age]:[Achat]],modèle!$I$6:$J$6)</f>
        <v>8.523443206868448</v>
      </c>
      <c r="D300" s="8">
        <f>SUMXMY2(données_norm[[#This Row],[Age]:[Achat]],modèle!$I$7:$J$7)</f>
        <v>2.2313548125028571</v>
      </c>
      <c r="E300" s="8">
        <f t="shared" si="8"/>
        <v>0.33948685465687017</v>
      </c>
      <c r="F300" s="2">
        <f t="shared" si="9"/>
        <v>1</v>
      </c>
    </row>
    <row r="301" spans="1:6" x14ac:dyDescent="0.25">
      <c r="A301" s="2">
        <v>297</v>
      </c>
      <c r="B301" s="8">
        <f>SUMXMY2(données_norm[[#This Row],[Age]:[Achat]],modèle!$I$5:$J$5)</f>
        <v>0.11000926150809021</v>
      </c>
      <c r="C301" s="8">
        <f>SUMXMY2(données_norm[[#This Row],[Age]:[Achat]],modèle!$I$6:$J$6)</f>
        <v>8.5006881238877945</v>
      </c>
      <c r="D301" s="8">
        <f>SUMXMY2(données_norm[[#This Row],[Age]:[Achat]],modèle!$I$7:$J$7)</f>
        <v>1.9220162998683419</v>
      </c>
      <c r="E301" s="8">
        <f t="shared" ref="E301:E304" si="10">MIN(B301:D301)</f>
        <v>0.11000926150809021</v>
      </c>
      <c r="F301" s="2">
        <f t="shared" ref="F301:F304" si="11">MATCH(E301,B301:D301,-1)</f>
        <v>1</v>
      </c>
    </row>
    <row r="302" spans="1:6" x14ac:dyDescent="0.25">
      <c r="A302" s="2">
        <v>298</v>
      </c>
      <c r="B302" s="8">
        <f>SUMXMY2(données_norm[[#This Row],[Age]:[Achat]],modèle!$I$5:$J$5)</f>
        <v>6.7121673680487373</v>
      </c>
      <c r="C302" s="8">
        <f>SUMXMY2(données_norm[[#This Row],[Age]:[Achat]],modèle!$I$6:$J$6)</f>
        <v>1.4731630990979847</v>
      </c>
      <c r="D302" s="8">
        <f>SUMXMY2(données_norm[[#This Row],[Age]:[Achat]],modèle!$I$7:$J$7)</f>
        <v>1.0953000809395188</v>
      </c>
      <c r="E302" s="8">
        <f t="shared" si="10"/>
        <v>1.0953000809395188</v>
      </c>
      <c r="F302" s="2">
        <f t="shared" si="11"/>
        <v>3</v>
      </c>
    </row>
    <row r="303" spans="1:6" x14ac:dyDescent="0.25">
      <c r="A303" s="2">
        <v>299</v>
      </c>
      <c r="B303" s="8">
        <f>SUMXMY2(données_norm[[#This Row],[Age]:[Achat]],modèle!$I$5:$J$5)</f>
        <v>2.9385890799468895E-2</v>
      </c>
      <c r="C303" s="8">
        <f>SUMXMY2(données_norm[[#This Row],[Age]:[Achat]],modèle!$I$6:$J$6)</f>
        <v>11.409755969002388</v>
      </c>
      <c r="D303" s="8">
        <f>SUMXMY2(données_norm[[#This Row],[Age]:[Achat]],modèle!$I$7:$J$7)</f>
        <v>3.4264125103460001</v>
      </c>
      <c r="E303" s="8">
        <f t="shared" si="10"/>
        <v>2.9385890799468895E-2</v>
      </c>
      <c r="F303" s="2">
        <f t="shared" si="11"/>
        <v>1</v>
      </c>
    </row>
    <row r="304" spans="1:6" x14ac:dyDescent="0.25">
      <c r="A304" s="2">
        <v>300</v>
      </c>
      <c r="B304" s="8">
        <f>SUMXMY2(données_norm[[#This Row],[Age]:[Achat]],modèle!$I$5:$J$5)</f>
        <v>0.11693117003213815</v>
      </c>
      <c r="C304" s="8">
        <f>SUMXMY2(données_norm[[#This Row],[Age]:[Achat]],modèle!$I$6:$J$6)</f>
        <v>11.268167913273544</v>
      </c>
      <c r="D304" s="8">
        <f>SUMXMY2(données_norm[[#This Row],[Age]:[Achat]],modèle!$I$7:$J$7)</f>
        <v>3.3151361098140217</v>
      </c>
      <c r="E304" s="8">
        <f t="shared" si="10"/>
        <v>0.11693117003213815</v>
      </c>
      <c r="F304" s="2">
        <f t="shared" si="11"/>
        <v>1</v>
      </c>
    </row>
  </sheetData>
  <mergeCells count="2">
    <mergeCell ref="B3:D3"/>
    <mergeCell ref="I3:J3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G307"/>
  <sheetViews>
    <sheetView showGridLines="0" topLeftCell="S3" zoomScale="90" zoomScaleNormal="90" workbookViewId="0">
      <selection activeCell="X304" sqref="X5:X304"/>
    </sheetView>
  </sheetViews>
  <sheetFormatPr baseColWidth="10" defaultColWidth="9.140625" defaultRowHeight="15" x14ac:dyDescent="0.25"/>
  <cols>
    <col min="21" max="21" width="18.85546875" customWidth="1"/>
    <col min="22" max="22" width="24.7109375" bestFit="1" customWidth="1"/>
    <col min="23" max="23" width="24" customWidth="1"/>
    <col min="24" max="24" width="10.140625" bestFit="1" customWidth="1"/>
    <col min="26" max="26" width="11.7109375" bestFit="1" customWidth="1"/>
    <col min="27" max="27" width="15.140625" customWidth="1"/>
    <col min="29" max="29" width="12.5703125" bestFit="1" customWidth="1"/>
    <col min="30" max="30" width="10.85546875" customWidth="1"/>
    <col min="32" max="32" width="11.7109375" bestFit="1" customWidth="1"/>
    <col min="33" max="33" width="11.140625" customWidth="1"/>
  </cols>
  <sheetData>
    <row r="2" spans="2:33" x14ac:dyDescent="0.25">
      <c r="B2" s="22" t="s">
        <v>18</v>
      </c>
      <c r="U2" s="22" t="s">
        <v>24</v>
      </c>
      <c r="Z2" s="48" t="s">
        <v>11</v>
      </c>
      <c r="AA2" s="48"/>
      <c r="AB2" s="21"/>
      <c r="AC2" s="48" t="s">
        <v>12</v>
      </c>
      <c r="AD2" s="48"/>
      <c r="AE2" s="21"/>
      <c r="AF2" s="48" t="s">
        <v>13</v>
      </c>
      <c r="AG2" s="48"/>
    </row>
    <row r="3" spans="2:33" x14ac:dyDescent="0.25">
      <c r="U3" s="1"/>
    </row>
    <row r="4" spans="2:33" ht="31.5" customHeight="1" x14ac:dyDescent="0.25">
      <c r="U4" s="32" t="s">
        <v>0</v>
      </c>
      <c r="V4" s="33" t="s">
        <v>14</v>
      </c>
      <c r="W4" s="33" t="s">
        <v>15</v>
      </c>
      <c r="X4" s="33" t="s">
        <v>10</v>
      </c>
      <c r="Z4" s="18" t="s">
        <v>14</v>
      </c>
      <c r="AA4" s="19" t="s">
        <v>25</v>
      </c>
      <c r="AB4" s="23"/>
      <c r="AC4" s="19" t="s">
        <v>14</v>
      </c>
      <c r="AD4" s="19" t="s">
        <v>25</v>
      </c>
      <c r="AE4" s="23"/>
      <c r="AF4" s="19" t="s">
        <v>14</v>
      </c>
      <c r="AG4" s="20" t="s">
        <v>25</v>
      </c>
    </row>
    <row r="5" spans="2:33" x14ac:dyDescent="0.25">
      <c r="U5" s="2">
        <v>1</v>
      </c>
      <c r="V5" s="15">
        <v>69</v>
      </c>
      <c r="W5" s="15">
        <v>159</v>
      </c>
      <c r="X5" s="15">
        <f>_xlfn.XLOOKUP(ass_cluster[[#This Row],[Clients]],modèle!A4:A304,modèle!F4:F304)</f>
        <v>2</v>
      </c>
      <c r="Y5" s="16"/>
      <c r="Z5" s="15">
        <f>IF(ass_cluster[[#This Row],[cluster]]=1,ass_cluster[[#This Row],[Age]],0)</f>
        <v>0</v>
      </c>
      <c r="AA5" s="15">
        <f>IF(ass_cluster[[#This Row],[cluster]]=1,ass_cluster[[#This Row],[Achat]],0)</f>
        <v>0</v>
      </c>
      <c r="AB5" s="16"/>
      <c r="AC5" s="15">
        <f>IF(ass_cluster[[#This Row],[cluster]]=2,ass_cluster[[#This Row],[Age]],0)</f>
        <v>69</v>
      </c>
      <c r="AD5" s="15">
        <f>IF(ass_cluster[[#This Row],[cluster]]=2,ass_cluster[[#This Row],[Achat]],0)</f>
        <v>159</v>
      </c>
      <c r="AE5" s="16"/>
      <c r="AF5" s="15">
        <f>IF(ass_cluster[[#This Row],[cluster]]=3,ass_cluster[[#This Row],[Age]],0)</f>
        <v>0</v>
      </c>
      <c r="AG5" s="15">
        <f>IF(ass_cluster[[#This Row],[cluster]]=3,ass_cluster[[#This Row],[Achat]],0)</f>
        <v>0</v>
      </c>
    </row>
    <row r="6" spans="2:33" x14ac:dyDescent="0.25">
      <c r="U6" s="2">
        <v>2</v>
      </c>
      <c r="V6" s="15">
        <v>20</v>
      </c>
      <c r="W6" s="15">
        <v>63</v>
      </c>
      <c r="X6" s="15">
        <f>_xlfn.XLOOKUP(ass_cluster[[#This Row],[Clients]],modèle!A5:A305,modèle!F5:F305)</f>
        <v>1</v>
      </c>
      <c r="Y6" s="16"/>
      <c r="Z6" s="15">
        <f>IF(ass_cluster[[#This Row],[cluster]]=1,ass_cluster[[#This Row],[Age]],0)</f>
        <v>20</v>
      </c>
      <c r="AA6" s="15">
        <f>IF(ass_cluster[[#This Row],[cluster]]=1,ass_cluster[[#This Row],[Achat]],0)</f>
        <v>63</v>
      </c>
      <c r="AB6" s="16"/>
      <c r="AC6" s="15">
        <f>IF(ass_cluster[[#This Row],[cluster]]=2,ass_cluster[[#This Row],[Age]],0)</f>
        <v>0</v>
      </c>
      <c r="AD6" s="15">
        <f>IF(ass_cluster[[#This Row],[cluster]]=2,ass_cluster[[#This Row],[Achat]],0)</f>
        <v>0</v>
      </c>
      <c r="AE6" s="16"/>
      <c r="AF6" s="15">
        <f>IF(ass_cluster[[#This Row],[cluster]]=3,ass_cluster[[#This Row],[Age]],0)</f>
        <v>0</v>
      </c>
      <c r="AG6" s="15">
        <f>IF(ass_cluster[[#This Row],[cluster]]=3,ass_cluster[[#This Row],[Achat]],0)</f>
        <v>0</v>
      </c>
    </row>
    <row r="7" spans="2:33" x14ac:dyDescent="0.25">
      <c r="U7" s="2">
        <v>3</v>
      </c>
      <c r="V7" s="15">
        <v>71</v>
      </c>
      <c r="W7" s="15">
        <v>103</v>
      </c>
      <c r="X7" s="15">
        <f>_xlfn.XLOOKUP(ass_cluster[[#This Row],[Clients]],modèle!A6:A306,modèle!F6:F306)</f>
        <v>3</v>
      </c>
      <c r="Y7" s="16"/>
      <c r="Z7" s="15">
        <f>IF(ass_cluster[[#This Row],[cluster]]=1,ass_cluster[[#This Row],[Age]],0)</f>
        <v>0</v>
      </c>
      <c r="AA7" s="15">
        <f>IF(ass_cluster[[#This Row],[cluster]]=1,ass_cluster[[#This Row],[Achat]],0)</f>
        <v>0</v>
      </c>
      <c r="AB7" s="16"/>
      <c r="AC7" s="15">
        <f>IF(ass_cluster[[#This Row],[cluster]]=2,ass_cluster[[#This Row],[Age]],0)</f>
        <v>0</v>
      </c>
      <c r="AD7" s="15">
        <f>IF(ass_cluster[[#This Row],[cluster]]=2,ass_cluster[[#This Row],[Achat]],0)</f>
        <v>0</v>
      </c>
      <c r="AE7" s="16"/>
      <c r="AF7" s="15">
        <f>IF(ass_cluster[[#This Row],[cluster]]=3,ass_cluster[[#This Row],[Age]],0)</f>
        <v>71</v>
      </c>
      <c r="AG7" s="15">
        <f>IF(ass_cluster[[#This Row],[cluster]]=3,ass_cluster[[#This Row],[Achat]],0)</f>
        <v>103</v>
      </c>
    </row>
    <row r="8" spans="2:33" x14ac:dyDescent="0.25">
      <c r="U8" s="2">
        <v>4</v>
      </c>
      <c r="V8" s="15">
        <v>72</v>
      </c>
      <c r="W8" s="15">
        <v>143</v>
      </c>
      <c r="X8" s="15">
        <f>_xlfn.XLOOKUP(ass_cluster[[#This Row],[Clients]],modèle!A7:A307,modèle!F7:F307)</f>
        <v>2</v>
      </c>
      <c r="Y8" s="16"/>
      <c r="Z8" s="15">
        <f>IF(ass_cluster[[#This Row],[cluster]]=1,ass_cluster[[#This Row],[Age]],0)</f>
        <v>0</v>
      </c>
      <c r="AA8" s="15">
        <f>IF(ass_cluster[[#This Row],[cluster]]=1,ass_cluster[[#This Row],[Achat]],0)</f>
        <v>0</v>
      </c>
      <c r="AB8" s="16"/>
      <c r="AC8" s="15">
        <f>IF(ass_cluster[[#This Row],[cluster]]=2,ass_cluster[[#This Row],[Age]],0)</f>
        <v>72</v>
      </c>
      <c r="AD8" s="15">
        <f>IF(ass_cluster[[#This Row],[cluster]]=2,ass_cluster[[#This Row],[Achat]],0)</f>
        <v>143</v>
      </c>
      <c r="AE8" s="16"/>
      <c r="AF8" s="15">
        <f>IF(ass_cluster[[#This Row],[cluster]]=3,ass_cluster[[#This Row],[Age]],0)</f>
        <v>0</v>
      </c>
      <c r="AG8" s="15">
        <f>IF(ass_cluster[[#This Row],[cluster]]=3,ass_cluster[[#This Row],[Achat]],0)</f>
        <v>0</v>
      </c>
    </row>
    <row r="9" spans="2:33" x14ac:dyDescent="0.25">
      <c r="U9" s="2">
        <v>5</v>
      </c>
      <c r="V9" s="15">
        <v>25</v>
      </c>
      <c r="W9" s="15">
        <v>35</v>
      </c>
      <c r="X9" s="15">
        <f>_xlfn.XLOOKUP(ass_cluster[[#This Row],[Clients]],modèle!A8:A308,modèle!F8:F308)</f>
        <v>1</v>
      </c>
      <c r="Y9" s="16"/>
      <c r="Z9" s="15">
        <f>IF(ass_cluster[[#This Row],[cluster]]=1,ass_cluster[[#This Row],[Age]],0)</f>
        <v>25</v>
      </c>
      <c r="AA9" s="15">
        <f>IF(ass_cluster[[#This Row],[cluster]]=1,ass_cluster[[#This Row],[Achat]],0)</f>
        <v>35</v>
      </c>
      <c r="AB9" s="16"/>
      <c r="AC9" s="15">
        <f>IF(ass_cluster[[#This Row],[cluster]]=2,ass_cluster[[#This Row],[Age]],0)</f>
        <v>0</v>
      </c>
      <c r="AD9" s="15">
        <f>IF(ass_cluster[[#This Row],[cluster]]=2,ass_cluster[[#This Row],[Achat]],0)</f>
        <v>0</v>
      </c>
      <c r="AE9" s="16"/>
      <c r="AF9" s="15">
        <f>IF(ass_cluster[[#This Row],[cluster]]=3,ass_cluster[[#This Row],[Age]],0)</f>
        <v>0</v>
      </c>
      <c r="AG9" s="15">
        <f>IF(ass_cluster[[#This Row],[cluster]]=3,ass_cluster[[#This Row],[Achat]],0)</f>
        <v>0</v>
      </c>
    </row>
    <row r="10" spans="2:33" x14ac:dyDescent="0.25">
      <c r="U10" s="2">
        <v>6</v>
      </c>
      <c r="V10" s="15">
        <v>18</v>
      </c>
      <c r="W10" s="15">
        <v>66</v>
      </c>
      <c r="X10" s="15">
        <f>_xlfn.XLOOKUP(ass_cluster[[#This Row],[Clients]],modèle!A9:A309,modèle!F9:F309)</f>
        <v>1</v>
      </c>
      <c r="Y10" s="16"/>
      <c r="Z10" s="15">
        <f>IF(ass_cluster[[#This Row],[cluster]]=1,ass_cluster[[#This Row],[Age]],0)</f>
        <v>18</v>
      </c>
      <c r="AA10" s="15">
        <f>IF(ass_cluster[[#This Row],[cluster]]=1,ass_cluster[[#This Row],[Achat]],0)</f>
        <v>66</v>
      </c>
      <c r="AB10" s="16"/>
      <c r="AC10" s="15">
        <f>IF(ass_cluster[[#This Row],[cluster]]=2,ass_cluster[[#This Row],[Age]],0)</f>
        <v>0</v>
      </c>
      <c r="AD10" s="15">
        <f>IF(ass_cluster[[#This Row],[cluster]]=2,ass_cluster[[#This Row],[Achat]],0)</f>
        <v>0</v>
      </c>
      <c r="AE10" s="16"/>
      <c r="AF10" s="15">
        <f>IF(ass_cluster[[#This Row],[cluster]]=3,ass_cluster[[#This Row],[Age]],0)</f>
        <v>0</v>
      </c>
      <c r="AG10" s="15">
        <f>IF(ass_cluster[[#This Row],[cluster]]=3,ass_cluster[[#This Row],[Achat]],0)</f>
        <v>0</v>
      </c>
    </row>
    <row r="11" spans="2:33" x14ac:dyDescent="0.25">
      <c r="U11" s="2">
        <v>7</v>
      </c>
      <c r="V11" s="15">
        <v>73</v>
      </c>
      <c r="W11" s="15">
        <v>196</v>
      </c>
      <c r="X11" s="15">
        <f>_xlfn.XLOOKUP(ass_cluster[[#This Row],[Clients]],modèle!A10:A310,modèle!F10:F310)</f>
        <v>2</v>
      </c>
      <c r="Y11" s="16"/>
      <c r="Z11" s="15">
        <f>IF(ass_cluster[[#This Row],[cluster]]=1,ass_cluster[[#This Row],[Age]],0)</f>
        <v>0</v>
      </c>
      <c r="AA11" s="15">
        <f>IF(ass_cluster[[#This Row],[cluster]]=1,ass_cluster[[#This Row],[Achat]],0)</f>
        <v>0</v>
      </c>
      <c r="AB11" s="16"/>
      <c r="AC11" s="15">
        <f>IF(ass_cluster[[#This Row],[cluster]]=2,ass_cluster[[#This Row],[Age]],0)</f>
        <v>73</v>
      </c>
      <c r="AD11" s="15">
        <f>IF(ass_cluster[[#This Row],[cluster]]=2,ass_cluster[[#This Row],[Achat]],0)</f>
        <v>196</v>
      </c>
      <c r="AE11" s="16"/>
      <c r="AF11" s="15">
        <f>IF(ass_cluster[[#This Row],[cluster]]=3,ass_cluster[[#This Row],[Age]],0)</f>
        <v>0</v>
      </c>
      <c r="AG11" s="15">
        <f>IF(ass_cluster[[#This Row],[cluster]]=3,ass_cluster[[#This Row],[Achat]],0)</f>
        <v>0</v>
      </c>
    </row>
    <row r="12" spans="2:33" x14ac:dyDescent="0.25">
      <c r="U12" s="2">
        <v>8</v>
      </c>
      <c r="V12" s="15">
        <v>17</v>
      </c>
      <c r="W12" s="15">
        <v>41</v>
      </c>
      <c r="X12" s="15">
        <f>_xlfn.XLOOKUP(ass_cluster[[#This Row],[Clients]],modèle!A11:A311,modèle!F11:F311)</f>
        <v>1</v>
      </c>
      <c r="Y12" s="16"/>
      <c r="Z12" s="15">
        <f>IF(ass_cluster[[#This Row],[cluster]]=1,ass_cluster[[#This Row],[Age]],0)</f>
        <v>17</v>
      </c>
      <c r="AA12" s="15">
        <f>IF(ass_cluster[[#This Row],[cluster]]=1,ass_cluster[[#This Row],[Achat]],0)</f>
        <v>41</v>
      </c>
      <c r="AB12" s="16"/>
      <c r="AC12" s="15">
        <f>IF(ass_cluster[[#This Row],[cluster]]=2,ass_cluster[[#This Row],[Age]],0)</f>
        <v>0</v>
      </c>
      <c r="AD12" s="15">
        <f>IF(ass_cluster[[#This Row],[cluster]]=2,ass_cluster[[#This Row],[Achat]],0)</f>
        <v>0</v>
      </c>
      <c r="AE12" s="16"/>
      <c r="AF12" s="15">
        <f>IF(ass_cluster[[#This Row],[cluster]]=3,ass_cluster[[#This Row],[Age]],0)</f>
        <v>0</v>
      </c>
      <c r="AG12" s="15">
        <f>IF(ass_cluster[[#This Row],[cluster]]=3,ass_cluster[[#This Row],[Achat]],0)</f>
        <v>0</v>
      </c>
    </row>
    <row r="13" spans="2:33" x14ac:dyDescent="0.25">
      <c r="U13" s="2">
        <v>9</v>
      </c>
      <c r="V13" s="15">
        <v>17</v>
      </c>
      <c r="W13" s="15">
        <v>60</v>
      </c>
      <c r="X13" s="15">
        <f>_xlfn.XLOOKUP(ass_cluster[[#This Row],[Clients]],modèle!A12:A312,modèle!F12:F312)</f>
        <v>1</v>
      </c>
      <c r="Y13" s="16"/>
      <c r="Z13" s="15">
        <f>IF(ass_cluster[[#This Row],[cluster]]=1,ass_cluster[[#This Row],[Age]],0)</f>
        <v>17</v>
      </c>
      <c r="AA13" s="15">
        <f>IF(ass_cluster[[#This Row],[cluster]]=1,ass_cluster[[#This Row],[Achat]],0)</f>
        <v>60</v>
      </c>
      <c r="AB13" s="16"/>
      <c r="AC13" s="15">
        <f>IF(ass_cluster[[#This Row],[cluster]]=2,ass_cluster[[#This Row],[Age]],0)</f>
        <v>0</v>
      </c>
      <c r="AD13" s="15">
        <f>IF(ass_cluster[[#This Row],[cluster]]=2,ass_cluster[[#This Row],[Achat]],0)</f>
        <v>0</v>
      </c>
      <c r="AE13" s="16"/>
      <c r="AF13" s="15">
        <f>IF(ass_cluster[[#This Row],[cluster]]=3,ass_cluster[[#This Row],[Age]],0)</f>
        <v>0</v>
      </c>
      <c r="AG13" s="15">
        <f>IF(ass_cluster[[#This Row],[cluster]]=3,ass_cluster[[#This Row],[Achat]],0)</f>
        <v>0</v>
      </c>
    </row>
    <row r="14" spans="2:33" x14ac:dyDescent="0.25">
      <c r="U14" s="2">
        <v>10</v>
      </c>
      <c r="V14" s="15">
        <v>74</v>
      </c>
      <c r="W14" s="15">
        <v>154</v>
      </c>
      <c r="X14" s="15">
        <f>_xlfn.XLOOKUP(ass_cluster[[#This Row],[Clients]],modèle!A13:A313,modèle!F13:F313)</f>
        <v>2</v>
      </c>
      <c r="Y14" s="16"/>
      <c r="Z14" s="15">
        <f>IF(ass_cluster[[#This Row],[cluster]]=1,ass_cluster[[#This Row],[Age]],0)</f>
        <v>0</v>
      </c>
      <c r="AA14" s="15">
        <f>IF(ass_cluster[[#This Row],[cluster]]=1,ass_cluster[[#This Row],[Achat]],0)</f>
        <v>0</v>
      </c>
      <c r="AB14" s="16"/>
      <c r="AC14" s="15">
        <f>IF(ass_cluster[[#This Row],[cluster]]=2,ass_cluster[[#This Row],[Age]],0)</f>
        <v>74</v>
      </c>
      <c r="AD14" s="15">
        <f>IF(ass_cluster[[#This Row],[cluster]]=2,ass_cluster[[#This Row],[Achat]],0)</f>
        <v>154</v>
      </c>
      <c r="AE14" s="16"/>
      <c r="AF14" s="15">
        <f>IF(ass_cluster[[#This Row],[cluster]]=3,ass_cluster[[#This Row],[Age]],0)</f>
        <v>0</v>
      </c>
      <c r="AG14" s="15">
        <f>IF(ass_cluster[[#This Row],[cluster]]=3,ass_cluster[[#This Row],[Achat]],0)</f>
        <v>0</v>
      </c>
    </row>
    <row r="15" spans="2:33" x14ac:dyDescent="0.25">
      <c r="U15" s="2">
        <v>11</v>
      </c>
      <c r="V15" s="15">
        <v>56</v>
      </c>
      <c r="W15" s="15">
        <v>172</v>
      </c>
      <c r="X15" s="15">
        <f>_xlfn.XLOOKUP(ass_cluster[[#This Row],[Clients]],modèle!A14:A314,modèle!F14:F314)</f>
        <v>2</v>
      </c>
      <c r="Y15" s="16"/>
      <c r="Z15" s="15">
        <f>IF(ass_cluster[[#This Row],[cluster]]=1,ass_cluster[[#This Row],[Age]],0)</f>
        <v>0</v>
      </c>
      <c r="AA15" s="15">
        <f>IF(ass_cluster[[#This Row],[cluster]]=1,ass_cluster[[#This Row],[Achat]],0)</f>
        <v>0</v>
      </c>
      <c r="AB15" s="16"/>
      <c r="AC15" s="15">
        <f>IF(ass_cluster[[#This Row],[cluster]]=2,ass_cluster[[#This Row],[Age]],0)</f>
        <v>56</v>
      </c>
      <c r="AD15" s="15">
        <f>IF(ass_cluster[[#This Row],[cluster]]=2,ass_cluster[[#This Row],[Achat]],0)</f>
        <v>172</v>
      </c>
      <c r="AE15" s="16"/>
      <c r="AF15" s="15">
        <f>IF(ass_cluster[[#This Row],[cluster]]=3,ass_cluster[[#This Row],[Age]],0)</f>
        <v>0</v>
      </c>
      <c r="AG15" s="15">
        <f>IF(ass_cluster[[#This Row],[cluster]]=3,ass_cluster[[#This Row],[Achat]],0)</f>
        <v>0</v>
      </c>
    </row>
    <row r="16" spans="2:33" x14ac:dyDescent="0.25">
      <c r="U16" s="2">
        <v>12</v>
      </c>
      <c r="V16" s="15">
        <v>67</v>
      </c>
      <c r="W16" s="15">
        <v>137</v>
      </c>
      <c r="X16" s="15">
        <f>_xlfn.XLOOKUP(ass_cluster[[#This Row],[Clients]],modèle!A15:A315,modèle!F15:F315)</f>
        <v>2</v>
      </c>
      <c r="Y16" s="16"/>
      <c r="Z16" s="15">
        <f>IF(ass_cluster[[#This Row],[cluster]]=1,ass_cluster[[#This Row],[Age]],0)</f>
        <v>0</v>
      </c>
      <c r="AA16" s="15">
        <f>IF(ass_cluster[[#This Row],[cluster]]=1,ass_cluster[[#This Row],[Achat]],0)</f>
        <v>0</v>
      </c>
      <c r="AB16" s="16"/>
      <c r="AC16" s="15">
        <f>IF(ass_cluster[[#This Row],[cluster]]=2,ass_cluster[[#This Row],[Age]],0)</f>
        <v>67</v>
      </c>
      <c r="AD16" s="15">
        <f>IF(ass_cluster[[#This Row],[cluster]]=2,ass_cluster[[#This Row],[Achat]],0)</f>
        <v>137</v>
      </c>
      <c r="AE16" s="16"/>
      <c r="AF16" s="15">
        <f>IF(ass_cluster[[#This Row],[cluster]]=3,ass_cluster[[#This Row],[Age]],0)</f>
        <v>0</v>
      </c>
      <c r="AG16" s="15">
        <f>IF(ass_cluster[[#This Row],[cluster]]=3,ass_cluster[[#This Row],[Achat]],0)</f>
        <v>0</v>
      </c>
    </row>
    <row r="17" spans="21:33" x14ac:dyDescent="0.25">
      <c r="U17" s="2">
        <v>13</v>
      </c>
      <c r="V17" s="15">
        <v>61</v>
      </c>
      <c r="W17" s="15">
        <v>70</v>
      </c>
      <c r="X17" s="15">
        <f>_xlfn.XLOOKUP(ass_cluster[[#This Row],[Clients]],modèle!A16:A316,modèle!F16:F316)</f>
        <v>3</v>
      </c>
      <c r="Y17" s="16"/>
      <c r="Z17" s="15">
        <f>IF(ass_cluster[[#This Row],[cluster]]=1,ass_cluster[[#This Row],[Age]],0)</f>
        <v>0</v>
      </c>
      <c r="AA17" s="15">
        <f>IF(ass_cluster[[#This Row],[cluster]]=1,ass_cluster[[#This Row],[Achat]],0)</f>
        <v>0</v>
      </c>
      <c r="AB17" s="16"/>
      <c r="AC17" s="15">
        <f>IF(ass_cluster[[#This Row],[cluster]]=2,ass_cluster[[#This Row],[Age]],0)</f>
        <v>0</v>
      </c>
      <c r="AD17" s="15">
        <f>IF(ass_cluster[[#This Row],[cluster]]=2,ass_cluster[[#This Row],[Achat]],0)</f>
        <v>0</v>
      </c>
      <c r="AE17" s="16"/>
      <c r="AF17" s="15">
        <f>IF(ass_cluster[[#This Row],[cluster]]=3,ass_cluster[[#This Row],[Age]],0)</f>
        <v>61</v>
      </c>
      <c r="AG17" s="15">
        <f>IF(ass_cluster[[#This Row],[cluster]]=3,ass_cluster[[#This Row],[Achat]],0)</f>
        <v>70</v>
      </c>
    </row>
    <row r="18" spans="21:33" x14ac:dyDescent="0.25">
      <c r="U18" s="2">
        <v>14</v>
      </c>
      <c r="V18" s="15">
        <v>64</v>
      </c>
      <c r="W18" s="15">
        <v>71</v>
      </c>
      <c r="X18" s="15">
        <f>_xlfn.XLOOKUP(ass_cluster[[#This Row],[Clients]],modèle!A17:A317,modèle!F17:F317)</f>
        <v>3</v>
      </c>
      <c r="Y18" s="16"/>
      <c r="Z18" s="15">
        <f>IF(ass_cluster[[#This Row],[cluster]]=1,ass_cluster[[#This Row],[Age]],0)</f>
        <v>0</v>
      </c>
      <c r="AA18" s="15">
        <f>IF(ass_cluster[[#This Row],[cluster]]=1,ass_cluster[[#This Row],[Achat]],0)</f>
        <v>0</v>
      </c>
      <c r="AB18" s="16"/>
      <c r="AC18" s="15">
        <f>IF(ass_cluster[[#This Row],[cluster]]=2,ass_cluster[[#This Row],[Age]],0)</f>
        <v>0</v>
      </c>
      <c r="AD18" s="15">
        <f>IF(ass_cluster[[#This Row],[cluster]]=2,ass_cluster[[#This Row],[Achat]],0)</f>
        <v>0</v>
      </c>
      <c r="AE18" s="16"/>
      <c r="AF18" s="15">
        <f>IF(ass_cluster[[#This Row],[cluster]]=3,ass_cluster[[#This Row],[Age]],0)</f>
        <v>64</v>
      </c>
      <c r="AG18" s="15">
        <f>IF(ass_cluster[[#This Row],[cluster]]=3,ass_cluster[[#This Row],[Achat]],0)</f>
        <v>71</v>
      </c>
    </row>
    <row r="19" spans="21:33" x14ac:dyDescent="0.25">
      <c r="U19" s="2">
        <v>15</v>
      </c>
      <c r="V19" s="15">
        <v>57</v>
      </c>
      <c r="W19" s="15">
        <v>164</v>
      </c>
      <c r="X19" s="15">
        <f>_xlfn.XLOOKUP(ass_cluster[[#This Row],[Clients]],modèle!A18:A318,modèle!F18:F318)</f>
        <v>2</v>
      </c>
      <c r="Y19" s="16"/>
      <c r="Z19" s="15">
        <f>IF(ass_cluster[[#This Row],[cluster]]=1,ass_cluster[[#This Row],[Age]],0)</f>
        <v>0</v>
      </c>
      <c r="AA19" s="15">
        <f>IF(ass_cluster[[#This Row],[cluster]]=1,ass_cluster[[#This Row],[Achat]],0)</f>
        <v>0</v>
      </c>
      <c r="AB19" s="16"/>
      <c r="AC19" s="15">
        <f>IF(ass_cluster[[#This Row],[cluster]]=2,ass_cluster[[#This Row],[Age]],0)</f>
        <v>57</v>
      </c>
      <c r="AD19" s="15">
        <f>IF(ass_cluster[[#This Row],[cluster]]=2,ass_cluster[[#This Row],[Achat]],0)</f>
        <v>164</v>
      </c>
      <c r="AE19" s="16"/>
      <c r="AF19" s="15">
        <f>IF(ass_cluster[[#This Row],[cluster]]=3,ass_cluster[[#This Row],[Age]],0)</f>
        <v>0</v>
      </c>
      <c r="AG19" s="15">
        <f>IF(ass_cluster[[#This Row],[cluster]]=3,ass_cluster[[#This Row],[Achat]],0)</f>
        <v>0</v>
      </c>
    </row>
    <row r="20" spans="21:33" x14ac:dyDescent="0.25">
      <c r="U20" s="2">
        <v>16</v>
      </c>
      <c r="V20" s="15">
        <v>60</v>
      </c>
      <c r="W20" s="15">
        <v>73</v>
      </c>
      <c r="X20" s="15">
        <f>_xlfn.XLOOKUP(ass_cluster[[#This Row],[Clients]],modèle!A19:A319,modèle!F19:F319)</f>
        <v>3</v>
      </c>
      <c r="Y20" s="16"/>
      <c r="Z20" s="15">
        <f>IF(ass_cluster[[#This Row],[cluster]]=1,ass_cluster[[#This Row],[Age]],0)</f>
        <v>0</v>
      </c>
      <c r="AA20" s="15">
        <f>IF(ass_cluster[[#This Row],[cluster]]=1,ass_cluster[[#This Row],[Achat]],0)</f>
        <v>0</v>
      </c>
      <c r="AB20" s="16"/>
      <c r="AC20" s="15">
        <f>IF(ass_cluster[[#This Row],[cluster]]=2,ass_cluster[[#This Row],[Age]],0)</f>
        <v>0</v>
      </c>
      <c r="AD20" s="15">
        <f>IF(ass_cluster[[#This Row],[cluster]]=2,ass_cluster[[#This Row],[Achat]],0)</f>
        <v>0</v>
      </c>
      <c r="AE20" s="16"/>
      <c r="AF20" s="15">
        <f>IF(ass_cluster[[#This Row],[cluster]]=3,ass_cluster[[#This Row],[Age]],0)</f>
        <v>60</v>
      </c>
      <c r="AG20" s="15">
        <f>IF(ass_cluster[[#This Row],[cluster]]=3,ass_cluster[[#This Row],[Achat]],0)</f>
        <v>73</v>
      </c>
    </row>
    <row r="21" spans="21:33" x14ac:dyDescent="0.25">
      <c r="U21" s="2">
        <v>17</v>
      </c>
      <c r="V21" s="15">
        <v>22</v>
      </c>
      <c r="W21" s="15">
        <v>37</v>
      </c>
      <c r="X21" s="15">
        <f>_xlfn.XLOOKUP(ass_cluster[[#This Row],[Clients]],modèle!A20:A320,modèle!F20:F320)</f>
        <v>1</v>
      </c>
      <c r="Y21" s="16"/>
      <c r="Z21" s="15">
        <f>IF(ass_cluster[[#This Row],[cluster]]=1,ass_cluster[[#This Row],[Age]],0)</f>
        <v>22</v>
      </c>
      <c r="AA21" s="15">
        <f>IF(ass_cluster[[#This Row],[cluster]]=1,ass_cluster[[#This Row],[Achat]],0)</f>
        <v>37</v>
      </c>
      <c r="AB21" s="16"/>
      <c r="AC21" s="15">
        <f>IF(ass_cluster[[#This Row],[cluster]]=2,ass_cluster[[#This Row],[Age]],0)</f>
        <v>0</v>
      </c>
      <c r="AD21" s="15">
        <f>IF(ass_cluster[[#This Row],[cluster]]=2,ass_cluster[[#This Row],[Achat]],0)</f>
        <v>0</v>
      </c>
      <c r="AE21" s="16"/>
      <c r="AF21" s="15">
        <f>IF(ass_cluster[[#This Row],[cluster]]=3,ass_cluster[[#This Row],[Age]],0)</f>
        <v>0</v>
      </c>
      <c r="AG21" s="15">
        <f>IF(ass_cluster[[#This Row],[cluster]]=3,ass_cluster[[#This Row],[Achat]],0)</f>
        <v>0</v>
      </c>
    </row>
    <row r="22" spans="21:33" x14ac:dyDescent="0.25">
      <c r="U22" s="2">
        <v>18</v>
      </c>
      <c r="V22" s="15">
        <v>24</v>
      </c>
      <c r="W22" s="15">
        <v>55.000000000000007</v>
      </c>
      <c r="X22" s="15">
        <f>_xlfn.XLOOKUP(ass_cluster[[#This Row],[Clients]],modèle!A21:A321,modèle!F21:F321)</f>
        <v>1</v>
      </c>
      <c r="Y22" s="16"/>
      <c r="Z22" s="15">
        <f>IF(ass_cluster[[#This Row],[cluster]]=1,ass_cluster[[#This Row],[Age]],0)</f>
        <v>24</v>
      </c>
      <c r="AA22" s="15">
        <f>IF(ass_cluster[[#This Row],[cluster]]=1,ass_cluster[[#This Row],[Achat]],0)</f>
        <v>55.000000000000007</v>
      </c>
      <c r="AB22" s="16"/>
      <c r="AC22" s="15">
        <f>IF(ass_cluster[[#This Row],[cluster]]=2,ass_cluster[[#This Row],[Age]],0)</f>
        <v>0</v>
      </c>
      <c r="AD22" s="15">
        <f>IF(ass_cluster[[#This Row],[cluster]]=2,ass_cluster[[#This Row],[Achat]],0)</f>
        <v>0</v>
      </c>
      <c r="AE22" s="16"/>
      <c r="AF22" s="15">
        <f>IF(ass_cluster[[#This Row],[cluster]]=3,ass_cluster[[#This Row],[Age]],0)</f>
        <v>0</v>
      </c>
      <c r="AG22" s="15">
        <f>IF(ass_cluster[[#This Row],[cluster]]=3,ass_cluster[[#This Row],[Achat]],0)</f>
        <v>0</v>
      </c>
    </row>
    <row r="23" spans="21:33" x14ac:dyDescent="0.25">
      <c r="U23" s="2">
        <v>19</v>
      </c>
      <c r="V23" s="15">
        <v>76</v>
      </c>
      <c r="W23" s="15">
        <v>199</v>
      </c>
      <c r="X23" s="15">
        <f>_xlfn.XLOOKUP(ass_cluster[[#This Row],[Clients]],modèle!A22:A322,modèle!F22:F322)</f>
        <v>2</v>
      </c>
      <c r="Y23" s="16"/>
      <c r="Z23" s="15">
        <f>IF(ass_cluster[[#This Row],[cluster]]=1,ass_cluster[[#This Row],[Age]],0)</f>
        <v>0</v>
      </c>
      <c r="AA23" s="15">
        <f>IF(ass_cluster[[#This Row],[cluster]]=1,ass_cluster[[#This Row],[Achat]],0)</f>
        <v>0</v>
      </c>
      <c r="AB23" s="16"/>
      <c r="AC23" s="15">
        <f>IF(ass_cluster[[#This Row],[cluster]]=2,ass_cluster[[#This Row],[Age]],0)</f>
        <v>76</v>
      </c>
      <c r="AD23" s="15">
        <f>IF(ass_cluster[[#This Row],[cluster]]=2,ass_cluster[[#This Row],[Achat]],0)</f>
        <v>199</v>
      </c>
      <c r="AE23" s="16"/>
      <c r="AF23" s="15">
        <f>IF(ass_cluster[[#This Row],[cluster]]=3,ass_cluster[[#This Row],[Age]],0)</f>
        <v>0</v>
      </c>
      <c r="AG23" s="15">
        <f>IF(ass_cluster[[#This Row],[cluster]]=3,ass_cluster[[#This Row],[Achat]],0)</f>
        <v>0</v>
      </c>
    </row>
    <row r="24" spans="21:33" x14ac:dyDescent="0.25">
      <c r="U24" s="2">
        <v>20</v>
      </c>
      <c r="V24" s="15">
        <v>68</v>
      </c>
      <c r="W24" s="15">
        <v>120</v>
      </c>
      <c r="X24" s="15">
        <f>_xlfn.XLOOKUP(ass_cluster[[#This Row],[Clients]],modèle!A23:A323,modèle!F23:F323)</f>
        <v>2</v>
      </c>
      <c r="Y24" s="16"/>
      <c r="Z24" s="15">
        <f>IF(ass_cluster[[#This Row],[cluster]]=1,ass_cluster[[#This Row],[Age]],0)</f>
        <v>0</v>
      </c>
      <c r="AA24" s="15">
        <f>IF(ass_cluster[[#This Row],[cluster]]=1,ass_cluster[[#This Row],[Achat]],0)</f>
        <v>0</v>
      </c>
      <c r="AB24" s="16"/>
      <c r="AC24" s="15">
        <f>IF(ass_cluster[[#This Row],[cluster]]=2,ass_cluster[[#This Row],[Age]],0)</f>
        <v>68</v>
      </c>
      <c r="AD24" s="15">
        <f>IF(ass_cluster[[#This Row],[cluster]]=2,ass_cluster[[#This Row],[Achat]],0)</f>
        <v>120</v>
      </c>
      <c r="AE24" s="16"/>
      <c r="AF24" s="15">
        <f>IF(ass_cluster[[#This Row],[cluster]]=3,ass_cluster[[#This Row],[Age]],0)</f>
        <v>0</v>
      </c>
      <c r="AG24" s="15">
        <f>IF(ass_cluster[[#This Row],[cluster]]=3,ass_cluster[[#This Row],[Achat]],0)</f>
        <v>0</v>
      </c>
    </row>
    <row r="25" spans="21:33" x14ac:dyDescent="0.25">
      <c r="U25" s="2">
        <v>21</v>
      </c>
      <c r="V25" s="15">
        <v>35</v>
      </c>
      <c r="W25" s="15">
        <v>89</v>
      </c>
      <c r="X25" s="15">
        <f>_xlfn.XLOOKUP(ass_cluster[[#This Row],[Clients]],modèle!A24:A324,modèle!F24:F324)</f>
        <v>3</v>
      </c>
      <c r="Y25" s="16"/>
      <c r="Z25" s="15">
        <f>IF(ass_cluster[[#This Row],[cluster]]=1,ass_cluster[[#This Row],[Age]],0)</f>
        <v>0</v>
      </c>
      <c r="AA25" s="15">
        <f>IF(ass_cluster[[#This Row],[cluster]]=1,ass_cluster[[#This Row],[Achat]],0)</f>
        <v>0</v>
      </c>
      <c r="AB25" s="16"/>
      <c r="AC25" s="15">
        <f>IF(ass_cluster[[#This Row],[cluster]]=2,ass_cluster[[#This Row],[Age]],0)</f>
        <v>0</v>
      </c>
      <c r="AD25" s="15">
        <f>IF(ass_cluster[[#This Row],[cluster]]=2,ass_cluster[[#This Row],[Achat]],0)</f>
        <v>0</v>
      </c>
      <c r="AE25" s="16"/>
      <c r="AF25" s="15">
        <f>IF(ass_cluster[[#This Row],[cluster]]=3,ass_cluster[[#This Row],[Age]],0)</f>
        <v>35</v>
      </c>
      <c r="AG25" s="15">
        <f>IF(ass_cluster[[#This Row],[cluster]]=3,ass_cluster[[#This Row],[Achat]],0)</f>
        <v>89</v>
      </c>
    </row>
    <row r="26" spans="21:33" x14ac:dyDescent="0.25">
      <c r="U26" s="2">
        <v>22</v>
      </c>
      <c r="V26" s="15">
        <v>23</v>
      </c>
      <c r="W26" s="15">
        <v>56.999999999999993</v>
      </c>
      <c r="X26" s="15">
        <f>_xlfn.XLOOKUP(ass_cluster[[#This Row],[Clients]],modèle!A25:A325,modèle!F25:F325)</f>
        <v>1</v>
      </c>
      <c r="Y26" s="16"/>
      <c r="Z26" s="15">
        <f>IF(ass_cluster[[#This Row],[cluster]]=1,ass_cluster[[#This Row],[Age]],0)</f>
        <v>23</v>
      </c>
      <c r="AA26" s="15">
        <f>IF(ass_cluster[[#This Row],[cluster]]=1,ass_cluster[[#This Row],[Achat]],0)</f>
        <v>56.999999999999993</v>
      </c>
      <c r="AB26" s="16"/>
      <c r="AC26" s="15">
        <f>IF(ass_cluster[[#This Row],[cluster]]=2,ass_cluster[[#This Row],[Age]],0)</f>
        <v>0</v>
      </c>
      <c r="AD26" s="15">
        <f>IF(ass_cluster[[#This Row],[cluster]]=2,ass_cluster[[#This Row],[Achat]],0)</f>
        <v>0</v>
      </c>
      <c r="AE26" s="16"/>
      <c r="AF26" s="15">
        <f>IF(ass_cluster[[#This Row],[cluster]]=3,ass_cluster[[#This Row],[Age]],0)</f>
        <v>0</v>
      </c>
      <c r="AG26" s="15">
        <f>IF(ass_cluster[[#This Row],[cluster]]=3,ass_cluster[[#This Row],[Achat]],0)</f>
        <v>0</v>
      </c>
    </row>
    <row r="27" spans="21:33" x14ac:dyDescent="0.25">
      <c r="U27" s="2">
        <v>23</v>
      </c>
      <c r="V27" s="15">
        <v>62</v>
      </c>
      <c r="W27" s="15">
        <v>75</v>
      </c>
      <c r="X27" s="15">
        <f>_xlfn.XLOOKUP(ass_cluster[[#This Row],[Clients]],modèle!A26:A326,modèle!F26:F326)</f>
        <v>3</v>
      </c>
      <c r="Y27" s="16"/>
      <c r="Z27" s="15">
        <f>IF(ass_cluster[[#This Row],[cluster]]=1,ass_cluster[[#This Row],[Age]],0)</f>
        <v>0</v>
      </c>
      <c r="AA27" s="15">
        <f>IF(ass_cluster[[#This Row],[cluster]]=1,ass_cluster[[#This Row],[Achat]],0)</f>
        <v>0</v>
      </c>
      <c r="AB27" s="16"/>
      <c r="AC27" s="15">
        <f>IF(ass_cluster[[#This Row],[cluster]]=2,ass_cluster[[#This Row],[Age]],0)</f>
        <v>0</v>
      </c>
      <c r="AD27" s="15">
        <f>IF(ass_cluster[[#This Row],[cluster]]=2,ass_cluster[[#This Row],[Achat]],0)</f>
        <v>0</v>
      </c>
      <c r="AE27" s="16"/>
      <c r="AF27" s="15">
        <f>IF(ass_cluster[[#This Row],[cluster]]=3,ass_cluster[[#This Row],[Age]],0)</f>
        <v>62</v>
      </c>
      <c r="AG27" s="15">
        <f>IF(ass_cluster[[#This Row],[cluster]]=3,ass_cluster[[#This Row],[Achat]],0)</f>
        <v>75</v>
      </c>
    </row>
    <row r="28" spans="21:33" x14ac:dyDescent="0.25">
      <c r="U28" s="2">
        <v>24</v>
      </c>
      <c r="V28" s="15">
        <v>22</v>
      </c>
      <c r="W28" s="15">
        <v>75</v>
      </c>
      <c r="X28" s="15">
        <f>_xlfn.XLOOKUP(ass_cluster[[#This Row],[Clients]],modèle!A27:A327,modèle!F27:F327)</f>
        <v>1</v>
      </c>
      <c r="Y28" s="16"/>
      <c r="Z28" s="15">
        <f>IF(ass_cluster[[#This Row],[cluster]]=1,ass_cluster[[#This Row],[Age]],0)</f>
        <v>22</v>
      </c>
      <c r="AA28" s="15">
        <f>IF(ass_cluster[[#This Row],[cluster]]=1,ass_cluster[[#This Row],[Achat]],0)</f>
        <v>75</v>
      </c>
      <c r="AB28" s="16"/>
      <c r="AC28" s="15">
        <f>IF(ass_cluster[[#This Row],[cluster]]=2,ass_cluster[[#This Row],[Age]],0)</f>
        <v>0</v>
      </c>
      <c r="AD28" s="15">
        <f>IF(ass_cluster[[#This Row],[cluster]]=2,ass_cluster[[#This Row],[Achat]],0)</f>
        <v>0</v>
      </c>
      <c r="AE28" s="16"/>
      <c r="AF28" s="15">
        <f>IF(ass_cluster[[#This Row],[cluster]]=3,ass_cluster[[#This Row],[Age]],0)</f>
        <v>0</v>
      </c>
      <c r="AG28" s="15">
        <f>IF(ass_cluster[[#This Row],[cluster]]=3,ass_cluster[[#This Row],[Achat]],0)</f>
        <v>0</v>
      </c>
    </row>
    <row r="29" spans="21:33" x14ac:dyDescent="0.25">
      <c r="U29" s="2">
        <v>25</v>
      </c>
      <c r="V29" s="15">
        <v>58</v>
      </c>
      <c r="W29" s="15">
        <v>109.00000000000001</v>
      </c>
      <c r="X29" s="15">
        <f>_xlfn.XLOOKUP(ass_cluster[[#This Row],[Clients]],modèle!A28:A328,modèle!F28:F328)</f>
        <v>3</v>
      </c>
      <c r="Y29" s="16"/>
      <c r="Z29" s="15">
        <f>IF(ass_cluster[[#This Row],[cluster]]=1,ass_cluster[[#This Row],[Age]],0)</f>
        <v>0</v>
      </c>
      <c r="AA29" s="15">
        <f>IF(ass_cluster[[#This Row],[cluster]]=1,ass_cluster[[#This Row],[Achat]],0)</f>
        <v>0</v>
      </c>
      <c r="AB29" s="16"/>
      <c r="AC29" s="15">
        <f>IF(ass_cluster[[#This Row],[cluster]]=2,ass_cluster[[#This Row],[Age]],0)</f>
        <v>0</v>
      </c>
      <c r="AD29" s="15">
        <f>IF(ass_cluster[[#This Row],[cluster]]=2,ass_cluster[[#This Row],[Achat]],0)</f>
        <v>0</v>
      </c>
      <c r="AE29" s="16"/>
      <c r="AF29" s="15">
        <f>IF(ass_cluster[[#This Row],[cluster]]=3,ass_cluster[[#This Row],[Age]],0)</f>
        <v>58</v>
      </c>
      <c r="AG29" s="15">
        <f>IF(ass_cluster[[#This Row],[cluster]]=3,ass_cluster[[#This Row],[Achat]],0)</f>
        <v>109.00000000000001</v>
      </c>
    </row>
    <row r="30" spans="21:33" x14ac:dyDescent="0.25">
      <c r="U30" s="2">
        <v>26</v>
      </c>
      <c r="V30" s="15">
        <v>70</v>
      </c>
      <c r="W30" s="15">
        <v>161</v>
      </c>
      <c r="X30" s="15">
        <f>_xlfn.XLOOKUP(ass_cluster[[#This Row],[Clients]],modèle!A29:A329,modèle!F29:F329)</f>
        <v>2</v>
      </c>
      <c r="Y30" s="16"/>
      <c r="Z30" s="15">
        <f>IF(ass_cluster[[#This Row],[cluster]]=1,ass_cluster[[#This Row],[Age]],0)</f>
        <v>0</v>
      </c>
      <c r="AA30" s="15">
        <f>IF(ass_cluster[[#This Row],[cluster]]=1,ass_cluster[[#This Row],[Achat]],0)</f>
        <v>0</v>
      </c>
      <c r="AB30" s="16"/>
      <c r="AC30" s="15">
        <f>IF(ass_cluster[[#This Row],[cluster]]=2,ass_cluster[[#This Row],[Age]],0)</f>
        <v>70</v>
      </c>
      <c r="AD30" s="15">
        <f>IF(ass_cluster[[#This Row],[cluster]]=2,ass_cluster[[#This Row],[Achat]],0)</f>
        <v>161</v>
      </c>
      <c r="AE30" s="16"/>
      <c r="AF30" s="15">
        <f>IF(ass_cluster[[#This Row],[cluster]]=3,ass_cluster[[#This Row],[Age]],0)</f>
        <v>0</v>
      </c>
      <c r="AG30" s="15">
        <f>IF(ass_cluster[[#This Row],[cluster]]=3,ass_cluster[[#This Row],[Achat]],0)</f>
        <v>0</v>
      </c>
    </row>
    <row r="31" spans="21:33" x14ac:dyDescent="0.25">
      <c r="U31" s="2">
        <v>27</v>
      </c>
      <c r="V31" s="15">
        <v>71</v>
      </c>
      <c r="W31" s="15">
        <v>151</v>
      </c>
      <c r="X31" s="15">
        <f>_xlfn.XLOOKUP(ass_cluster[[#This Row],[Clients]],modèle!A30:A330,modèle!F30:F330)</f>
        <v>2</v>
      </c>
      <c r="Y31" s="16"/>
      <c r="Z31" s="15">
        <f>IF(ass_cluster[[#This Row],[cluster]]=1,ass_cluster[[#This Row],[Age]],0)</f>
        <v>0</v>
      </c>
      <c r="AA31" s="15">
        <f>IF(ass_cluster[[#This Row],[cluster]]=1,ass_cluster[[#This Row],[Achat]],0)</f>
        <v>0</v>
      </c>
      <c r="AB31" s="16"/>
      <c r="AC31" s="15">
        <f>IF(ass_cluster[[#This Row],[cluster]]=2,ass_cluster[[#This Row],[Age]],0)</f>
        <v>71</v>
      </c>
      <c r="AD31" s="15">
        <f>IF(ass_cluster[[#This Row],[cluster]]=2,ass_cluster[[#This Row],[Achat]],0)</f>
        <v>151</v>
      </c>
      <c r="AE31" s="16"/>
      <c r="AF31" s="15">
        <f>IF(ass_cluster[[#This Row],[cluster]]=3,ass_cluster[[#This Row],[Age]],0)</f>
        <v>0</v>
      </c>
      <c r="AG31" s="15">
        <f>IF(ass_cluster[[#This Row],[cluster]]=3,ass_cluster[[#This Row],[Achat]],0)</f>
        <v>0</v>
      </c>
    </row>
    <row r="32" spans="21:33" x14ac:dyDescent="0.25">
      <c r="U32" s="2">
        <v>28</v>
      </c>
      <c r="V32" s="15">
        <v>21</v>
      </c>
      <c r="W32" s="15">
        <v>49</v>
      </c>
      <c r="X32" s="15">
        <f>_xlfn.XLOOKUP(ass_cluster[[#This Row],[Clients]],modèle!A31:A331,modèle!F31:F331)</f>
        <v>1</v>
      </c>
      <c r="Y32" s="16"/>
      <c r="Z32" s="15">
        <f>IF(ass_cluster[[#This Row],[cluster]]=1,ass_cluster[[#This Row],[Age]],0)</f>
        <v>21</v>
      </c>
      <c r="AA32" s="15">
        <f>IF(ass_cluster[[#This Row],[cluster]]=1,ass_cluster[[#This Row],[Achat]],0)</f>
        <v>49</v>
      </c>
      <c r="AB32" s="16"/>
      <c r="AC32" s="15">
        <f>IF(ass_cluster[[#This Row],[cluster]]=2,ass_cluster[[#This Row],[Age]],0)</f>
        <v>0</v>
      </c>
      <c r="AD32" s="15">
        <f>IF(ass_cluster[[#This Row],[cluster]]=2,ass_cluster[[#This Row],[Achat]],0)</f>
        <v>0</v>
      </c>
      <c r="AE32" s="16"/>
      <c r="AF32" s="15">
        <f>IF(ass_cluster[[#This Row],[cluster]]=3,ass_cluster[[#This Row],[Age]],0)</f>
        <v>0</v>
      </c>
      <c r="AG32" s="15">
        <f>IF(ass_cluster[[#This Row],[cluster]]=3,ass_cluster[[#This Row],[Achat]],0)</f>
        <v>0</v>
      </c>
    </row>
    <row r="33" spans="21:33" x14ac:dyDescent="0.25">
      <c r="U33" s="2">
        <v>29</v>
      </c>
      <c r="V33" s="15">
        <v>52</v>
      </c>
      <c r="W33" s="15">
        <v>99</v>
      </c>
      <c r="X33" s="15">
        <f>_xlfn.XLOOKUP(ass_cluster[[#This Row],[Clients]],modèle!A32:A332,modèle!F32:F332)</f>
        <v>3</v>
      </c>
      <c r="Y33" s="16"/>
      <c r="Z33" s="15">
        <f>IF(ass_cluster[[#This Row],[cluster]]=1,ass_cluster[[#This Row],[Age]],0)</f>
        <v>0</v>
      </c>
      <c r="AA33" s="15">
        <f>IF(ass_cluster[[#This Row],[cluster]]=1,ass_cluster[[#This Row],[Achat]],0)</f>
        <v>0</v>
      </c>
      <c r="AB33" s="16"/>
      <c r="AC33" s="15">
        <f>IF(ass_cluster[[#This Row],[cluster]]=2,ass_cluster[[#This Row],[Age]],0)</f>
        <v>0</v>
      </c>
      <c r="AD33" s="15">
        <f>IF(ass_cluster[[#This Row],[cluster]]=2,ass_cluster[[#This Row],[Achat]],0)</f>
        <v>0</v>
      </c>
      <c r="AE33" s="16"/>
      <c r="AF33" s="15">
        <f>IF(ass_cluster[[#This Row],[cluster]]=3,ass_cluster[[#This Row],[Age]],0)</f>
        <v>52</v>
      </c>
      <c r="AG33" s="15">
        <f>IF(ass_cluster[[#This Row],[cluster]]=3,ass_cluster[[#This Row],[Achat]],0)</f>
        <v>99</v>
      </c>
    </row>
    <row r="34" spans="21:33" x14ac:dyDescent="0.25">
      <c r="U34" s="2">
        <v>30</v>
      </c>
      <c r="V34" s="15">
        <v>72</v>
      </c>
      <c r="W34" s="15">
        <v>190</v>
      </c>
      <c r="X34" s="15">
        <f>_xlfn.XLOOKUP(ass_cluster[[#This Row],[Clients]],modèle!A33:A333,modèle!F33:F333)</f>
        <v>2</v>
      </c>
      <c r="Y34" s="16"/>
      <c r="Z34" s="15">
        <f>IF(ass_cluster[[#This Row],[cluster]]=1,ass_cluster[[#This Row],[Age]],0)</f>
        <v>0</v>
      </c>
      <c r="AA34" s="15">
        <f>IF(ass_cluster[[#This Row],[cluster]]=1,ass_cluster[[#This Row],[Achat]],0)</f>
        <v>0</v>
      </c>
      <c r="AB34" s="16"/>
      <c r="AC34" s="15">
        <f>IF(ass_cluster[[#This Row],[cluster]]=2,ass_cluster[[#This Row],[Age]],0)</f>
        <v>72</v>
      </c>
      <c r="AD34" s="15">
        <f>IF(ass_cluster[[#This Row],[cluster]]=2,ass_cluster[[#This Row],[Achat]],0)</f>
        <v>190</v>
      </c>
      <c r="AE34" s="16"/>
      <c r="AF34" s="15">
        <f>IF(ass_cluster[[#This Row],[cluster]]=3,ass_cluster[[#This Row],[Age]],0)</f>
        <v>0</v>
      </c>
      <c r="AG34" s="15">
        <f>IF(ass_cluster[[#This Row],[cluster]]=3,ass_cluster[[#This Row],[Achat]],0)</f>
        <v>0</v>
      </c>
    </row>
    <row r="35" spans="21:33" x14ac:dyDescent="0.25">
      <c r="U35" s="2">
        <v>31</v>
      </c>
      <c r="V35" s="15">
        <v>20</v>
      </c>
      <c r="W35" s="15">
        <v>28.999999999999996</v>
      </c>
      <c r="X35" s="15">
        <f>_xlfn.XLOOKUP(ass_cluster[[#This Row],[Clients]],modèle!A34:A334,modèle!F34:F334)</f>
        <v>1</v>
      </c>
      <c r="Y35" s="16"/>
      <c r="Z35" s="15">
        <f>IF(ass_cluster[[#This Row],[cluster]]=1,ass_cluster[[#This Row],[Age]],0)</f>
        <v>20</v>
      </c>
      <c r="AA35" s="15">
        <f>IF(ass_cluster[[#This Row],[cluster]]=1,ass_cluster[[#This Row],[Achat]],0)</f>
        <v>28.999999999999996</v>
      </c>
      <c r="AB35" s="16"/>
      <c r="AC35" s="15">
        <f>IF(ass_cluster[[#This Row],[cluster]]=2,ass_cluster[[#This Row],[Age]],0)</f>
        <v>0</v>
      </c>
      <c r="AD35" s="15">
        <f>IF(ass_cluster[[#This Row],[cluster]]=2,ass_cluster[[#This Row],[Achat]],0)</f>
        <v>0</v>
      </c>
      <c r="AE35" s="16"/>
      <c r="AF35" s="15">
        <f>IF(ass_cluster[[#This Row],[cluster]]=3,ass_cluster[[#This Row],[Age]],0)</f>
        <v>0</v>
      </c>
      <c r="AG35" s="15">
        <f>IF(ass_cluster[[#This Row],[cluster]]=3,ass_cluster[[#This Row],[Achat]],0)</f>
        <v>0</v>
      </c>
    </row>
    <row r="36" spans="21:33" x14ac:dyDescent="0.25">
      <c r="U36" s="2">
        <v>32</v>
      </c>
      <c r="V36" s="15">
        <v>73</v>
      </c>
      <c r="W36" s="15">
        <v>142</v>
      </c>
      <c r="X36" s="15">
        <f>_xlfn.XLOOKUP(ass_cluster[[#This Row],[Clients]],modèle!A35:A335,modèle!F35:F335)</f>
        <v>2</v>
      </c>
      <c r="Y36" s="16"/>
      <c r="Z36" s="15">
        <f>IF(ass_cluster[[#This Row],[cluster]]=1,ass_cluster[[#This Row],[Age]],0)</f>
        <v>0</v>
      </c>
      <c r="AA36" s="15">
        <f>IF(ass_cluster[[#This Row],[cluster]]=1,ass_cluster[[#This Row],[Achat]],0)</f>
        <v>0</v>
      </c>
      <c r="AB36" s="16"/>
      <c r="AC36" s="15">
        <f>IF(ass_cluster[[#This Row],[cluster]]=2,ass_cluster[[#This Row],[Age]],0)</f>
        <v>73</v>
      </c>
      <c r="AD36" s="15">
        <f>IF(ass_cluster[[#This Row],[cluster]]=2,ass_cluster[[#This Row],[Achat]],0)</f>
        <v>142</v>
      </c>
      <c r="AE36" s="16"/>
      <c r="AF36" s="15">
        <f>IF(ass_cluster[[#This Row],[cluster]]=3,ass_cluster[[#This Row],[Age]],0)</f>
        <v>0</v>
      </c>
      <c r="AG36" s="15">
        <f>IF(ass_cluster[[#This Row],[cluster]]=3,ass_cluster[[#This Row],[Achat]],0)</f>
        <v>0</v>
      </c>
    </row>
    <row r="37" spans="21:33" x14ac:dyDescent="0.25">
      <c r="U37" s="2">
        <v>33</v>
      </c>
      <c r="V37" s="15">
        <v>69</v>
      </c>
      <c r="W37" s="15">
        <v>107</v>
      </c>
      <c r="X37" s="15">
        <f>_xlfn.XLOOKUP(ass_cluster[[#This Row],[Clients]],modèle!A36:A336,modèle!F36:F336)</f>
        <v>3</v>
      </c>
      <c r="Y37" s="16"/>
      <c r="Z37" s="15">
        <f>IF(ass_cluster[[#This Row],[cluster]]=1,ass_cluster[[#This Row],[Age]],0)</f>
        <v>0</v>
      </c>
      <c r="AA37" s="15">
        <f>IF(ass_cluster[[#This Row],[cluster]]=1,ass_cluster[[#This Row],[Achat]],0)</f>
        <v>0</v>
      </c>
      <c r="AB37" s="16"/>
      <c r="AC37" s="15">
        <f>IF(ass_cluster[[#This Row],[cluster]]=2,ass_cluster[[#This Row],[Age]],0)</f>
        <v>0</v>
      </c>
      <c r="AD37" s="15">
        <f>IF(ass_cluster[[#This Row],[cluster]]=2,ass_cluster[[#This Row],[Achat]],0)</f>
        <v>0</v>
      </c>
      <c r="AE37" s="16"/>
      <c r="AF37" s="15">
        <f>IF(ass_cluster[[#This Row],[cluster]]=3,ass_cluster[[#This Row],[Age]],0)</f>
        <v>69</v>
      </c>
      <c r="AG37" s="15">
        <f>IF(ass_cluster[[#This Row],[cluster]]=3,ass_cluster[[#This Row],[Achat]],0)</f>
        <v>107</v>
      </c>
    </row>
    <row r="38" spans="21:33" x14ac:dyDescent="0.25">
      <c r="U38" s="2">
        <v>34</v>
      </c>
      <c r="V38" s="15">
        <v>49</v>
      </c>
      <c r="W38" s="15">
        <v>133</v>
      </c>
      <c r="X38" s="15">
        <f>_xlfn.XLOOKUP(ass_cluster[[#This Row],[Clients]],modèle!A37:A337,modèle!F37:F337)</f>
        <v>3</v>
      </c>
      <c r="Y38" s="16"/>
      <c r="Z38" s="15">
        <f>IF(ass_cluster[[#This Row],[cluster]]=1,ass_cluster[[#This Row],[Age]],0)</f>
        <v>0</v>
      </c>
      <c r="AA38" s="15">
        <f>IF(ass_cluster[[#This Row],[cluster]]=1,ass_cluster[[#This Row],[Achat]],0)</f>
        <v>0</v>
      </c>
      <c r="AB38" s="16"/>
      <c r="AC38" s="15">
        <f>IF(ass_cluster[[#This Row],[cluster]]=2,ass_cluster[[#This Row],[Age]],0)</f>
        <v>0</v>
      </c>
      <c r="AD38" s="15">
        <f>IF(ass_cluster[[#This Row],[cluster]]=2,ass_cluster[[#This Row],[Achat]],0)</f>
        <v>0</v>
      </c>
      <c r="AE38" s="16"/>
      <c r="AF38" s="15">
        <f>IF(ass_cluster[[#This Row],[cluster]]=3,ass_cluster[[#This Row],[Age]],0)</f>
        <v>49</v>
      </c>
      <c r="AG38" s="15">
        <f>IF(ass_cluster[[#This Row],[cluster]]=3,ass_cluster[[#This Row],[Achat]],0)</f>
        <v>133</v>
      </c>
    </row>
    <row r="39" spans="21:33" x14ac:dyDescent="0.25">
      <c r="U39" s="2">
        <v>35</v>
      </c>
      <c r="V39" s="15">
        <v>60</v>
      </c>
      <c r="W39" s="15">
        <v>86</v>
      </c>
      <c r="X39" s="15">
        <f>_xlfn.XLOOKUP(ass_cluster[[#This Row],[Clients]],modèle!A38:A338,modèle!F38:F338)</f>
        <v>3</v>
      </c>
      <c r="Y39" s="16"/>
      <c r="Z39" s="15">
        <f>IF(ass_cluster[[#This Row],[cluster]]=1,ass_cluster[[#This Row],[Age]],0)</f>
        <v>0</v>
      </c>
      <c r="AA39" s="15">
        <f>IF(ass_cluster[[#This Row],[cluster]]=1,ass_cluster[[#This Row],[Achat]],0)</f>
        <v>0</v>
      </c>
      <c r="AB39" s="16"/>
      <c r="AC39" s="15">
        <f>IF(ass_cluster[[#This Row],[cluster]]=2,ass_cluster[[#This Row],[Age]],0)</f>
        <v>0</v>
      </c>
      <c r="AD39" s="15">
        <f>IF(ass_cluster[[#This Row],[cluster]]=2,ass_cluster[[#This Row],[Achat]],0)</f>
        <v>0</v>
      </c>
      <c r="AE39" s="16"/>
      <c r="AF39" s="15">
        <f>IF(ass_cluster[[#This Row],[cluster]]=3,ass_cluster[[#This Row],[Age]],0)</f>
        <v>60</v>
      </c>
      <c r="AG39" s="15">
        <f>IF(ass_cluster[[#This Row],[cluster]]=3,ass_cluster[[#This Row],[Achat]],0)</f>
        <v>86</v>
      </c>
    </row>
    <row r="40" spans="21:33" x14ac:dyDescent="0.25">
      <c r="U40" s="2">
        <v>36</v>
      </c>
      <c r="V40" s="15">
        <v>23</v>
      </c>
      <c r="W40" s="15">
        <v>50</v>
      </c>
      <c r="X40" s="15">
        <f>_xlfn.XLOOKUP(ass_cluster[[#This Row],[Clients]],modèle!A39:A339,modèle!F39:F339)</f>
        <v>1</v>
      </c>
      <c r="Y40" s="16"/>
      <c r="Z40" s="15">
        <f>IF(ass_cluster[[#This Row],[cluster]]=1,ass_cluster[[#This Row],[Age]],0)</f>
        <v>23</v>
      </c>
      <c r="AA40" s="15">
        <f>IF(ass_cluster[[#This Row],[cluster]]=1,ass_cluster[[#This Row],[Achat]],0)</f>
        <v>50</v>
      </c>
      <c r="AB40" s="16"/>
      <c r="AC40" s="15">
        <f>IF(ass_cluster[[#This Row],[cluster]]=2,ass_cluster[[#This Row],[Age]],0)</f>
        <v>0</v>
      </c>
      <c r="AD40" s="15">
        <f>IF(ass_cluster[[#This Row],[cluster]]=2,ass_cluster[[#This Row],[Achat]],0)</f>
        <v>0</v>
      </c>
      <c r="AE40" s="16"/>
      <c r="AF40" s="15">
        <f>IF(ass_cluster[[#This Row],[cluster]]=3,ass_cluster[[#This Row],[Age]],0)</f>
        <v>0</v>
      </c>
      <c r="AG40" s="15">
        <f>IF(ass_cluster[[#This Row],[cluster]]=3,ass_cluster[[#This Row],[Achat]],0)</f>
        <v>0</v>
      </c>
    </row>
    <row r="41" spans="21:33" x14ac:dyDescent="0.25">
      <c r="U41" s="2">
        <v>37</v>
      </c>
      <c r="V41" s="15">
        <v>70</v>
      </c>
      <c r="W41" s="15">
        <v>121</v>
      </c>
      <c r="X41" s="15">
        <f>_xlfn.XLOOKUP(ass_cluster[[#This Row],[Clients]],modèle!A40:A340,modèle!F40:F340)</f>
        <v>2</v>
      </c>
      <c r="Y41" s="16"/>
      <c r="Z41" s="15">
        <f>IF(ass_cluster[[#This Row],[cluster]]=1,ass_cluster[[#This Row],[Age]],0)</f>
        <v>0</v>
      </c>
      <c r="AA41" s="15">
        <f>IF(ass_cluster[[#This Row],[cluster]]=1,ass_cluster[[#This Row],[Achat]],0)</f>
        <v>0</v>
      </c>
      <c r="AB41" s="16"/>
      <c r="AC41" s="15">
        <f>IF(ass_cluster[[#This Row],[cluster]]=2,ass_cluster[[#This Row],[Age]],0)</f>
        <v>70</v>
      </c>
      <c r="AD41" s="15">
        <f>IF(ass_cluster[[#This Row],[cluster]]=2,ass_cluster[[#This Row],[Achat]],0)</f>
        <v>121</v>
      </c>
      <c r="AE41" s="16"/>
      <c r="AF41" s="15">
        <f>IF(ass_cluster[[#This Row],[cluster]]=3,ass_cluster[[#This Row],[Age]],0)</f>
        <v>0</v>
      </c>
      <c r="AG41" s="15">
        <f>IF(ass_cluster[[#This Row],[cluster]]=3,ass_cluster[[#This Row],[Achat]],0)</f>
        <v>0</v>
      </c>
    </row>
    <row r="42" spans="21:33" x14ac:dyDescent="0.25">
      <c r="U42" s="2">
        <v>38</v>
      </c>
      <c r="V42" s="15">
        <v>50</v>
      </c>
      <c r="W42" s="15">
        <v>93</v>
      </c>
      <c r="X42" s="15">
        <f>_xlfn.XLOOKUP(ass_cluster[[#This Row],[Clients]],modèle!A41:A341,modèle!F41:F341)</f>
        <v>3</v>
      </c>
      <c r="Y42" s="16"/>
      <c r="Z42" s="15">
        <f>IF(ass_cluster[[#This Row],[cluster]]=1,ass_cluster[[#This Row],[Age]],0)</f>
        <v>0</v>
      </c>
      <c r="AA42" s="15">
        <f>IF(ass_cluster[[#This Row],[cluster]]=1,ass_cluster[[#This Row],[Achat]],0)</f>
        <v>0</v>
      </c>
      <c r="AB42" s="16"/>
      <c r="AC42" s="15">
        <f>IF(ass_cluster[[#This Row],[cluster]]=2,ass_cluster[[#This Row],[Age]],0)</f>
        <v>0</v>
      </c>
      <c r="AD42" s="15">
        <f>IF(ass_cluster[[#This Row],[cluster]]=2,ass_cluster[[#This Row],[Achat]],0)</f>
        <v>0</v>
      </c>
      <c r="AE42" s="16"/>
      <c r="AF42" s="15">
        <f>IF(ass_cluster[[#This Row],[cluster]]=3,ass_cluster[[#This Row],[Age]],0)</f>
        <v>50</v>
      </c>
      <c r="AG42" s="15">
        <f>IF(ass_cluster[[#This Row],[cluster]]=3,ass_cluster[[#This Row],[Achat]],0)</f>
        <v>93</v>
      </c>
    </row>
    <row r="43" spans="21:33" x14ac:dyDescent="0.25">
      <c r="U43" s="2">
        <v>39</v>
      </c>
      <c r="V43" s="15">
        <v>56</v>
      </c>
      <c r="W43" s="15">
        <v>141</v>
      </c>
      <c r="X43" s="15">
        <f>_xlfn.XLOOKUP(ass_cluster[[#This Row],[Clients]],modèle!A42:A342,modèle!F42:F342)</f>
        <v>2</v>
      </c>
      <c r="Y43" s="16"/>
      <c r="Z43" s="15">
        <f>IF(ass_cluster[[#This Row],[cluster]]=1,ass_cluster[[#This Row],[Age]],0)</f>
        <v>0</v>
      </c>
      <c r="AA43" s="15">
        <f>IF(ass_cluster[[#This Row],[cluster]]=1,ass_cluster[[#This Row],[Achat]],0)</f>
        <v>0</v>
      </c>
      <c r="AB43" s="16"/>
      <c r="AC43" s="15">
        <f>IF(ass_cluster[[#This Row],[cluster]]=2,ass_cluster[[#This Row],[Age]],0)</f>
        <v>56</v>
      </c>
      <c r="AD43" s="15">
        <f>IF(ass_cluster[[#This Row],[cluster]]=2,ass_cluster[[#This Row],[Achat]],0)</f>
        <v>141</v>
      </c>
      <c r="AE43" s="16"/>
      <c r="AF43" s="15">
        <f>IF(ass_cluster[[#This Row],[cluster]]=3,ass_cluster[[#This Row],[Age]],0)</f>
        <v>0</v>
      </c>
      <c r="AG43" s="15">
        <f>IF(ass_cluster[[#This Row],[cluster]]=3,ass_cluster[[#This Row],[Achat]],0)</f>
        <v>0</v>
      </c>
    </row>
    <row r="44" spans="21:33" x14ac:dyDescent="0.25">
      <c r="U44" s="2">
        <v>40</v>
      </c>
      <c r="V44" s="15">
        <v>36</v>
      </c>
      <c r="W44" s="15">
        <v>128</v>
      </c>
      <c r="X44" s="15">
        <f>_xlfn.XLOOKUP(ass_cluster[[#This Row],[Clients]],modèle!A43:A343,modèle!F43:F343)</f>
        <v>3</v>
      </c>
      <c r="Y44" s="16"/>
      <c r="Z44" s="15">
        <f>IF(ass_cluster[[#This Row],[cluster]]=1,ass_cluster[[#This Row],[Age]],0)</f>
        <v>0</v>
      </c>
      <c r="AA44" s="15">
        <f>IF(ass_cluster[[#This Row],[cluster]]=1,ass_cluster[[#This Row],[Achat]],0)</f>
        <v>0</v>
      </c>
      <c r="AB44" s="16"/>
      <c r="AC44" s="15">
        <f>IF(ass_cluster[[#This Row],[cluster]]=2,ass_cluster[[#This Row],[Age]],0)</f>
        <v>0</v>
      </c>
      <c r="AD44" s="15">
        <f>IF(ass_cluster[[#This Row],[cluster]]=2,ass_cluster[[#This Row],[Achat]],0)</f>
        <v>0</v>
      </c>
      <c r="AE44" s="16"/>
      <c r="AF44" s="15">
        <f>IF(ass_cluster[[#This Row],[cluster]]=3,ass_cluster[[#This Row],[Age]],0)</f>
        <v>36</v>
      </c>
      <c r="AG44" s="15">
        <f>IF(ass_cluster[[#This Row],[cluster]]=3,ass_cluster[[#This Row],[Achat]],0)</f>
        <v>128</v>
      </c>
    </row>
    <row r="45" spans="21:33" x14ac:dyDescent="0.25">
      <c r="U45" s="2">
        <v>41</v>
      </c>
      <c r="V45" s="15">
        <v>58</v>
      </c>
      <c r="W45" s="15">
        <v>158</v>
      </c>
      <c r="X45" s="15">
        <f>_xlfn.XLOOKUP(ass_cluster[[#This Row],[Clients]],modèle!A44:A344,modèle!F44:F344)</f>
        <v>2</v>
      </c>
      <c r="Y45" s="16"/>
      <c r="Z45" s="15">
        <f>IF(ass_cluster[[#This Row],[cluster]]=1,ass_cluster[[#This Row],[Age]],0)</f>
        <v>0</v>
      </c>
      <c r="AA45" s="15">
        <f>IF(ass_cluster[[#This Row],[cluster]]=1,ass_cluster[[#This Row],[Achat]],0)</f>
        <v>0</v>
      </c>
      <c r="AB45" s="16"/>
      <c r="AC45" s="15">
        <f>IF(ass_cluster[[#This Row],[cluster]]=2,ass_cluster[[#This Row],[Age]],0)</f>
        <v>58</v>
      </c>
      <c r="AD45" s="15">
        <f>IF(ass_cluster[[#This Row],[cluster]]=2,ass_cluster[[#This Row],[Achat]],0)</f>
        <v>158</v>
      </c>
      <c r="AE45" s="16"/>
      <c r="AF45" s="15">
        <f>IF(ass_cluster[[#This Row],[cluster]]=3,ass_cluster[[#This Row],[Age]],0)</f>
        <v>0</v>
      </c>
      <c r="AG45" s="15">
        <f>IF(ass_cluster[[#This Row],[cluster]]=3,ass_cluster[[#This Row],[Achat]],0)</f>
        <v>0</v>
      </c>
    </row>
    <row r="46" spans="21:33" x14ac:dyDescent="0.25">
      <c r="U46" s="2">
        <v>42</v>
      </c>
      <c r="V46" s="15">
        <v>21</v>
      </c>
      <c r="W46" s="15">
        <v>51</v>
      </c>
      <c r="X46" s="15">
        <f>_xlfn.XLOOKUP(ass_cluster[[#This Row],[Clients]],modèle!A45:A345,modèle!F45:F345)</f>
        <v>1</v>
      </c>
      <c r="Y46" s="16"/>
      <c r="Z46" s="15">
        <f>IF(ass_cluster[[#This Row],[cluster]]=1,ass_cluster[[#This Row],[Age]],0)</f>
        <v>21</v>
      </c>
      <c r="AA46" s="15">
        <f>IF(ass_cluster[[#This Row],[cluster]]=1,ass_cluster[[#This Row],[Achat]],0)</f>
        <v>51</v>
      </c>
      <c r="AB46" s="16"/>
      <c r="AC46" s="15">
        <f>IF(ass_cluster[[#This Row],[cluster]]=2,ass_cluster[[#This Row],[Age]],0)</f>
        <v>0</v>
      </c>
      <c r="AD46" s="15">
        <f>IF(ass_cluster[[#This Row],[cluster]]=2,ass_cluster[[#This Row],[Achat]],0)</f>
        <v>0</v>
      </c>
      <c r="AE46" s="16"/>
      <c r="AF46" s="15">
        <f>IF(ass_cluster[[#This Row],[cluster]]=3,ass_cluster[[#This Row],[Age]],0)</f>
        <v>0</v>
      </c>
      <c r="AG46" s="15">
        <f>IF(ass_cluster[[#This Row],[cluster]]=3,ass_cluster[[#This Row],[Achat]],0)</f>
        <v>0</v>
      </c>
    </row>
    <row r="47" spans="21:33" x14ac:dyDescent="0.25">
      <c r="U47" s="2">
        <v>43</v>
      </c>
      <c r="V47" s="15">
        <v>16</v>
      </c>
      <c r="W47" s="15">
        <v>45</v>
      </c>
      <c r="X47" s="15">
        <f>_xlfn.XLOOKUP(ass_cluster[[#This Row],[Clients]],modèle!A46:A346,modèle!F46:F346)</f>
        <v>1</v>
      </c>
      <c r="Y47" s="16"/>
      <c r="Z47" s="15">
        <f>IF(ass_cluster[[#This Row],[cluster]]=1,ass_cluster[[#This Row],[Age]],0)</f>
        <v>16</v>
      </c>
      <c r="AA47" s="15">
        <f>IF(ass_cluster[[#This Row],[cluster]]=1,ass_cluster[[#This Row],[Achat]],0)</f>
        <v>45</v>
      </c>
      <c r="AB47" s="16"/>
      <c r="AC47" s="15">
        <f>IF(ass_cluster[[#This Row],[cluster]]=2,ass_cluster[[#This Row],[Age]],0)</f>
        <v>0</v>
      </c>
      <c r="AD47" s="15">
        <f>IF(ass_cluster[[#This Row],[cluster]]=2,ass_cluster[[#This Row],[Achat]],0)</f>
        <v>0</v>
      </c>
      <c r="AE47" s="16"/>
      <c r="AF47" s="15">
        <f>IF(ass_cluster[[#This Row],[cluster]]=3,ass_cluster[[#This Row],[Age]],0)</f>
        <v>0</v>
      </c>
      <c r="AG47" s="15">
        <f>IF(ass_cluster[[#This Row],[cluster]]=3,ass_cluster[[#This Row],[Achat]],0)</f>
        <v>0</v>
      </c>
    </row>
    <row r="48" spans="21:33" x14ac:dyDescent="0.25">
      <c r="U48" s="2">
        <v>44</v>
      </c>
      <c r="V48" s="15">
        <v>21</v>
      </c>
      <c r="W48" s="15">
        <v>54</v>
      </c>
      <c r="X48" s="15">
        <f>_xlfn.XLOOKUP(ass_cluster[[#This Row],[Clients]],modèle!A47:A347,modèle!F47:F347)</f>
        <v>1</v>
      </c>
      <c r="Y48" s="16"/>
      <c r="Z48" s="15">
        <f>IF(ass_cluster[[#This Row],[cluster]]=1,ass_cluster[[#This Row],[Age]],0)</f>
        <v>21</v>
      </c>
      <c r="AA48" s="15">
        <f>IF(ass_cluster[[#This Row],[cluster]]=1,ass_cluster[[#This Row],[Achat]],0)</f>
        <v>54</v>
      </c>
      <c r="AB48" s="16"/>
      <c r="AC48" s="15">
        <f>IF(ass_cluster[[#This Row],[cluster]]=2,ass_cluster[[#This Row],[Age]],0)</f>
        <v>0</v>
      </c>
      <c r="AD48" s="15">
        <f>IF(ass_cluster[[#This Row],[cluster]]=2,ass_cluster[[#This Row],[Achat]],0)</f>
        <v>0</v>
      </c>
      <c r="AE48" s="16"/>
      <c r="AF48" s="15">
        <f>IF(ass_cluster[[#This Row],[cluster]]=3,ass_cluster[[#This Row],[Age]],0)</f>
        <v>0</v>
      </c>
      <c r="AG48" s="15">
        <f>IF(ass_cluster[[#This Row],[cluster]]=3,ass_cluster[[#This Row],[Achat]],0)</f>
        <v>0</v>
      </c>
    </row>
    <row r="49" spans="21:33" x14ac:dyDescent="0.25">
      <c r="U49" s="2">
        <v>45</v>
      </c>
      <c r="V49" s="15">
        <v>20</v>
      </c>
      <c r="W49" s="15">
        <v>26</v>
      </c>
      <c r="X49" s="15">
        <f>_xlfn.XLOOKUP(ass_cluster[[#This Row],[Clients]],modèle!A48:A348,modèle!F48:F348)</f>
        <v>1</v>
      </c>
      <c r="Y49" s="16"/>
      <c r="Z49" s="15">
        <f>IF(ass_cluster[[#This Row],[cluster]]=1,ass_cluster[[#This Row],[Age]],0)</f>
        <v>20</v>
      </c>
      <c r="AA49" s="15">
        <f>IF(ass_cluster[[#This Row],[cluster]]=1,ass_cluster[[#This Row],[Achat]],0)</f>
        <v>26</v>
      </c>
      <c r="AB49" s="16"/>
      <c r="AC49" s="15">
        <f>IF(ass_cluster[[#This Row],[cluster]]=2,ass_cluster[[#This Row],[Age]],0)</f>
        <v>0</v>
      </c>
      <c r="AD49" s="15">
        <f>IF(ass_cluster[[#This Row],[cluster]]=2,ass_cluster[[#This Row],[Achat]],0)</f>
        <v>0</v>
      </c>
      <c r="AE49" s="16"/>
      <c r="AF49" s="15">
        <f>IF(ass_cluster[[#This Row],[cluster]]=3,ass_cluster[[#This Row],[Age]],0)</f>
        <v>0</v>
      </c>
      <c r="AG49" s="15">
        <f>IF(ass_cluster[[#This Row],[cluster]]=3,ass_cluster[[#This Row],[Achat]],0)</f>
        <v>0</v>
      </c>
    </row>
    <row r="50" spans="21:33" x14ac:dyDescent="0.25">
      <c r="U50" s="2">
        <v>46</v>
      </c>
      <c r="V50" s="15">
        <v>55</v>
      </c>
      <c r="W50" s="15">
        <v>123</v>
      </c>
      <c r="X50" s="15">
        <f>_xlfn.XLOOKUP(ass_cluster[[#This Row],[Clients]],modèle!A49:A349,modèle!F49:F349)</f>
        <v>3</v>
      </c>
      <c r="Y50" s="16"/>
      <c r="Z50" s="15">
        <f>IF(ass_cluster[[#This Row],[cluster]]=1,ass_cluster[[#This Row],[Age]],0)</f>
        <v>0</v>
      </c>
      <c r="AA50" s="15">
        <f>IF(ass_cluster[[#This Row],[cluster]]=1,ass_cluster[[#This Row],[Achat]],0)</f>
        <v>0</v>
      </c>
      <c r="AB50" s="16"/>
      <c r="AC50" s="15">
        <f>IF(ass_cluster[[#This Row],[cluster]]=2,ass_cluster[[#This Row],[Age]],0)</f>
        <v>0</v>
      </c>
      <c r="AD50" s="15">
        <f>IF(ass_cluster[[#This Row],[cluster]]=2,ass_cluster[[#This Row],[Achat]],0)</f>
        <v>0</v>
      </c>
      <c r="AE50" s="16"/>
      <c r="AF50" s="15">
        <f>IF(ass_cluster[[#This Row],[cluster]]=3,ass_cluster[[#This Row],[Age]],0)</f>
        <v>55</v>
      </c>
      <c r="AG50" s="15">
        <f>IF(ass_cluster[[#This Row],[cluster]]=3,ass_cluster[[#This Row],[Achat]],0)</f>
        <v>123</v>
      </c>
    </row>
    <row r="51" spans="21:33" x14ac:dyDescent="0.25">
      <c r="U51" s="2">
        <v>47</v>
      </c>
      <c r="V51" s="15">
        <v>70</v>
      </c>
      <c r="W51" s="15">
        <v>169</v>
      </c>
      <c r="X51" s="15">
        <f>_xlfn.XLOOKUP(ass_cluster[[#This Row],[Clients]],modèle!A50:A350,modèle!F50:F350)</f>
        <v>2</v>
      </c>
      <c r="Y51" s="16"/>
      <c r="Z51" s="15">
        <f>IF(ass_cluster[[#This Row],[cluster]]=1,ass_cluster[[#This Row],[Age]],0)</f>
        <v>0</v>
      </c>
      <c r="AA51" s="15">
        <f>IF(ass_cluster[[#This Row],[cluster]]=1,ass_cluster[[#This Row],[Achat]],0)</f>
        <v>0</v>
      </c>
      <c r="AB51" s="16"/>
      <c r="AC51" s="15">
        <f>IF(ass_cluster[[#This Row],[cluster]]=2,ass_cluster[[#This Row],[Age]],0)</f>
        <v>70</v>
      </c>
      <c r="AD51" s="15">
        <f>IF(ass_cluster[[#This Row],[cluster]]=2,ass_cluster[[#This Row],[Achat]],0)</f>
        <v>169</v>
      </c>
      <c r="AE51" s="16"/>
      <c r="AF51" s="15">
        <f>IF(ass_cluster[[#This Row],[cluster]]=3,ass_cluster[[#This Row],[Age]],0)</f>
        <v>0</v>
      </c>
      <c r="AG51" s="15">
        <f>IF(ass_cluster[[#This Row],[cluster]]=3,ass_cluster[[#This Row],[Achat]],0)</f>
        <v>0</v>
      </c>
    </row>
    <row r="52" spans="21:33" x14ac:dyDescent="0.25">
      <c r="U52" s="2">
        <v>48</v>
      </c>
      <c r="V52" s="15">
        <v>17</v>
      </c>
      <c r="W52" s="15">
        <v>50</v>
      </c>
      <c r="X52" s="15">
        <f>_xlfn.XLOOKUP(ass_cluster[[#This Row],[Clients]],modèle!A51:A351,modèle!F51:F351)</f>
        <v>1</v>
      </c>
      <c r="Y52" s="16"/>
      <c r="Z52" s="15">
        <f>IF(ass_cluster[[#This Row],[cluster]]=1,ass_cluster[[#This Row],[Age]],0)</f>
        <v>17</v>
      </c>
      <c r="AA52" s="15">
        <f>IF(ass_cluster[[#This Row],[cluster]]=1,ass_cluster[[#This Row],[Achat]],0)</f>
        <v>50</v>
      </c>
      <c r="AB52" s="16"/>
      <c r="AC52" s="15">
        <f>IF(ass_cluster[[#This Row],[cluster]]=2,ass_cluster[[#This Row],[Age]],0)</f>
        <v>0</v>
      </c>
      <c r="AD52" s="15">
        <f>IF(ass_cluster[[#This Row],[cluster]]=2,ass_cluster[[#This Row],[Achat]],0)</f>
        <v>0</v>
      </c>
      <c r="AE52" s="16"/>
      <c r="AF52" s="15">
        <f>IF(ass_cluster[[#This Row],[cluster]]=3,ass_cluster[[#This Row],[Age]],0)</f>
        <v>0</v>
      </c>
      <c r="AG52" s="15">
        <f>IF(ass_cluster[[#This Row],[cluster]]=3,ass_cluster[[#This Row],[Achat]],0)</f>
        <v>0</v>
      </c>
    </row>
    <row r="53" spans="21:33" x14ac:dyDescent="0.25">
      <c r="U53" s="2">
        <v>49</v>
      </c>
      <c r="V53" s="15">
        <v>59</v>
      </c>
      <c r="W53" s="15">
        <v>70</v>
      </c>
      <c r="X53" s="15">
        <f>_xlfn.XLOOKUP(ass_cluster[[#This Row],[Clients]],modèle!A52:A352,modèle!F52:F352)</f>
        <v>3</v>
      </c>
      <c r="Y53" s="16"/>
      <c r="Z53" s="15">
        <f>IF(ass_cluster[[#This Row],[cluster]]=1,ass_cluster[[#This Row],[Age]],0)</f>
        <v>0</v>
      </c>
      <c r="AA53" s="15">
        <f>IF(ass_cluster[[#This Row],[cluster]]=1,ass_cluster[[#This Row],[Achat]],0)</f>
        <v>0</v>
      </c>
      <c r="AB53" s="16"/>
      <c r="AC53" s="15">
        <f>IF(ass_cluster[[#This Row],[cluster]]=2,ass_cluster[[#This Row],[Age]],0)</f>
        <v>0</v>
      </c>
      <c r="AD53" s="15">
        <f>IF(ass_cluster[[#This Row],[cluster]]=2,ass_cluster[[#This Row],[Achat]],0)</f>
        <v>0</v>
      </c>
      <c r="AE53" s="16"/>
      <c r="AF53" s="15">
        <f>IF(ass_cluster[[#This Row],[cluster]]=3,ass_cluster[[#This Row],[Age]],0)</f>
        <v>59</v>
      </c>
      <c r="AG53" s="15">
        <f>IF(ass_cluster[[#This Row],[cluster]]=3,ass_cluster[[#This Row],[Achat]],0)</f>
        <v>70</v>
      </c>
    </row>
    <row r="54" spans="21:33" x14ac:dyDescent="0.25">
      <c r="U54" s="2">
        <v>50</v>
      </c>
      <c r="V54" s="15">
        <v>22</v>
      </c>
      <c r="W54" s="15">
        <v>27</v>
      </c>
      <c r="X54" s="15">
        <f>_xlfn.XLOOKUP(ass_cluster[[#This Row],[Clients]],modèle!A53:A353,modèle!F53:F353)</f>
        <v>1</v>
      </c>
      <c r="Y54" s="16"/>
      <c r="Z54" s="15">
        <f>IF(ass_cluster[[#This Row],[cluster]]=1,ass_cluster[[#This Row],[Age]],0)</f>
        <v>22</v>
      </c>
      <c r="AA54" s="15">
        <f>IF(ass_cluster[[#This Row],[cluster]]=1,ass_cluster[[#This Row],[Achat]],0)</f>
        <v>27</v>
      </c>
      <c r="AB54" s="16"/>
      <c r="AC54" s="15">
        <f>IF(ass_cluster[[#This Row],[cluster]]=2,ass_cluster[[#This Row],[Age]],0)</f>
        <v>0</v>
      </c>
      <c r="AD54" s="15">
        <f>IF(ass_cluster[[#This Row],[cluster]]=2,ass_cluster[[#This Row],[Achat]],0)</f>
        <v>0</v>
      </c>
      <c r="AE54" s="16"/>
      <c r="AF54" s="15">
        <f>IF(ass_cluster[[#This Row],[cluster]]=3,ass_cluster[[#This Row],[Age]],0)</f>
        <v>0</v>
      </c>
      <c r="AG54" s="15">
        <f>IF(ass_cluster[[#This Row],[cluster]]=3,ass_cluster[[#This Row],[Achat]],0)</f>
        <v>0</v>
      </c>
    </row>
    <row r="55" spans="21:33" x14ac:dyDescent="0.25">
      <c r="U55" s="2">
        <v>51</v>
      </c>
      <c r="V55" s="15">
        <v>71</v>
      </c>
      <c r="W55" s="15">
        <v>191</v>
      </c>
      <c r="X55" s="15">
        <f>_xlfn.XLOOKUP(ass_cluster[[#This Row],[Clients]],modèle!A54:A354,modèle!F54:F354)</f>
        <v>2</v>
      </c>
      <c r="Y55" s="16"/>
      <c r="Z55" s="15">
        <f>IF(ass_cluster[[#This Row],[cluster]]=1,ass_cluster[[#This Row],[Age]],0)</f>
        <v>0</v>
      </c>
      <c r="AA55" s="15">
        <f>IF(ass_cluster[[#This Row],[cluster]]=1,ass_cluster[[#This Row],[Achat]],0)</f>
        <v>0</v>
      </c>
      <c r="AB55" s="16"/>
      <c r="AC55" s="15">
        <f>IF(ass_cluster[[#This Row],[cluster]]=2,ass_cluster[[#This Row],[Age]],0)</f>
        <v>71</v>
      </c>
      <c r="AD55" s="15">
        <f>IF(ass_cluster[[#This Row],[cluster]]=2,ass_cluster[[#This Row],[Achat]],0)</f>
        <v>191</v>
      </c>
      <c r="AE55" s="16"/>
      <c r="AF55" s="15">
        <f>IF(ass_cluster[[#This Row],[cluster]]=3,ass_cluster[[#This Row],[Age]],0)</f>
        <v>0</v>
      </c>
      <c r="AG55" s="15">
        <f>IF(ass_cluster[[#This Row],[cluster]]=3,ass_cluster[[#This Row],[Achat]],0)</f>
        <v>0</v>
      </c>
    </row>
    <row r="56" spans="21:33" x14ac:dyDescent="0.25">
      <c r="U56" s="2">
        <v>52</v>
      </c>
      <c r="V56" s="15">
        <v>70</v>
      </c>
      <c r="W56" s="15">
        <v>115.99999999999999</v>
      </c>
      <c r="X56" s="15">
        <f>_xlfn.XLOOKUP(ass_cluster[[#This Row],[Clients]],modèle!A55:A355,modèle!F55:F355)</f>
        <v>2</v>
      </c>
      <c r="Y56" s="16"/>
      <c r="Z56" s="15">
        <f>IF(ass_cluster[[#This Row],[cluster]]=1,ass_cluster[[#This Row],[Age]],0)</f>
        <v>0</v>
      </c>
      <c r="AA56" s="15">
        <f>IF(ass_cluster[[#This Row],[cluster]]=1,ass_cluster[[#This Row],[Achat]],0)</f>
        <v>0</v>
      </c>
      <c r="AB56" s="16"/>
      <c r="AC56" s="15">
        <f>IF(ass_cluster[[#This Row],[cluster]]=2,ass_cluster[[#This Row],[Age]],0)</f>
        <v>70</v>
      </c>
      <c r="AD56" s="15">
        <f>IF(ass_cluster[[#This Row],[cluster]]=2,ass_cluster[[#This Row],[Achat]],0)</f>
        <v>115.99999999999999</v>
      </c>
      <c r="AE56" s="16"/>
      <c r="AF56" s="15">
        <f>IF(ass_cluster[[#This Row],[cluster]]=3,ass_cluster[[#This Row],[Age]],0)</f>
        <v>0</v>
      </c>
      <c r="AG56" s="15">
        <f>IF(ass_cluster[[#This Row],[cluster]]=3,ass_cluster[[#This Row],[Achat]],0)</f>
        <v>0</v>
      </c>
    </row>
    <row r="57" spans="21:33" x14ac:dyDescent="0.25">
      <c r="U57" s="2">
        <v>53</v>
      </c>
      <c r="V57" s="15">
        <v>57</v>
      </c>
      <c r="W57" s="15">
        <v>169</v>
      </c>
      <c r="X57" s="15">
        <f>_xlfn.XLOOKUP(ass_cluster[[#This Row],[Clients]],modèle!A56:A356,modèle!F56:F356)</f>
        <v>2</v>
      </c>
      <c r="Y57" s="16"/>
      <c r="Z57" s="15">
        <f>IF(ass_cluster[[#This Row],[cluster]]=1,ass_cluster[[#This Row],[Age]],0)</f>
        <v>0</v>
      </c>
      <c r="AA57" s="15">
        <f>IF(ass_cluster[[#This Row],[cluster]]=1,ass_cluster[[#This Row],[Achat]],0)</f>
        <v>0</v>
      </c>
      <c r="AB57" s="16"/>
      <c r="AC57" s="15">
        <f>IF(ass_cluster[[#This Row],[cluster]]=2,ass_cluster[[#This Row],[Age]],0)</f>
        <v>57</v>
      </c>
      <c r="AD57" s="15">
        <f>IF(ass_cluster[[#This Row],[cluster]]=2,ass_cluster[[#This Row],[Achat]],0)</f>
        <v>169</v>
      </c>
      <c r="AE57" s="16"/>
      <c r="AF57" s="15">
        <f>IF(ass_cluster[[#This Row],[cluster]]=3,ass_cluster[[#This Row],[Age]],0)</f>
        <v>0</v>
      </c>
      <c r="AG57" s="15">
        <f>IF(ass_cluster[[#This Row],[cluster]]=3,ass_cluster[[#This Row],[Achat]],0)</f>
        <v>0</v>
      </c>
    </row>
    <row r="58" spans="21:33" x14ac:dyDescent="0.25">
      <c r="U58" s="2">
        <v>54</v>
      </c>
      <c r="V58" s="15">
        <v>25</v>
      </c>
      <c r="W58" s="15">
        <v>37</v>
      </c>
      <c r="X58" s="15">
        <f>_xlfn.XLOOKUP(ass_cluster[[#This Row],[Clients]],modèle!A57:A357,modèle!F57:F357)</f>
        <v>1</v>
      </c>
      <c r="Y58" s="16"/>
      <c r="Z58" s="15">
        <f>IF(ass_cluster[[#This Row],[cluster]]=1,ass_cluster[[#This Row],[Age]],0)</f>
        <v>25</v>
      </c>
      <c r="AA58" s="15">
        <f>IF(ass_cluster[[#This Row],[cluster]]=1,ass_cluster[[#This Row],[Achat]],0)</f>
        <v>37</v>
      </c>
      <c r="AB58" s="16"/>
      <c r="AC58" s="15">
        <f>IF(ass_cluster[[#This Row],[cluster]]=2,ass_cluster[[#This Row],[Age]],0)</f>
        <v>0</v>
      </c>
      <c r="AD58" s="15">
        <f>IF(ass_cluster[[#This Row],[cluster]]=2,ass_cluster[[#This Row],[Achat]],0)</f>
        <v>0</v>
      </c>
      <c r="AE58" s="16"/>
      <c r="AF58" s="15">
        <f>IF(ass_cluster[[#This Row],[cluster]]=3,ass_cluster[[#This Row],[Age]],0)</f>
        <v>0</v>
      </c>
      <c r="AG58" s="15">
        <f>IF(ass_cluster[[#This Row],[cluster]]=3,ass_cluster[[#This Row],[Achat]],0)</f>
        <v>0</v>
      </c>
    </row>
    <row r="59" spans="21:33" x14ac:dyDescent="0.25">
      <c r="U59" s="2">
        <v>55</v>
      </c>
      <c r="V59" s="15">
        <v>23</v>
      </c>
      <c r="W59" s="15">
        <v>61</v>
      </c>
      <c r="X59" s="15">
        <f>_xlfn.XLOOKUP(ass_cluster[[#This Row],[Clients]],modèle!A58:A358,modèle!F58:F358)</f>
        <v>1</v>
      </c>
      <c r="Y59" s="16"/>
      <c r="Z59" s="15">
        <f>IF(ass_cluster[[#This Row],[cluster]]=1,ass_cluster[[#This Row],[Age]],0)</f>
        <v>23</v>
      </c>
      <c r="AA59" s="15">
        <f>IF(ass_cluster[[#This Row],[cluster]]=1,ass_cluster[[#This Row],[Achat]],0)</f>
        <v>61</v>
      </c>
      <c r="AB59" s="16"/>
      <c r="AC59" s="15">
        <f>IF(ass_cluster[[#This Row],[cluster]]=2,ass_cluster[[#This Row],[Age]],0)</f>
        <v>0</v>
      </c>
      <c r="AD59" s="15">
        <f>IF(ass_cluster[[#This Row],[cluster]]=2,ass_cluster[[#This Row],[Achat]],0)</f>
        <v>0</v>
      </c>
      <c r="AE59" s="16"/>
      <c r="AF59" s="15">
        <f>IF(ass_cluster[[#This Row],[cluster]]=3,ass_cluster[[#This Row],[Age]],0)</f>
        <v>0</v>
      </c>
      <c r="AG59" s="15">
        <f>IF(ass_cluster[[#This Row],[cluster]]=3,ass_cluster[[#This Row],[Achat]],0)</f>
        <v>0</v>
      </c>
    </row>
    <row r="60" spans="21:33" x14ac:dyDescent="0.25">
      <c r="U60" s="2">
        <v>56</v>
      </c>
      <c r="V60" s="15">
        <v>75</v>
      </c>
      <c r="W60" s="15">
        <v>112.00000000000001</v>
      </c>
      <c r="X60" s="15">
        <f>_xlfn.XLOOKUP(ass_cluster[[#This Row],[Clients]],modèle!A59:A359,modèle!F59:F359)</f>
        <v>2</v>
      </c>
      <c r="Y60" s="16"/>
      <c r="Z60" s="15">
        <f>IF(ass_cluster[[#This Row],[cluster]]=1,ass_cluster[[#This Row],[Age]],0)</f>
        <v>0</v>
      </c>
      <c r="AA60" s="15">
        <f>IF(ass_cluster[[#This Row],[cluster]]=1,ass_cluster[[#This Row],[Achat]],0)</f>
        <v>0</v>
      </c>
      <c r="AB60" s="16"/>
      <c r="AC60" s="15">
        <f>IF(ass_cluster[[#This Row],[cluster]]=2,ass_cluster[[#This Row],[Age]],0)</f>
        <v>75</v>
      </c>
      <c r="AD60" s="15">
        <f>IF(ass_cluster[[#This Row],[cluster]]=2,ass_cluster[[#This Row],[Achat]],0)</f>
        <v>112.00000000000001</v>
      </c>
      <c r="AE60" s="16"/>
      <c r="AF60" s="15">
        <f>IF(ass_cluster[[#This Row],[cluster]]=3,ass_cluster[[#This Row],[Age]],0)</f>
        <v>0</v>
      </c>
      <c r="AG60" s="15">
        <f>IF(ass_cluster[[#This Row],[cluster]]=3,ass_cluster[[#This Row],[Achat]],0)</f>
        <v>0</v>
      </c>
    </row>
    <row r="61" spans="21:33" x14ac:dyDescent="0.25">
      <c r="U61" s="2">
        <v>57</v>
      </c>
      <c r="V61" s="15">
        <v>70</v>
      </c>
      <c r="W61" s="15">
        <v>194</v>
      </c>
      <c r="X61" s="15">
        <f>_xlfn.XLOOKUP(ass_cluster[[#This Row],[Clients]],modèle!A60:A360,modèle!F60:F360)</f>
        <v>2</v>
      </c>
      <c r="Y61" s="16"/>
      <c r="Z61" s="15">
        <f>IF(ass_cluster[[#This Row],[cluster]]=1,ass_cluster[[#This Row],[Age]],0)</f>
        <v>0</v>
      </c>
      <c r="AA61" s="15">
        <f>IF(ass_cluster[[#This Row],[cluster]]=1,ass_cluster[[#This Row],[Achat]],0)</f>
        <v>0</v>
      </c>
      <c r="AB61" s="16"/>
      <c r="AC61" s="15">
        <f>IF(ass_cluster[[#This Row],[cluster]]=2,ass_cluster[[#This Row],[Age]],0)</f>
        <v>70</v>
      </c>
      <c r="AD61" s="15">
        <f>IF(ass_cluster[[#This Row],[cluster]]=2,ass_cluster[[#This Row],[Achat]],0)</f>
        <v>194</v>
      </c>
      <c r="AE61" s="16"/>
      <c r="AF61" s="15">
        <f>IF(ass_cluster[[#This Row],[cluster]]=3,ass_cluster[[#This Row],[Age]],0)</f>
        <v>0</v>
      </c>
      <c r="AG61" s="15">
        <f>IF(ass_cluster[[#This Row],[cluster]]=3,ass_cluster[[#This Row],[Achat]],0)</f>
        <v>0</v>
      </c>
    </row>
    <row r="62" spans="21:33" x14ac:dyDescent="0.25">
      <c r="U62" s="2">
        <v>58</v>
      </c>
      <c r="V62" s="15">
        <v>59</v>
      </c>
      <c r="W62" s="15">
        <v>128</v>
      </c>
      <c r="X62" s="15">
        <f>_xlfn.XLOOKUP(ass_cluster[[#This Row],[Clients]],modèle!A61:A361,modèle!F61:F361)</f>
        <v>3</v>
      </c>
      <c r="Y62" s="16"/>
      <c r="Z62" s="15">
        <f>IF(ass_cluster[[#This Row],[cluster]]=1,ass_cluster[[#This Row],[Age]],0)</f>
        <v>0</v>
      </c>
      <c r="AA62" s="15">
        <f>IF(ass_cluster[[#This Row],[cluster]]=1,ass_cluster[[#This Row],[Achat]],0)</f>
        <v>0</v>
      </c>
      <c r="AB62" s="16"/>
      <c r="AC62" s="15">
        <f>IF(ass_cluster[[#This Row],[cluster]]=2,ass_cluster[[#This Row],[Age]],0)</f>
        <v>0</v>
      </c>
      <c r="AD62" s="15">
        <f>IF(ass_cluster[[#This Row],[cluster]]=2,ass_cluster[[#This Row],[Achat]],0)</f>
        <v>0</v>
      </c>
      <c r="AE62" s="16"/>
      <c r="AF62" s="15">
        <f>IF(ass_cluster[[#This Row],[cluster]]=3,ass_cluster[[#This Row],[Age]],0)</f>
        <v>59</v>
      </c>
      <c r="AG62" s="15">
        <f>IF(ass_cluster[[#This Row],[cluster]]=3,ass_cluster[[#This Row],[Achat]],0)</f>
        <v>128</v>
      </c>
    </row>
    <row r="63" spans="21:33" x14ac:dyDescent="0.25">
      <c r="U63" s="2">
        <v>59</v>
      </c>
      <c r="V63" s="15">
        <v>65</v>
      </c>
      <c r="W63" s="15">
        <v>139</v>
      </c>
      <c r="X63" s="15">
        <f>_xlfn.XLOOKUP(ass_cluster[[#This Row],[Clients]],modèle!A62:A362,modèle!F62:F362)</f>
        <v>2</v>
      </c>
      <c r="Y63" s="16"/>
      <c r="Z63" s="15">
        <f>IF(ass_cluster[[#This Row],[cluster]]=1,ass_cluster[[#This Row],[Age]],0)</f>
        <v>0</v>
      </c>
      <c r="AA63" s="15">
        <f>IF(ass_cluster[[#This Row],[cluster]]=1,ass_cluster[[#This Row],[Achat]],0)</f>
        <v>0</v>
      </c>
      <c r="AB63" s="16"/>
      <c r="AC63" s="15">
        <f>IF(ass_cluster[[#This Row],[cluster]]=2,ass_cluster[[#This Row],[Age]],0)</f>
        <v>65</v>
      </c>
      <c r="AD63" s="15">
        <f>IF(ass_cluster[[#This Row],[cluster]]=2,ass_cluster[[#This Row],[Achat]],0)</f>
        <v>139</v>
      </c>
      <c r="AE63" s="16"/>
      <c r="AF63" s="15">
        <f>IF(ass_cluster[[#This Row],[cluster]]=3,ass_cluster[[#This Row],[Age]],0)</f>
        <v>0</v>
      </c>
      <c r="AG63" s="15">
        <f>IF(ass_cluster[[#This Row],[cluster]]=3,ass_cluster[[#This Row],[Achat]],0)</f>
        <v>0</v>
      </c>
    </row>
    <row r="64" spans="21:33" x14ac:dyDescent="0.25">
      <c r="U64" s="2">
        <v>60</v>
      </c>
      <c r="V64" s="15">
        <v>69</v>
      </c>
      <c r="W64" s="15">
        <v>103</v>
      </c>
      <c r="X64" s="15">
        <f>_xlfn.XLOOKUP(ass_cluster[[#This Row],[Clients]],modèle!A63:A363,modèle!F63:F363)</f>
        <v>3</v>
      </c>
      <c r="Y64" s="16"/>
      <c r="Z64" s="15">
        <f>IF(ass_cluster[[#This Row],[cluster]]=1,ass_cluster[[#This Row],[Age]],0)</f>
        <v>0</v>
      </c>
      <c r="AA64" s="15">
        <f>IF(ass_cluster[[#This Row],[cluster]]=1,ass_cluster[[#This Row],[Achat]],0)</f>
        <v>0</v>
      </c>
      <c r="AB64" s="16"/>
      <c r="AC64" s="15">
        <f>IF(ass_cluster[[#This Row],[cluster]]=2,ass_cluster[[#This Row],[Age]],0)</f>
        <v>0</v>
      </c>
      <c r="AD64" s="15">
        <f>IF(ass_cluster[[#This Row],[cluster]]=2,ass_cluster[[#This Row],[Achat]],0)</f>
        <v>0</v>
      </c>
      <c r="AE64" s="16"/>
      <c r="AF64" s="15">
        <f>IF(ass_cluster[[#This Row],[cluster]]=3,ass_cluster[[#This Row],[Age]],0)</f>
        <v>69</v>
      </c>
      <c r="AG64" s="15">
        <f>IF(ass_cluster[[#This Row],[cluster]]=3,ass_cluster[[#This Row],[Achat]],0)</f>
        <v>103</v>
      </c>
    </row>
    <row r="65" spans="21:33" x14ac:dyDescent="0.25">
      <c r="U65" s="2">
        <v>61</v>
      </c>
      <c r="V65" s="15">
        <v>25</v>
      </c>
      <c r="W65" s="15">
        <v>44</v>
      </c>
      <c r="X65" s="15">
        <f>_xlfn.XLOOKUP(ass_cluster[[#This Row],[Clients]],modèle!A64:A364,modèle!F64:F364)</f>
        <v>1</v>
      </c>
      <c r="Y65" s="16"/>
      <c r="Z65" s="15">
        <f>IF(ass_cluster[[#This Row],[cluster]]=1,ass_cluster[[#This Row],[Age]],0)</f>
        <v>25</v>
      </c>
      <c r="AA65" s="15">
        <f>IF(ass_cluster[[#This Row],[cluster]]=1,ass_cluster[[#This Row],[Achat]],0)</f>
        <v>44</v>
      </c>
      <c r="AB65" s="16"/>
      <c r="AC65" s="15">
        <f>IF(ass_cluster[[#This Row],[cluster]]=2,ass_cluster[[#This Row],[Age]],0)</f>
        <v>0</v>
      </c>
      <c r="AD65" s="15">
        <f>IF(ass_cluster[[#This Row],[cluster]]=2,ass_cluster[[#This Row],[Achat]],0)</f>
        <v>0</v>
      </c>
      <c r="AE65" s="16"/>
      <c r="AF65" s="15">
        <f>IF(ass_cluster[[#This Row],[cluster]]=3,ass_cluster[[#This Row],[Age]],0)</f>
        <v>0</v>
      </c>
      <c r="AG65" s="15">
        <f>IF(ass_cluster[[#This Row],[cluster]]=3,ass_cluster[[#This Row],[Achat]],0)</f>
        <v>0</v>
      </c>
    </row>
    <row r="66" spans="21:33" x14ac:dyDescent="0.25">
      <c r="U66" s="2">
        <v>62</v>
      </c>
      <c r="V66" s="15">
        <v>53</v>
      </c>
      <c r="W66" s="15">
        <v>62</v>
      </c>
      <c r="X66" s="15">
        <f>_xlfn.XLOOKUP(ass_cluster[[#This Row],[Clients]],modèle!A65:A365,modèle!F65:F365)</f>
        <v>3</v>
      </c>
      <c r="Y66" s="16"/>
      <c r="Z66" s="15">
        <f>IF(ass_cluster[[#This Row],[cluster]]=1,ass_cluster[[#This Row],[Age]],0)</f>
        <v>0</v>
      </c>
      <c r="AA66" s="15">
        <f>IF(ass_cluster[[#This Row],[cluster]]=1,ass_cluster[[#This Row],[Achat]],0)</f>
        <v>0</v>
      </c>
      <c r="AB66" s="16"/>
      <c r="AC66" s="15">
        <f>IF(ass_cluster[[#This Row],[cluster]]=2,ass_cluster[[#This Row],[Age]],0)</f>
        <v>0</v>
      </c>
      <c r="AD66" s="15">
        <f>IF(ass_cluster[[#This Row],[cluster]]=2,ass_cluster[[#This Row],[Achat]],0)</f>
        <v>0</v>
      </c>
      <c r="AE66" s="16"/>
      <c r="AF66" s="15">
        <f>IF(ass_cluster[[#This Row],[cluster]]=3,ass_cluster[[#This Row],[Age]],0)</f>
        <v>53</v>
      </c>
      <c r="AG66" s="15">
        <f>IF(ass_cluster[[#This Row],[cluster]]=3,ass_cluster[[#This Row],[Achat]],0)</f>
        <v>62</v>
      </c>
    </row>
    <row r="67" spans="21:33" x14ac:dyDescent="0.25">
      <c r="U67" s="2">
        <v>63</v>
      </c>
      <c r="V67" s="15">
        <v>56</v>
      </c>
      <c r="W67" s="15">
        <v>135</v>
      </c>
      <c r="X67" s="15">
        <f>_xlfn.XLOOKUP(ass_cluster[[#This Row],[Clients]],modèle!A66:A366,modèle!F66:F366)</f>
        <v>3</v>
      </c>
      <c r="Y67" s="16"/>
      <c r="Z67" s="15">
        <f>IF(ass_cluster[[#This Row],[cluster]]=1,ass_cluster[[#This Row],[Age]],0)</f>
        <v>0</v>
      </c>
      <c r="AA67" s="15">
        <f>IF(ass_cluster[[#This Row],[cluster]]=1,ass_cluster[[#This Row],[Achat]],0)</f>
        <v>0</v>
      </c>
      <c r="AB67" s="16"/>
      <c r="AC67" s="15">
        <f>IF(ass_cluster[[#This Row],[cluster]]=2,ass_cluster[[#This Row],[Age]],0)</f>
        <v>0</v>
      </c>
      <c r="AD67" s="15">
        <f>IF(ass_cluster[[#This Row],[cluster]]=2,ass_cluster[[#This Row],[Achat]],0)</f>
        <v>0</v>
      </c>
      <c r="AE67" s="16"/>
      <c r="AF67" s="15">
        <f>IF(ass_cluster[[#This Row],[cluster]]=3,ass_cluster[[#This Row],[Age]],0)</f>
        <v>56</v>
      </c>
      <c r="AG67" s="15">
        <f>IF(ass_cluster[[#This Row],[cluster]]=3,ass_cluster[[#This Row],[Achat]],0)</f>
        <v>135</v>
      </c>
    </row>
    <row r="68" spans="21:33" x14ac:dyDescent="0.25">
      <c r="U68" s="2">
        <v>64</v>
      </c>
      <c r="V68" s="15">
        <v>65</v>
      </c>
      <c r="W68" s="15">
        <v>136</v>
      </c>
      <c r="X68" s="15">
        <f>_xlfn.XLOOKUP(ass_cluster[[#This Row],[Clients]],modèle!A67:A367,modèle!F67:F367)</f>
        <v>2</v>
      </c>
      <c r="Y68" s="16"/>
      <c r="Z68" s="15">
        <f>IF(ass_cluster[[#This Row],[cluster]]=1,ass_cluster[[#This Row],[Age]],0)</f>
        <v>0</v>
      </c>
      <c r="AA68" s="15">
        <f>IF(ass_cluster[[#This Row],[cluster]]=1,ass_cluster[[#This Row],[Achat]],0)</f>
        <v>0</v>
      </c>
      <c r="AB68" s="16"/>
      <c r="AC68" s="15">
        <f>IF(ass_cluster[[#This Row],[cluster]]=2,ass_cluster[[#This Row],[Age]],0)</f>
        <v>65</v>
      </c>
      <c r="AD68" s="15">
        <f>IF(ass_cluster[[#This Row],[cluster]]=2,ass_cluster[[#This Row],[Achat]],0)</f>
        <v>136</v>
      </c>
      <c r="AE68" s="16"/>
      <c r="AF68" s="15">
        <f>IF(ass_cluster[[#This Row],[cluster]]=3,ass_cluster[[#This Row],[Age]],0)</f>
        <v>0</v>
      </c>
      <c r="AG68" s="15">
        <f>IF(ass_cluster[[#This Row],[cluster]]=3,ass_cluster[[#This Row],[Achat]],0)</f>
        <v>0</v>
      </c>
    </row>
    <row r="69" spans="21:33" x14ac:dyDescent="0.25">
      <c r="U69" s="2">
        <v>65</v>
      </c>
      <c r="V69" s="15">
        <v>21</v>
      </c>
      <c r="W69" s="15">
        <v>55.000000000000007</v>
      </c>
      <c r="X69" s="15">
        <f>_xlfn.XLOOKUP(ass_cluster[[#This Row],[Clients]],modèle!A68:A368,modèle!F68:F368)</f>
        <v>1</v>
      </c>
      <c r="Y69" s="16"/>
      <c r="Z69" s="15">
        <f>IF(ass_cluster[[#This Row],[cluster]]=1,ass_cluster[[#This Row],[Age]],0)</f>
        <v>21</v>
      </c>
      <c r="AA69" s="15">
        <f>IF(ass_cluster[[#This Row],[cluster]]=1,ass_cluster[[#This Row],[Achat]],0)</f>
        <v>55.000000000000007</v>
      </c>
      <c r="AB69" s="16"/>
      <c r="AC69" s="15">
        <f>IF(ass_cluster[[#This Row],[cluster]]=2,ass_cluster[[#This Row],[Age]],0)</f>
        <v>0</v>
      </c>
      <c r="AD69" s="15">
        <f>IF(ass_cluster[[#This Row],[cluster]]=2,ass_cluster[[#This Row],[Achat]],0)</f>
        <v>0</v>
      </c>
      <c r="AE69" s="16"/>
      <c r="AF69" s="15">
        <f>IF(ass_cluster[[#This Row],[cluster]]=3,ass_cluster[[#This Row],[Age]],0)</f>
        <v>0</v>
      </c>
      <c r="AG69" s="15">
        <f>IF(ass_cluster[[#This Row],[cluster]]=3,ass_cluster[[#This Row],[Achat]],0)</f>
        <v>0</v>
      </c>
    </row>
    <row r="70" spans="21:33" x14ac:dyDescent="0.25">
      <c r="U70" s="2">
        <v>66</v>
      </c>
      <c r="V70" s="15">
        <v>41</v>
      </c>
      <c r="W70" s="15">
        <v>95</v>
      </c>
      <c r="X70" s="15">
        <f>_xlfn.XLOOKUP(ass_cluster[[#This Row],[Clients]],modèle!A69:A369,modèle!F69:F369)</f>
        <v>3</v>
      </c>
      <c r="Y70" s="16"/>
      <c r="Z70" s="15">
        <f>IF(ass_cluster[[#This Row],[cluster]]=1,ass_cluster[[#This Row],[Age]],0)</f>
        <v>0</v>
      </c>
      <c r="AA70" s="15">
        <f>IF(ass_cluster[[#This Row],[cluster]]=1,ass_cluster[[#This Row],[Achat]],0)</f>
        <v>0</v>
      </c>
      <c r="AB70" s="16"/>
      <c r="AC70" s="15">
        <f>IF(ass_cluster[[#This Row],[cluster]]=2,ass_cluster[[#This Row],[Age]],0)</f>
        <v>0</v>
      </c>
      <c r="AD70" s="15">
        <f>IF(ass_cluster[[#This Row],[cluster]]=2,ass_cluster[[#This Row],[Achat]],0)</f>
        <v>0</v>
      </c>
      <c r="AE70" s="16"/>
      <c r="AF70" s="15">
        <f>IF(ass_cluster[[#This Row],[cluster]]=3,ass_cluster[[#This Row],[Age]],0)</f>
        <v>41</v>
      </c>
      <c r="AG70" s="15">
        <f>IF(ass_cluster[[#This Row],[cluster]]=3,ass_cluster[[#This Row],[Achat]],0)</f>
        <v>95</v>
      </c>
    </row>
    <row r="71" spans="21:33" x14ac:dyDescent="0.25">
      <c r="U71" s="2">
        <v>67</v>
      </c>
      <c r="V71" s="15">
        <v>17</v>
      </c>
      <c r="W71" s="15">
        <v>61</v>
      </c>
      <c r="X71" s="15">
        <f>_xlfn.XLOOKUP(ass_cluster[[#This Row],[Clients]],modèle!A70:A370,modèle!F70:F370)</f>
        <v>1</v>
      </c>
      <c r="Y71" s="16"/>
      <c r="Z71" s="15">
        <f>IF(ass_cluster[[#This Row],[cluster]]=1,ass_cluster[[#This Row],[Age]],0)</f>
        <v>17</v>
      </c>
      <c r="AA71" s="15">
        <f>IF(ass_cluster[[#This Row],[cluster]]=1,ass_cluster[[#This Row],[Achat]],0)</f>
        <v>61</v>
      </c>
      <c r="AB71" s="16"/>
      <c r="AC71" s="15">
        <f>IF(ass_cluster[[#This Row],[cluster]]=2,ass_cluster[[#This Row],[Age]],0)</f>
        <v>0</v>
      </c>
      <c r="AD71" s="15">
        <f>IF(ass_cluster[[#This Row],[cluster]]=2,ass_cluster[[#This Row],[Achat]],0)</f>
        <v>0</v>
      </c>
      <c r="AE71" s="16"/>
      <c r="AF71" s="15">
        <f>IF(ass_cluster[[#This Row],[cluster]]=3,ass_cluster[[#This Row],[Age]],0)</f>
        <v>0</v>
      </c>
      <c r="AG71" s="15">
        <f>IF(ass_cluster[[#This Row],[cluster]]=3,ass_cluster[[#This Row],[Achat]],0)</f>
        <v>0</v>
      </c>
    </row>
    <row r="72" spans="21:33" x14ac:dyDescent="0.25">
      <c r="U72" s="2">
        <v>68</v>
      </c>
      <c r="V72" s="15">
        <v>67</v>
      </c>
      <c r="W72" s="15">
        <v>165</v>
      </c>
      <c r="X72" s="15">
        <f>_xlfn.XLOOKUP(ass_cluster[[#This Row],[Clients]],modèle!A71:A371,modèle!F71:F371)</f>
        <v>2</v>
      </c>
      <c r="Y72" s="16"/>
      <c r="Z72" s="15">
        <f>IF(ass_cluster[[#This Row],[cluster]]=1,ass_cluster[[#This Row],[Age]],0)</f>
        <v>0</v>
      </c>
      <c r="AA72" s="15">
        <f>IF(ass_cluster[[#This Row],[cluster]]=1,ass_cluster[[#This Row],[Achat]],0)</f>
        <v>0</v>
      </c>
      <c r="AB72" s="16"/>
      <c r="AC72" s="15">
        <f>IF(ass_cluster[[#This Row],[cluster]]=2,ass_cluster[[#This Row],[Age]],0)</f>
        <v>67</v>
      </c>
      <c r="AD72" s="15">
        <f>IF(ass_cluster[[#This Row],[cluster]]=2,ass_cluster[[#This Row],[Achat]],0)</f>
        <v>165</v>
      </c>
      <c r="AE72" s="16"/>
      <c r="AF72" s="15">
        <f>IF(ass_cluster[[#This Row],[cluster]]=3,ass_cluster[[#This Row],[Age]],0)</f>
        <v>0</v>
      </c>
      <c r="AG72" s="15">
        <f>IF(ass_cluster[[#This Row],[cluster]]=3,ass_cluster[[#This Row],[Achat]],0)</f>
        <v>0</v>
      </c>
    </row>
    <row r="73" spans="21:33" x14ac:dyDescent="0.25">
      <c r="U73" s="2">
        <v>69</v>
      </c>
      <c r="V73" s="15">
        <v>18</v>
      </c>
      <c r="W73" s="15">
        <v>62</v>
      </c>
      <c r="X73" s="15">
        <f>_xlfn.XLOOKUP(ass_cluster[[#This Row],[Clients]],modèle!A72:A372,modèle!F72:F372)</f>
        <v>1</v>
      </c>
      <c r="Y73" s="16"/>
      <c r="Z73" s="15">
        <f>IF(ass_cluster[[#This Row],[cluster]]=1,ass_cluster[[#This Row],[Age]],0)</f>
        <v>18</v>
      </c>
      <c r="AA73" s="15">
        <f>IF(ass_cluster[[#This Row],[cluster]]=1,ass_cluster[[#This Row],[Achat]],0)</f>
        <v>62</v>
      </c>
      <c r="AB73" s="16"/>
      <c r="AC73" s="15">
        <f>IF(ass_cluster[[#This Row],[cluster]]=2,ass_cluster[[#This Row],[Age]],0)</f>
        <v>0</v>
      </c>
      <c r="AD73" s="15">
        <f>IF(ass_cluster[[#This Row],[cluster]]=2,ass_cluster[[#This Row],[Achat]],0)</f>
        <v>0</v>
      </c>
      <c r="AE73" s="16"/>
      <c r="AF73" s="15">
        <f>IF(ass_cluster[[#This Row],[cluster]]=3,ass_cluster[[#This Row],[Age]],0)</f>
        <v>0</v>
      </c>
      <c r="AG73" s="15">
        <f>IF(ass_cluster[[#This Row],[cluster]]=3,ass_cluster[[#This Row],[Achat]],0)</f>
        <v>0</v>
      </c>
    </row>
    <row r="74" spans="21:33" x14ac:dyDescent="0.25">
      <c r="U74" s="2">
        <v>70</v>
      </c>
      <c r="V74" s="15">
        <v>68</v>
      </c>
      <c r="W74" s="15">
        <v>134</v>
      </c>
      <c r="X74" s="15">
        <f>_xlfn.XLOOKUP(ass_cluster[[#This Row],[Clients]],modèle!A73:A373,modèle!F73:F373)</f>
        <v>2</v>
      </c>
      <c r="Y74" s="16"/>
      <c r="Z74" s="15">
        <f>IF(ass_cluster[[#This Row],[cluster]]=1,ass_cluster[[#This Row],[Age]],0)</f>
        <v>0</v>
      </c>
      <c r="AA74" s="15">
        <f>IF(ass_cluster[[#This Row],[cluster]]=1,ass_cluster[[#This Row],[Achat]],0)</f>
        <v>0</v>
      </c>
      <c r="AB74" s="16"/>
      <c r="AC74" s="15">
        <f>IF(ass_cluster[[#This Row],[cluster]]=2,ass_cluster[[#This Row],[Age]],0)</f>
        <v>68</v>
      </c>
      <c r="AD74" s="15">
        <f>IF(ass_cluster[[#This Row],[cluster]]=2,ass_cluster[[#This Row],[Achat]],0)</f>
        <v>134</v>
      </c>
      <c r="AE74" s="16"/>
      <c r="AF74" s="15">
        <f>IF(ass_cluster[[#This Row],[cluster]]=3,ass_cluster[[#This Row],[Age]],0)</f>
        <v>0</v>
      </c>
      <c r="AG74" s="15">
        <f>IF(ass_cluster[[#This Row],[cluster]]=3,ass_cluster[[#This Row],[Achat]],0)</f>
        <v>0</v>
      </c>
    </row>
    <row r="75" spans="21:33" x14ac:dyDescent="0.25">
      <c r="U75" s="2">
        <v>71</v>
      </c>
      <c r="V75" s="15">
        <v>50</v>
      </c>
      <c r="W75" s="15">
        <v>112.00000000000001</v>
      </c>
      <c r="X75" s="15">
        <f>_xlfn.XLOOKUP(ass_cluster[[#This Row],[Clients]],modèle!A74:A374,modèle!F74:F374)</f>
        <v>3</v>
      </c>
      <c r="Y75" s="16"/>
      <c r="Z75" s="15">
        <f>IF(ass_cluster[[#This Row],[cluster]]=1,ass_cluster[[#This Row],[Age]],0)</f>
        <v>0</v>
      </c>
      <c r="AA75" s="15">
        <f>IF(ass_cluster[[#This Row],[cluster]]=1,ass_cluster[[#This Row],[Achat]],0)</f>
        <v>0</v>
      </c>
      <c r="AB75" s="16"/>
      <c r="AC75" s="15">
        <f>IF(ass_cluster[[#This Row],[cluster]]=2,ass_cluster[[#This Row],[Age]],0)</f>
        <v>0</v>
      </c>
      <c r="AD75" s="15">
        <f>IF(ass_cluster[[#This Row],[cluster]]=2,ass_cluster[[#This Row],[Achat]],0)</f>
        <v>0</v>
      </c>
      <c r="AE75" s="16"/>
      <c r="AF75" s="15">
        <f>IF(ass_cluster[[#This Row],[cluster]]=3,ass_cluster[[#This Row],[Age]],0)</f>
        <v>50</v>
      </c>
      <c r="AG75" s="15">
        <f>IF(ass_cluster[[#This Row],[cluster]]=3,ass_cluster[[#This Row],[Achat]],0)</f>
        <v>112.00000000000001</v>
      </c>
    </row>
    <row r="76" spans="21:33" x14ac:dyDescent="0.25">
      <c r="U76" s="2">
        <v>72</v>
      </c>
      <c r="V76" s="15">
        <v>59</v>
      </c>
      <c r="W76" s="15">
        <v>124</v>
      </c>
      <c r="X76" s="15">
        <f>_xlfn.XLOOKUP(ass_cluster[[#This Row],[Clients]],modèle!A75:A375,modèle!F75:F375)</f>
        <v>3</v>
      </c>
      <c r="Y76" s="16"/>
      <c r="Z76" s="15">
        <f>IF(ass_cluster[[#This Row],[cluster]]=1,ass_cluster[[#This Row],[Age]],0)</f>
        <v>0</v>
      </c>
      <c r="AA76" s="15">
        <f>IF(ass_cluster[[#This Row],[cluster]]=1,ass_cluster[[#This Row],[Achat]],0)</f>
        <v>0</v>
      </c>
      <c r="AB76" s="16"/>
      <c r="AC76" s="15">
        <f>IF(ass_cluster[[#This Row],[cluster]]=2,ass_cluster[[#This Row],[Age]],0)</f>
        <v>0</v>
      </c>
      <c r="AD76" s="15">
        <f>IF(ass_cluster[[#This Row],[cluster]]=2,ass_cluster[[#This Row],[Achat]],0)</f>
        <v>0</v>
      </c>
      <c r="AE76" s="16"/>
      <c r="AF76" s="15">
        <f>IF(ass_cluster[[#This Row],[cluster]]=3,ass_cluster[[#This Row],[Age]],0)</f>
        <v>59</v>
      </c>
      <c r="AG76" s="15">
        <f>IF(ass_cluster[[#This Row],[cluster]]=3,ass_cluster[[#This Row],[Achat]],0)</f>
        <v>124</v>
      </c>
    </row>
    <row r="77" spans="21:33" x14ac:dyDescent="0.25">
      <c r="U77" s="2">
        <v>73</v>
      </c>
      <c r="V77" s="15">
        <v>22</v>
      </c>
      <c r="W77" s="15">
        <v>35</v>
      </c>
      <c r="X77" s="15">
        <f>_xlfn.XLOOKUP(ass_cluster[[#This Row],[Clients]],modèle!A76:A376,modèle!F76:F376)</f>
        <v>1</v>
      </c>
      <c r="Y77" s="16"/>
      <c r="Z77" s="15">
        <f>IF(ass_cluster[[#This Row],[cluster]]=1,ass_cluster[[#This Row],[Age]],0)</f>
        <v>22</v>
      </c>
      <c r="AA77" s="15">
        <f>IF(ass_cluster[[#This Row],[cluster]]=1,ass_cluster[[#This Row],[Achat]],0)</f>
        <v>35</v>
      </c>
      <c r="AB77" s="16"/>
      <c r="AC77" s="15">
        <f>IF(ass_cluster[[#This Row],[cluster]]=2,ass_cluster[[#This Row],[Age]],0)</f>
        <v>0</v>
      </c>
      <c r="AD77" s="15">
        <f>IF(ass_cluster[[#This Row],[cluster]]=2,ass_cluster[[#This Row],[Achat]],0)</f>
        <v>0</v>
      </c>
      <c r="AE77" s="16"/>
      <c r="AF77" s="15">
        <f>IF(ass_cluster[[#This Row],[cluster]]=3,ass_cluster[[#This Row],[Age]],0)</f>
        <v>0</v>
      </c>
      <c r="AG77" s="15">
        <f>IF(ass_cluster[[#This Row],[cluster]]=3,ass_cluster[[#This Row],[Achat]],0)</f>
        <v>0</v>
      </c>
    </row>
    <row r="78" spans="21:33" x14ac:dyDescent="0.25">
      <c r="U78" s="2">
        <v>74</v>
      </c>
      <c r="V78" s="15">
        <v>32</v>
      </c>
      <c r="W78" s="15">
        <v>133</v>
      </c>
      <c r="X78" s="15">
        <f>_xlfn.XLOOKUP(ass_cluster[[#This Row],[Clients]],modèle!A77:A377,modèle!F77:F377)</f>
        <v>3</v>
      </c>
      <c r="Y78" s="16"/>
      <c r="Z78" s="15">
        <f>IF(ass_cluster[[#This Row],[cluster]]=1,ass_cluster[[#This Row],[Age]],0)</f>
        <v>0</v>
      </c>
      <c r="AA78" s="15">
        <f>IF(ass_cluster[[#This Row],[cluster]]=1,ass_cluster[[#This Row],[Achat]],0)</f>
        <v>0</v>
      </c>
      <c r="AB78" s="16"/>
      <c r="AC78" s="15">
        <f>IF(ass_cluster[[#This Row],[cluster]]=2,ass_cluster[[#This Row],[Age]],0)</f>
        <v>0</v>
      </c>
      <c r="AD78" s="15">
        <f>IF(ass_cluster[[#This Row],[cluster]]=2,ass_cluster[[#This Row],[Achat]],0)</f>
        <v>0</v>
      </c>
      <c r="AE78" s="16"/>
      <c r="AF78" s="15">
        <f>IF(ass_cluster[[#This Row],[cluster]]=3,ass_cluster[[#This Row],[Age]],0)</f>
        <v>32</v>
      </c>
      <c r="AG78" s="15">
        <f>IF(ass_cluster[[#This Row],[cluster]]=3,ass_cluster[[#This Row],[Achat]],0)</f>
        <v>133</v>
      </c>
    </row>
    <row r="79" spans="21:33" x14ac:dyDescent="0.25">
      <c r="U79" s="2">
        <v>75</v>
      </c>
      <c r="V79" s="15">
        <v>21</v>
      </c>
      <c r="W79" s="15">
        <v>53</v>
      </c>
      <c r="X79" s="15">
        <f>_xlfn.XLOOKUP(ass_cluster[[#This Row],[Clients]],modèle!A78:A378,modèle!F78:F378)</f>
        <v>1</v>
      </c>
      <c r="Y79" s="16"/>
      <c r="Z79" s="15">
        <f>IF(ass_cluster[[#This Row],[cluster]]=1,ass_cluster[[#This Row],[Age]],0)</f>
        <v>21</v>
      </c>
      <c r="AA79" s="15">
        <f>IF(ass_cluster[[#This Row],[cluster]]=1,ass_cluster[[#This Row],[Achat]],0)</f>
        <v>53</v>
      </c>
      <c r="AB79" s="16"/>
      <c r="AC79" s="15">
        <f>IF(ass_cluster[[#This Row],[cluster]]=2,ass_cluster[[#This Row],[Age]],0)</f>
        <v>0</v>
      </c>
      <c r="AD79" s="15">
        <f>IF(ass_cluster[[#This Row],[cluster]]=2,ass_cluster[[#This Row],[Achat]],0)</f>
        <v>0</v>
      </c>
      <c r="AE79" s="16"/>
      <c r="AF79" s="15">
        <f>IF(ass_cluster[[#This Row],[cluster]]=3,ass_cluster[[#This Row],[Age]],0)</f>
        <v>0</v>
      </c>
      <c r="AG79" s="15">
        <f>IF(ass_cluster[[#This Row],[cluster]]=3,ass_cluster[[#This Row],[Achat]],0)</f>
        <v>0</v>
      </c>
    </row>
    <row r="80" spans="21:33" x14ac:dyDescent="0.25">
      <c r="U80" s="2">
        <v>76</v>
      </c>
      <c r="V80" s="15">
        <v>60</v>
      </c>
      <c r="W80" s="15">
        <v>195</v>
      </c>
      <c r="X80" s="15">
        <f>_xlfn.XLOOKUP(ass_cluster[[#This Row],[Clients]],modèle!A79:A379,modèle!F79:F379)</f>
        <v>2</v>
      </c>
      <c r="Y80" s="16"/>
      <c r="Z80" s="15">
        <f>IF(ass_cluster[[#This Row],[cluster]]=1,ass_cluster[[#This Row],[Age]],0)</f>
        <v>0</v>
      </c>
      <c r="AA80" s="15">
        <f>IF(ass_cluster[[#This Row],[cluster]]=1,ass_cluster[[#This Row],[Achat]],0)</f>
        <v>0</v>
      </c>
      <c r="AB80" s="16"/>
      <c r="AC80" s="15">
        <f>IF(ass_cluster[[#This Row],[cluster]]=2,ass_cluster[[#This Row],[Age]],0)</f>
        <v>60</v>
      </c>
      <c r="AD80" s="15">
        <f>IF(ass_cluster[[#This Row],[cluster]]=2,ass_cluster[[#This Row],[Achat]],0)</f>
        <v>195</v>
      </c>
      <c r="AE80" s="16"/>
      <c r="AF80" s="15">
        <f>IF(ass_cluster[[#This Row],[cluster]]=3,ass_cluster[[#This Row],[Age]],0)</f>
        <v>0</v>
      </c>
      <c r="AG80" s="15">
        <f>IF(ass_cluster[[#This Row],[cluster]]=3,ass_cluster[[#This Row],[Achat]],0)</f>
        <v>0</v>
      </c>
    </row>
    <row r="81" spans="21:33" x14ac:dyDescent="0.25">
      <c r="U81" s="2">
        <v>77</v>
      </c>
      <c r="V81" s="15">
        <v>68</v>
      </c>
      <c r="W81" s="15">
        <v>122</v>
      </c>
      <c r="X81" s="15">
        <f>_xlfn.XLOOKUP(ass_cluster[[#This Row],[Clients]],modèle!A80:A380,modèle!F80:F380)</f>
        <v>2</v>
      </c>
      <c r="Y81" s="16"/>
      <c r="Z81" s="15">
        <f>IF(ass_cluster[[#This Row],[cluster]]=1,ass_cluster[[#This Row],[Age]],0)</f>
        <v>0</v>
      </c>
      <c r="AA81" s="15">
        <f>IF(ass_cluster[[#This Row],[cluster]]=1,ass_cluster[[#This Row],[Achat]],0)</f>
        <v>0</v>
      </c>
      <c r="AB81" s="16"/>
      <c r="AC81" s="15">
        <f>IF(ass_cluster[[#This Row],[cluster]]=2,ass_cluster[[#This Row],[Age]],0)</f>
        <v>68</v>
      </c>
      <c r="AD81" s="15">
        <f>IF(ass_cluster[[#This Row],[cluster]]=2,ass_cluster[[#This Row],[Achat]],0)</f>
        <v>122</v>
      </c>
      <c r="AE81" s="16"/>
      <c r="AF81" s="15">
        <f>IF(ass_cluster[[#This Row],[cluster]]=3,ass_cluster[[#This Row],[Age]],0)</f>
        <v>0</v>
      </c>
      <c r="AG81" s="15">
        <f>IF(ass_cluster[[#This Row],[cluster]]=3,ass_cluster[[#This Row],[Achat]],0)</f>
        <v>0</v>
      </c>
    </row>
    <row r="82" spans="21:33" x14ac:dyDescent="0.25">
      <c r="U82" s="2">
        <v>78</v>
      </c>
      <c r="V82" s="15">
        <v>23</v>
      </c>
      <c r="W82" s="15">
        <v>62</v>
      </c>
      <c r="X82" s="15">
        <f>_xlfn.XLOOKUP(ass_cluster[[#This Row],[Clients]],modèle!A81:A381,modèle!F81:F381)</f>
        <v>1</v>
      </c>
      <c r="Y82" s="16"/>
      <c r="Z82" s="15">
        <f>IF(ass_cluster[[#This Row],[cluster]]=1,ass_cluster[[#This Row],[Age]],0)</f>
        <v>23</v>
      </c>
      <c r="AA82" s="15">
        <f>IF(ass_cluster[[#This Row],[cluster]]=1,ass_cluster[[#This Row],[Achat]],0)</f>
        <v>62</v>
      </c>
      <c r="AB82" s="16"/>
      <c r="AC82" s="15">
        <f>IF(ass_cluster[[#This Row],[cluster]]=2,ass_cluster[[#This Row],[Age]],0)</f>
        <v>0</v>
      </c>
      <c r="AD82" s="15">
        <f>IF(ass_cluster[[#This Row],[cluster]]=2,ass_cluster[[#This Row],[Achat]],0)</f>
        <v>0</v>
      </c>
      <c r="AE82" s="16"/>
      <c r="AF82" s="15">
        <f>IF(ass_cluster[[#This Row],[cluster]]=3,ass_cluster[[#This Row],[Age]],0)</f>
        <v>0</v>
      </c>
      <c r="AG82" s="15">
        <f>IF(ass_cluster[[#This Row],[cluster]]=3,ass_cluster[[#This Row],[Achat]],0)</f>
        <v>0</v>
      </c>
    </row>
    <row r="83" spans="21:33" x14ac:dyDescent="0.25">
      <c r="U83" s="2">
        <v>79</v>
      </c>
      <c r="V83" s="15">
        <v>50</v>
      </c>
      <c r="W83" s="15">
        <v>134</v>
      </c>
      <c r="X83" s="15">
        <f>_xlfn.XLOOKUP(ass_cluster[[#This Row],[Clients]],modèle!A82:A382,modèle!F82:F382)</f>
        <v>3</v>
      </c>
      <c r="Y83" s="16"/>
      <c r="Z83" s="15">
        <f>IF(ass_cluster[[#This Row],[cluster]]=1,ass_cluster[[#This Row],[Age]],0)</f>
        <v>0</v>
      </c>
      <c r="AA83" s="15">
        <f>IF(ass_cluster[[#This Row],[cluster]]=1,ass_cluster[[#This Row],[Achat]],0)</f>
        <v>0</v>
      </c>
      <c r="AB83" s="16"/>
      <c r="AC83" s="15">
        <f>IF(ass_cluster[[#This Row],[cluster]]=2,ass_cluster[[#This Row],[Age]],0)</f>
        <v>0</v>
      </c>
      <c r="AD83" s="15">
        <f>IF(ass_cluster[[#This Row],[cluster]]=2,ass_cluster[[#This Row],[Achat]],0)</f>
        <v>0</v>
      </c>
      <c r="AE83" s="16"/>
      <c r="AF83" s="15">
        <f>IF(ass_cluster[[#This Row],[cluster]]=3,ass_cluster[[#This Row],[Age]],0)</f>
        <v>50</v>
      </c>
      <c r="AG83" s="15">
        <f>IF(ass_cluster[[#This Row],[cluster]]=3,ass_cluster[[#This Row],[Achat]],0)</f>
        <v>134</v>
      </c>
    </row>
    <row r="84" spans="21:33" x14ac:dyDescent="0.25">
      <c r="U84" s="2">
        <v>80</v>
      </c>
      <c r="V84" s="15">
        <v>18</v>
      </c>
      <c r="W84" s="15">
        <v>27</v>
      </c>
      <c r="X84" s="15">
        <f>_xlfn.XLOOKUP(ass_cluster[[#This Row],[Clients]],modèle!A83:A383,modèle!F83:F383)</f>
        <v>1</v>
      </c>
      <c r="Y84" s="16"/>
      <c r="Z84" s="15">
        <f>IF(ass_cluster[[#This Row],[cluster]]=1,ass_cluster[[#This Row],[Age]],0)</f>
        <v>18</v>
      </c>
      <c r="AA84" s="15">
        <f>IF(ass_cluster[[#This Row],[cluster]]=1,ass_cluster[[#This Row],[Achat]],0)</f>
        <v>27</v>
      </c>
      <c r="AB84" s="16"/>
      <c r="AC84" s="15">
        <f>IF(ass_cluster[[#This Row],[cluster]]=2,ass_cluster[[#This Row],[Age]],0)</f>
        <v>0</v>
      </c>
      <c r="AD84" s="15">
        <f>IF(ass_cluster[[#This Row],[cluster]]=2,ass_cluster[[#This Row],[Achat]],0)</f>
        <v>0</v>
      </c>
      <c r="AE84" s="16"/>
      <c r="AF84" s="15">
        <f>IF(ass_cluster[[#This Row],[cluster]]=3,ass_cluster[[#This Row],[Age]],0)</f>
        <v>0</v>
      </c>
      <c r="AG84" s="15">
        <f>IF(ass_cluster[[#This Row],[cluster]]=3,ass_cluster[[#This Row],[Achat]],0)</f>
        <v>0</v>
      </c>
    </row>
    <row r="85" spans="21:33" x14ac:dyDescent="0.25">
      <c r="U85" s="2">
        <v>81</v>
      </c>
      <c r="V85" s="15">
        <v>20</v>
      </c>
      <c r="W85" s="15">
        <v>70</v>
      </c>
      <c r="X85" s="15">
        <f>_xlfn.XLOOKUP(ass_cluster[[#This Row],[Clients]],modèle!A84:A384,modèle!F84:F384)</f>
        <v>1</v>
      </c>
      <c r="Y85" s="16"/>
      <c r="Z85" s="15">
        <f>IF(ass_cluster[[#This Row],[cluster]]=1,ass_cluster[[#This Row],[Age]],0)</f>
        <v>20</v>
      </c>
      <c r="AA85" s="15">
        <f>IF(ass_cluster[[#This Row],[cluster]]=1,ass_cluster[[#This Row],[Achat]],0)</f>
        <v>70</v>
      </c>
      <c r="AB85" s="16"/>
      <c r="AC85" s="15">
        <f>IF(ass_cluster[[#This Row],[cluster]]=2,ass_cluster[[#This Row],[Age]],0)</f>
        <v>0</v>
      </c>
      <c r="AD85" s="15">
        <f>IF(ass_cluster[[#This Row],[cluster]]=2,ass_cluster[[#This Row],[Achat]],0)</f>
        <v>0</v>
      </c>
      <c r="AE85" s="16"/>
      <c r="AF85" s="15">
        <f>IF(ass_cluster[[#This Row],[cluster]]=3,ass_cluster[[#This Row],[Age]],0)</f>
        <v>0</v>
      </c>
      <c r="AG85" s="15">
        <f>IF(ass_cluster[[#This Row],[cluster]]=3,ass_cluster[[#This Row],[Achat]],0)</f>
        <v>0</v>
      </c>
    </row>
    <row r="86" spans="21:33" x14ac:dyDescent="0.25">
      <c r="U86" s="2">
        <v>82</v>
      </c>
      <c r="V86" s="15">
        <v>25</v>
      </c>
      <c r="W86" s="15">
        <v>25</v>
      </c>
      <c r="X86" s="15">
        <f>_xlfn.XLOOKUP(ass_cluster[[#This Row],[Clients]],modèle!A85:A385,modèle!F85:F385)</f>
        <v>1</v>
      </c>
      <c r="Y86" s="16"/>
      <c r="Z86" s="15">
        <f>IF(ass_cluster[[#This Row],[cluster]]=1,ass_cluster[[#This Row],[Age]],0)</f>
        <v>25</v>
      </c>
      <c r="AA86" s="15">
        <f>IF(ass_cluster[[#This Row],[cluster]]=1,ass_cluster[[#This Row],[Achat]],0)</f>
        <v>25</v>
      </c>
      <c r="AB86" s="16"/>
      <c r="AC86" s="15">
        <f>IF(ass_cluster[[#This Row],[cluster]]=2,ass_cluster[[#This Row],[Age]],0)</f>
        <v>0</v>
      </c>
      <c r="AD86" s="15">
        <f>IF(ass_cluster[[#This Row],[cluster]]=2,ass_cluster[[#This Row],[Achat]],0)</f>
        <v>0</v>
      </c>
      <c r="AE86" s="16"/>
      <c r="AF86" s="15">
        <f>IF(ass_cluster[[#This Row],[cluster]]=3,ass_cluster[[#This Row],[Age]],0)</f>
        <v>0</v>
      </c>
      <c r="AG86" s="15">
        <f>IF(ass_cluster[[#This Row],[cluster]]=3,ass_cluster[[#This Row],[Achat]],0)</f>
        <v>0</v>
      </c>
    </row>
    <row r="87" spans="21:33" x14ac:dyDescent="0.25">
      <c r="U87" s="2">
        <v>83</v>
      </c>
      <c r="V87" s="15">
        <v>67</v>
      </c>
      <c r="W87" s="15">
        <v>151</v>
      </c>
      <c r="X87" s="15">
        <f>_xlfn.XLOOKUP(ass_cluster[[#This Row],[Clients]],modèle!A86:A386,modèle!F86:F386)</f>
        <v>2</v>
      </c>
      <c r="Y87" s="16"/>
      <c r="Z87" s="15">
        <f>IF(ass_cluster[[#This Row],[cluster]]=1,ass_cluster[[#This Row],[Age]],0)</f>
        <v>0</v>
      </c>
      <c r="AA87" s="15">
        <f>IF(ass_cluster[[#This Row],[cluster]]=1,ass_cluster[[#This Row],[Achat]],0)</f>
        <v>0</v>
      </c>
      <c r="AB87" s="16"/>
      <c r="AC87" s="15">
        <f>IF(ass_cluster[[#This Row],[cluster]]=2,ass_cluster[[#This Row],[Age]],0)</f>
        <v>67</v>
      </c>
      <c r="AD87" s="15">
        <f>IF(ass_cluster[[#This Row],[cluster]]=2,ass_cluster[[#This Row],[Achat]],0)</f>
        <v>151</v>
      </c>
      <c r="AE87" s="16"/>
      <c r="AF87" s="15">
        <f>IF(ass_cluster[[#This Row],[cluster]]=3,ass_cluster[[#This Row],[Age]],0)</f>
        <v>0</v>
      </c>
      <c r="AG87" s="15">
        <f>IF(ass_cluster[[#This Row],[cluster]]=3,ass_cluster[[#This Row],[Achat]],0)</f>
        <v>0</v>
      </c>
    </row>
    <row r="88" spans="21:33" x14ac:dyDescent="0.25">
      <c r="U88" s="2">
        <v>84</v>
      </c>
      <c r="V88" s="15">
        <v>60</v>
      </c>
      <c r="W88" s="15">
        <v>156</v>
      </c>
      <c r="X88" s="15">
        <f>_xlfn.XLOOKUP(ass_cluster[[#This Row],[Clients]],modèle!A87:A387,modèle!F87:F387)</f>
        <v>2</v>
      </c>
      <c r="Y88" s="16"/>
      <c r="Z88" s="15">
        <f>IF(ass_cluster[[#This Row],[cluster]]=1,ass_cluster[[#This Row],[Age]],0)</f>
        <v>0</v>
      </c>
      <c r="AA88" s="15">
        <f>IF(ass_cluster[[#This Row],[cluster]]=1,ass_cluster[[#This Row],[Achat]],0)</f>
        <v>0</v>
      </c>
      <c r="AB88" s="16"/>
      <c r="AC88" s="15">
        <f>IF(ass_cluster[[#This Row],[cluster]]=2,ass_cluster[[#This Row],[Age]],0)</f>
        <v>60</v>
      </c>
      <c r="AD88" s="15">
        <f>IF(ass_cluster[[#This Row],[cluster]]=2,ass_cluster[[#This Row],[Achat]],0)</f>
        <v>156</v>
      </c>
      <c r="AE88" s="16"/>
      <c r="AF88" s="15">
        <f>IF(ass_cluster[[#This Row],[cluster]]=3,ass_cluster[[#This Row],[Age]],0)</f>
        <v>0</v>
      </c>
      <c r="AG88" s="15">
        <f>IF(ass_cluster[[#This Row],[cluster]]=3,ass_cluster[[#This Row],[Achat]],0)</f>
        <v>0</v>
      </c>
    </row>
    <row r="89" spans="21:33" x14ac:dyDescent="0.25">
      <c r="U89" s="2">
        <v>85</v>
      </c>
      <c r="V89" s="15">
        <v>36</v>
      </c>
      <c r="W89" s="15">
        <v>109.00000000000001</v>
      </c>
      <c r="X89" s="15">
        <f>_xlfn.XLOOKUP(ass_cluster[[#This Row],[Clients]],modèle!A88:A388,modèle!F88:F388)</f>
        <v>3</v>
      </c>
      <c r="Y89" s="16"/>
      <c r="Z89" s="15">
        <f>IF(ass_cluster[[#This Row],[cluster]]=1,ass_cluster[[#This Row],[Age]],0)</f>
        <v>0</v>
      </c>
      <c r="AA89" s="15">
        <f>IF(ass_cluster[[#This Row],[cluster]]=1,ass_cluster[[#This Row],[Achat]],0)</f>
        <v>0</v>
      </c>
      <c r="AB89" s="16"/>
      <c r="AC89" s="15">
        <f>IF(ass_cluster[[#This Row],[cluster]]=2,ass_cluster[[#This Row],[Age]],0)</f>
        <v>0</v>
      </c>
      <c r="AD89" s="15">
        <f>IF(ass_cluster[[#This Row],[cluster]]=2,ass_cluster[[#This Row],[Achat]],0)</f>
        <v>0</v>
      </c>
      <c r="AE89" s="16"/>
      <c r="AF89" s="15">
        <f>IF(ass_cluster[[#This Row],[cluster]]=3,ass_cluster[[#This Row],[Age]],0)</f>
        <v>36</v>
      </c>
      <c r="AG89" s="15">
        <f>IF(ass_cluster[[#This Row],[cluster]]=3,ass_cluster[[#This Row],[Achat]],0)</f>
        <v>109.00000000000001</v>
      </c>
    </row>
    <row r="90" spans="21:33" x14ac:dyDescent="0.25">
      <c r="U90" s="2">
        <v>86</v>
      </c>
      <c r="V90" s="15">
        <v>58</v>
      </c>
      <c r="W90" s="15">
        <v>146</v>
      </c>
      <c r="X90" s="15">
        <f>_xlfn.XLOOKUP(ass_cluster[[#This Row],[Clients]],modèle!A89:A389,modèle!F89:F389)</f>
        <v>2</v>
      </c>
      <c r="Y90" s="16"/>
      <c r="Z90" s="15">
        <f>IF(ass_cluster[[#This Row],[cluster]]=1,ass_cluster[[#This Row],[Age]],0)</f>
        <v>0</v>
      </c>
      <c r="AA90" s="15">
        <f>IF(ass_cluster[[#This Row],[cluster]]=1,ass_cluster[[#This Row],[Achat]],0)</f>
        <v>0</v>
      </c>
      <c r="AB90" s="16"/>
      <c r="AC90" s="15">
        <f>IF(ass_cluster[[#This Row],[cluster]]=2,ass_cluster[[#This Row],[Age]],0)</f>
        <v>58</v>
      </c>
      <c r="AD90" s="15">
        <f>IF(ass_cluster[[#This Row],[cluster]]=2,ass_cluster[[#This Row],[Achat]],0)</f>
        <v>146</v>
      </c>
      <c r="AE90" s="16"/>
      <c r="AF90" s="15">
        <f>IF(ass_cluster[[#This Row],[cluster]]=3,ass_cluster[[#This Row],[Age]],0)</f>
        <v>0</v>
      </c>
      <c r="AG90" s="15">
        <f>IF(ass_cluster[[#This Row],[cluster]]=3,ass_cluster[[#This Row],[Achat]],0)</f>
        <v>0</v>
      </c>
    </row>
    <row r="91" spans="21:33" x14ac:dyDescent="0.25">
      <c r="U91" s="2">
        <v>87</v>
      </c>
      <c r="V91" s="15">
        <v>18</v>
      </c>
      <c r="W91" s="15">
        <v>69</v>
      </c>
      <c r="X91" s="15">
        <f>_xlfn.XLOOKUP(ass_cluster[[#This Row],[Clients]],modèle!A90:A390,modèle!F90:F390)</f>
        <v>1</v>
      </c>
      <c r="Y91" s="16"/>
      <c r="Z91" s="15">
        <f>IF(ass_cluster[[#This Row],[cluster]]=1,ass_cluster[[#This Row],[Age]],0)</f>
        <v>18</v>
      </c>
      <c r="AA91" s="15">
        <f>IF(ass_cluster[[#This Row],[cluster]]=1,ass_cluster[[#This Row],[Achat]],0)</f>
        <v>69</v>
      </c>
      <c r="AB91" s="16"/>
      <c r="AC91" s="15">
        <f>IF(ass_cluster[[#This Row],[cluster]]=2,ass_cluster[[#This Row],[Age]],0)</f>
        <v>0</v>
      </c>
      <c r="AD91" s="15">
        <f>IF(ass_cluster[[#This Row],[cluster]]=2,ass_cluster[[#This Row],[Achat]],0)</f>
        <v>0</v>
      </c>
      <c r="AE91" s="16"/>
      <c r="AF91" s="15">
        <f>IF(ass_cluster[[#This Row],[cluster]]=3,ass_cluster[[#This Row],[Age]],0)</f>
        <v>0</v>
      </c>
      <c r="AG91" s="15">
        <f>IF(ass_cluster[[#This Row],[cluster]]=3,ass_cluster[[#This Row],[Achat]],0)</f>
        <v>0</v>
      </c>
    </row>
    <row r="92" spans="21:33" x14ac:dyDescent="0.25">
      <c r="U92" s="2">
        <v>88</v>
      </c>
      <c r="V92" s="15">
        <v>58</v>
      </c>
      <c r="W92" s="15">
        <v>179</v>
      </c>
      <c r="X92" s="15">
        <f>_xlfn.XLOOKUP(ass_cluster[[#This Row],[Clients]],modèle!A91:A391,modèle!F91:F391)</f>
        <v>2</v>
      </c>
      <c r="Y92" s="16"/>
      <c r="Z92" s="15">
        <f>IF(ass_cluster[[#This Row],[cluster]]=1,ass_cluster[[#This Row],[Age]],0)</f>
        <v>0</v>
      </c>
      <c r="AA92" s="15">
        <f>IF(ass_cluster[[#This Row],[cluster]]=1,ass_cluster[[#This Row],[Achat]],0)</f>
        <v>0</v>
      </c>
      <c r="AB92" s="16"/>
      <c r="AC92" s="15">
        <f>IF(ass_cluster[[#This Row],[cluster]]=2,ass_cluster[[#This Row],[Age]],0)</f>
        <v>58</v>
      </c>
      <c r="AD92" s="15">
        <f>IF(ass_cluster[[#This Row],[cluster]]=2,ass_cluster[[#This Row],[Achat]],0)</f>
        <v>179</v>
      </c>
      <c r="AE92" s="16"/>
      <c r="AF92" s="15">
        <f>IF(ass_cluster[[#This Row],[cluster]]=3,ass_cluster[[#This Row],[Age]],0)</f>
        <v>0</v>
      </c>
      <c r="AG92" s="15">
        <f>IF(ass_cluster[[#This Row],[cluster]]=3,ass_cluster[[#This Row],[Achat]],0)</f>
        <v>0</v>
      </c>
    </row>
    <row r="93" spans="21:33" x14ac:dyDescent="0.25">
      <c r="U93" s="2">
        <v>89</v>
      </c>
      <c r="V93" s="15">
        <v>18</v>
      </c>
      <c r="W93" s="15">
        <v>25</v>
      </c>
      <c r="X93" s="15">
        <f>_xlfn.XLOOKUP(ass_cluster[[#This Row],[Clients]],modèle!A92:A392,modèle!F92:F392)</f>
        <v>1</v>
      </c>
      <c r="Y93" s="16"/>
      <c r="Z93" s="15">
        <f>IF(ass_cluster[[#This Row],[cluster]]=1,ass_cluster[[#This Row],[Age]],0)</f>
        <v>18</v>
      </c>
      <c r="AA93" s="15">
        <f>IF(ass_cluster[[#This Row],[cluster]]=1,ass_cluster[[#This Row],[Achat]],0)</f>
        <v>25</v>
      </c>
      <c r="AB93" s="16"/>
      <c r="AC93" s="15">
        <f>IF(ass_cluster[[#This Row],[cluster]]=2,ass_cluster[[#This Row],[Age]],0)</f>
        <v>0</v>
      </c>
      <c r="AD93" s="15">
        <f>IF(ass_cluster[[#This Row],[cluster]]=2,ass_cluster[[#This Row],[Achat]],0)</f>
        <v>0</v>
      </c>
      <c r="AE93" s="16"/>
      <c r="AF93" s="15">
        <f>IF(ass_cluster[[#This Row],[cluster]]=3,ass_cluster[[#This Row],[Age]],0)</f>
        <v>0</v>
      </c>
      <c r="AG93" s="15">
        <f>IF(ass_cluster[[#This Row],[cluster]]=3,ass_cluster[[#This Row],[Achat]],0)</f>
        <v>0</v>
      </c>
    </row>
    <row r="94" spans="21:33" x14ac:dyDescent="0.25">
      <c r="U94" s="2">
        <v>90</v>
      </c>
      <c r="V94" s="15">
        <v>22</v>
      </c>
      <c r="W94" s="15">
        <v>45</v>
      </c>
      <c r="X94" s="15">
        <f>_xlfn.XLOOKUP(ass_cluster[[#This Row],[Clients]],modèle!A93:A393,modèle!F93:F393)</f>
        <v>1</v>
      </c>
      <c r="Y94" s="16"/>
      <c r="Z94" s="15">
        <f>IF(ass_cluster[[#This Row],[cluster]]=1,ass_cluster[[#This Row],[Age]],0)</f>
        <v>22</v>
      </c>
      <c r="AA94" s="15">
        <f>IF(ass_cluster[[#This Row],[cluster]]=1,ass_cluster[[#This Row],[Achat]],0)</f>
        <v>45</v>
      </c>
      <c r="AB94" s="16"/>
      <c r="AC94" s="15">
        <f>IF(ass_cluster[[#This Row],[cluster]]=2,ass_cluster[[#This Row],[Age]],0)</f>
        <v>0</v>
      </c>
      <c r="AD94" s="15">
        <f>IF(ass_cluster[[#This Row],[cluster]]=2,ass_cluster[[#This Row],[Achat]],0)</f>
        <v>0</v>
      </c>
      <c r="AE94" s="16"/>
      <c r="AF94" s="15">
        <f>IF(ass_cluster[[#This Row],[cluster]]=3,ass_cluster[[#This Row],[Age]],0)</f>
        <v>0</v>
      </c>
      <c r="AG94" s="15">
        <f>IF(ass_cluster[[#This Row],[cluster]]=3,ass_cluster[[#This Row],[Achat]],0)</f>
        <v>0</v>
      </c>
    </row>
    <row r="95" spans="21:33" x14ac:dyDescent="0.25">
      <c r="U95" s="2">
        <v>91</v>
      </c>
      <c r="V95" s="15">
        <v>22</v>
      </c>
      <c r="W95" s="15">
        <v>60</v>
      </c>
      <c r="X95" s="15">
        <f>_xlfn.XLOOKUP(ass_cluster[[#This Row],[Clients]],modèle!A94:A394,modèle!F94:F394)</f>
        <v>1</v>
      </c>
      <c r="Y95" s="16"/>
      <c r="Z95" s="15">
        <f>IF(ass_cluster[[#This Row],[cluster]]=1,ass_cluster[[#This Row],[Age]],0)</f>
        <v>22</v>
      </c>
      <c r="AA95" s="15">
        <f>IF(ass_cluster[[#This Row],[cluster]]=1,ass_cluster[[#This Row],[Achat]],0)</f>
        <v>60</v>
      </c>
      <c r="AB95" s="16"/>
      <c r="AC95" s="15">
        <f>IF(ass_cluster[[#This Row],[cluster]]=2,ass_cluster[[#This Row],[Age]],0)</f>
        <v>0</v>
      </c>
      <c r="AD95" s="15">
        <f>IF(ass_cluster[[#This Row],[cluster]]=2,ass_cluster[[#This Row],[Achat]],0)</f>
        <v>0</v>
      </c>
      <c r="AE95" s="16"/>
      <c r="AF95" s="15">
        <f>IF(ass_cluster[[#This Row],[cluster]]=3,ass_cluster[[#This Row],[Age]],0)</f>
        <v>0</v>
      </c>
      <c r="AG95" s="15">
        <f>IF(ass_cluster[[#This Row],[cluster]]=3,ass_cluster[[#This Row],[Achat]],0)</f>
        <v>0</v>
      </c>
    </row>
    <row r="96" spans="21:33" x14ac:dyDescent="0.25">
      <c r="U96" s="2">
        <v>92</v>
      </c>
      <c r="V96" s="15">
        <v>24</v>
      </c>
      <c r="W96" s="15">
        <v>46</v>
      </c>
      <c r="X96" s="15">
        <f>_xlfn.XLOOKUP(ass_cluster[[#This Row],[Clients]],modèle!A95:A395,modèle!F95:F395)</f>
        <v>1</v>
      </c>
      <c r="Y96" s="16"/>
      <c r="Z96" s="15">
        <f>IF(ass_cluster[[#This Row],[cluster]]=1,ass_cluster[[#This Row],[Age]],0)</f>
        <v>24</v>
      </c>
      <c r="AA96" s="15">
        <f>IF(ass_cluster[[#This Row],[cluster]]=1,ass_cluster[[#This Row],[Achat]],0)</f>
        <v>46</v>
      </c>
      <c r="AB96" s="16"/>
      <c r="AC96" s="15">
        <f>IF(ass_cluster[[#This Row],[cluster]]=2,ass_cluster[[#This Row],[Age]],0)</f>
        <v>0</v>
      </c>
      <c r="AD96" s="15">
        <f>IF(ass_cluster[[#This Row],[cluster]]=2,ass_cluster[[#This Row],[Achat]],0)</f>
        <v>0</v>
      </c>
      <c r="AE96" s="16"/>
      <c r="AF96" s="15">
        <f>IF(ass_cluster[[#This Row],[cluster]]=3,ass_cluster[[#This Row],[Age]],0)</f>
        <v>0</v>
      </c>
      <c r="AG96" s="15">
        <f>IF(ass_cluster[[#This Row],[cluster]]=3,ass_cluster[[#This Row],[Achat]],0)</f>
        <v>0</v>
      </c>
    </row>
    <row r="97" spans="21:33" x14ac:dyDescent="0.25">
      <c r="U97" s="2">
        <v>93</v>
      </c>
      <c r="V97" s="15">
        <v>69</v>
      </c>
      <c r="W97" s="15">
        <v>163</v>
      </c>
      <c r="X97" s="15">
        <f>_xlfn.XLOOKUP(ass_cluster[[#This Row],[Clients]],modèle!A96:A396,modèle!F96:F396)</f>
        <v>2</v>
      </c>
      <c r="Y97" s="16"/>
      <c r="Z97" s="15">
        <f>IF(ass_cluster[[#This Row],[cluster]]=1,ass_cluster[[#This Row],[Age]],0)</f>
        <v>0</v>
      </c>
      <c r="AA97" s="15">
        <f>IF(ass_cluster[[#This Row],[cluster]]=1,ass_cluster[[#This Row],[Achat]],0)</f>
        <v>0</v>
      </c>
      <c r="AB97" s="16"/>
      <c r="AC97" s="15">
        <f>IF(ass_cluster[[#This Row],[cluster]]=2,ass_cluster[[#This Row],[Age]],0)</f>
        <v>69</v>
      </c>
      <c r="AD97" s="15">
        <f>IF(ass_cluster[[#This Row],[cluster]]=2,ass_cluster[[#This Row],[Achat]],0)</f>
        <v>163</v>
      </c>
      <c r="AE97" s="16"/>
      <c r="AF97" s="15">
        <f>IF(ass_cluster[[#This Row],[cluster]]=3,ass_cluster[[#This Row],[Age]],0)</f>
        <v>0</v>
      </c>
      <c r="AG97" s="15">
        <f>IF(ass_cluster[[#This Row],[cluster]]=3,ass_cluster[[#This Row],[Achat]],0)</f>
        <v>0</v>
      </c>
    </row>
    <row r="98" spans="21:33" x14ac:dyDescent="0.25">
      <c r="U98" s="2">
        <v>94</v>
      </c>
      <c r="V98" s="15">
        <v>59</v>
      </c>
      <c r="W98" s="15">
        <v>184</v>
      </c>
      <c r="X98" s="15">
        <f>_xlfn.XLOOKUP(ass_cluster[[#This Row],[Clients]],modèle!A97:A397,modèle!F97:F397)</f>
        <v>2</v>
      </c>
      <c r="Y98" s="16"/>
      <c r="Z98" s="15">
        <f>IF(ass_cluster[[#This Row],[cluster]]=1,ass_cluster[[#This Row],[Age]],0)</f>
        <v>0</v>
      </c>
      <c r="AA98" s="15">
        <f>IF(ass_cluster[[#This Row],[cluster]]=1,ass_cluster[[#This Row],[Achat]],0)</f>
        <v>0</v>
      </c>
      <c r="AB98" s="16"/>
      <c r="AC98" s="15">
        <f>IF(ass_cluster[[#This Row],[cluster]]=2,ass_cluster[[#This Row],[Age]],0)</f>
        <v>59</v>
      </c>
      <c r="AD98" s="15">
        <f>IF(ass_cluster[[#This Row],[cluster]]=2,ass_cluster[[#This Row],[Achat]],0)</f>
        <v>184</v>
      </c>
      <c r="AE98" s="16"/>
      <c r="AF98" s="15">
        <f>IF(ass_cluster[[#This Row],[cluster]]=3,ass_cluster[[#This Row],[Age]],0)</f>
        <v>0</v>
      </c>
      <c r="AG98" s="15">
        <f>IF(ass_cluster[[#This Row],[cluster]]=3,ass_cluster[[#This Row],[Achat]],0)</f>
        <v>0</v>
      </c>
    </row>
    <row r="99" spans="21:33" x14ac:dyDescent="0.25">
      <c r="U99" s="2">
        <v>95</v>
      </c>
      <c r="V99" s="15">
        <v>52</v>
      </c>
      <c r="W99" s="15">
        <v>149</v>
      </c>
      <c r="X99" s="15">
        <f>_xlfn.XLOOKUP(ass_cluster[[#This Row],[Clients]],modèle!A98:A398,modèle!F98:F398)</f>
        <v>2</v>
      </c>
      <c r="Y99" s="16"/>
      <c r="Z99" s="15">
        <f>IF(ass_cluster[[#This Row],[cluster]]=1,ass_cluster[[#This Row],[Age]],0)</f>
        <v>0</v>
      </c>
      <c r="AA99" s="15">
        <f>IF(ass_cluster[[#This Row],[cluster]]=1,ass_cluster[[#This Row],[Achat]],0)</f>
        <v>0</v>
      </c>
      <c r="AB99" s="16"/>
      <c r="AC99" s="15">
        <f>IF(ass_cluster[[#This Row],[cluster]]=2,ass_cluster[[#This Row],[Age]],0)</f>
        <v>52</v>
      </c>
      <c r="AD99" s="15">
        <f>IF(ass_cluster[[#This Row],[cluster]]=2,ass_cluster[[#This Row],[Achat]],0)</f>
        <v>149</v>
      </c>
      <c r="AE99" s="16"/>
      <c r="AF99" s="15">
        <f>IF(ass_cluster[[#This Row],[cluster]]=3,ass_cluster[[#This Row],[Age]],0)</f>
        <v>0</v>
      </c>
      <c r="AG99" s="15">
        <f>IF(ass_cluster[[#This Row],[cluster]]=3,ass_cluster[[#This Row],[Achat]],0)</f>
        <v>0</v>
      </c>
    </row>
    <row r="100" spans="21:33" x14ac:dyDescent="0.25">
      <c r="U100" s="2">
        <v>96</v>
      </c>
      <c r="V100" s="15">
        <v>31</v>
      </c>
      <c r="W100" s="15">
        <v>77</v>
      </c>
      <c r="X100" s="15">
        <f>_xlfn.XLOOKUP(ass_cluster[[#This Row],[Clients]],modèle!A99:A399,modèle!F99:F399)</f>
        <v>1</v>
      </c>
      <c r="Y100" s="16"/>
      <c r="Z100" s="15">
        <f>IF(ass_cluster[[#This Row],[cluster]]=1,ass_cluster[[#This Row],[Age]],0)</f>
        <v>31</v>
      </c>
      <c r="AA100" s="15">
        <f>IF(ass_cluster[[#This Row],[cluster]]=1,ass_cluster[[#This Row],[Achat]],0)</f>
        <v>77</v>
      </c>
      <c r="AB100" s="16"/>
      <c r="AC100" s="15">
        <f>IF(ass_cluster[[#This Row],[cluster]]=2,ass_cluster[[#This Row],[Age]],0)</f>
        <v>0</v>
      </c>
      <c r="AD100" s="15">
        <f>IF(ass_cluster[[#This Row],[cluster]]=2,ass_cluster[[#This Row],[Achat]],0)</f>
        <v>0</v>
      </c>
      <c r="AE100" s="16"/>
      <c r="AF100" s="15">
        <f>IF(ass_cluster[[#This Row],[cluster]]=3,ass_cluster[[#This Row],[Age]],0)</f>
        <v>0</v>
      </c>
      <c r="AG100" s="15">
        <f>IF(ass_cluster[[#This Row],[cluster]]=3,ass_cluster[[#This Row],[Achat]],0)</f>
        <v>0</v>
      </c>
    </row>
    <row r="101" spans="21:33" x14ac:dyDescent="0.25">
      <c r="U101" s="2">
        <v>97</v>
      </c>
      <c r="V101" s="15">
        <v>68</v>
      </c>
      <c r="W101" s="15">
        <v>94</v>
      </c>
      <c r="X101" s="15">
        <f>_xlfn.XLOOKUP(ass_cluster[[#This Row],[Clients]],modèle!A100:A400,modèle!F100:F400)</f>
        <v>3</v>
      </c>
      <c r="Y101" s="16"/>
      <c r="Z101" s="15">
        <f>IF(ass_cluster[[#This Row],[cluster]]=1,ass_cluster[[#This Row],[Age]],0)</f>
        <v>0</v>
      </c>
      <c r="AA101" s="15">
        <f>IF(ass_cluster[[#This Row],[cluster]]=1,ass_cluster[[#This Row],[Achat]],0)</f>
        <v>0</v>
      </c>
      <c r="AB101" s="16"/>
      <c r="AC101" s="15">
        <f>IF(ass_cluster[[#This Row],[cluster]]=2,ass_cluster[[#This Row],[Age]],0)</f>
        <v>0</v>
      </c>
      <c r="AD101" s="15">
        <f>IF(ass_cluster[[#This Row],[cluster]]=2,ass_cluster[[#This Row],[Achat]],0)</f>
        <v>0</v>
      </c>
      <c r="AE101" s="16"/>
      <c r="AF101" s="15">
        <f>IF(ass_cluster[[#This Row],[cluster]]=3,ass_cluster[[#This Row],[Age]],0)</f>
        <v>68</v>
      </c>
      <c r="AG101" s="15">
        <f>IF(ass_cluster[[#This Row],[cluster]]=3,ass_cluster[[#This Row],[Achat]],0)</f>
        <v>94</v>
      </c>
    </row>
    <row r="102" spans="21:33" x14ac:dyDescent="0.25">
      <c r="U102" s="2">
        <v>98</v>
      </c>
      <c r="V102" s="15">
        <v>63</v>
      </c>
      <c r="W102" s="15">
        <v>55.000000000000007</v>
      </c>
      <c r="X102" s="15">
        <f>_xlfn.XLOOKUP(ass_cluster[[#This Row],[Clients]],modèle!A101:A401,modèle!F101:F401)</f>
        <v>3</v>
      </c>
      <c r="Y102" s="16"/>
      <c r="Z102" s="15">
        <f>IF(ass_cluster[[#This Row],[cluster]]=1,ass_cluster[[#This Row],[Age]],0)</f>
        <v>0</v>
      </c>
      <c r="AA102" s="15">
        <f>IF(ass_cluster[[#This Row],[cluster]]=1,ass_cluster[[#This Row],[Achat]],0)</f>
        <v>0</v>
      </c>
      <c r="AB102" s="16"/>
      <c r="AC102" s="15">
        <f>IF(ass_cluster[[#This Row],[cluster]]=2,ass_cluster[[#This Row],[Age]],0)</f>
        <v>0</v>
      </c>
      <c r="AD102" s="15">
        <f>IF(ass_cluster[[#This Row],[cluster]]=2,ass_cluster[[#This Row],[Achat]],0)</f>
        <v>0</v>
      </c>
      <c r="AE102" s="16"/>
      <c r="AF102" s="15">
        <f>IF(ass_cluster[[#This Row],[cluster]]=3,ass_cluster[[#This Row],[Age]],0)</f>
        <v>63</v>
      </c>
      <c r="AG102" s="15">
        <f>IF(ass_cluster[[#This Row],[cluster]]=3,ass_cluster[[#This Row],[Achat]],0)</f>
        <v>55.000000000000007</v>
      </c>
    </row>
    <row r="103" spans="21:33" x14ac:dyDescent="0.25">
      <c r="U103" s="2">
        <v>99</v>
      </c>
      <c r="V103" s="15">
        <v>23</v>
      </c>
      <c r="W103" s="15">
        <v>28.999999999999996</v>
      </c>
      <c r="X103" s="15">
        <f>_xlfn.XLOOKUP(ass_cluster[[#This Row],[Clients]],modèle!A102:A402,modèle!F102:F402)</f>
        <v>1</v>
      </c>
      <c r="Y103" s="16"/>
      <c r="Z103" s="15">
        <f>IF(ass_cluster[[#This Row],[cluster]]=1,ass_cluster[[#This Row],[Age]],0)</f>
        <v>23</v>
      </c>
      <c r="AA103" s="15">
        <f>IF(ass_cluster[[#This Row],[cluster]]=1,ass_cluster[[#This Row],[Achat]],0)</f>
        <v>28.999999999999996</v>
      </c>
      <c r="AB103" s="16"/>
      <c r="AC103" s="15">
        <f>IF(ass_cluster[[#This Row],[cluster]]=2,ass_cluster[[#This Row],[Age]],0)</f>
        <v>0</v>
      </c>
      <c r="AD103" s="15">
        <f>IF(ass_cluster[[#This Row],[cluster]]=2,ass_cluster[[#This Row],[Achat]],0)</f>
        <v>0</v>
      </c>
      <c r="AE103" s="16"/>
      <c r="AF103" s="15">
        <f>IF(ass_cluster[[#This Row],[cluster]]=3,ass_cluster[[#This Row],[Age]],0)</f>
        <v>0</v>
      </c>
      <c r="AG103" s="15">
        <f>IF(ass_cluster[[#This Row],[cluster]]=3,ass_cluster[[#This Row],[Achat]],0)</f>
        <v>0</v>
      </c>
    </row>
    <row r="104" spans="21:33" x14ac:dyDescent="0.25">
      <c r="U104" s="2">
        <v>100</v>
      </c>
      <c r="V104" s="15">
        <v>46</v>
      </c>
      <c r="W104" s="15">
        <v>65</v>
      </c>
      <c r="X104" s="15">
        <f>_xlfn.XLOOKUP(ass_cluster[[#This Row],[Clients]],modèle!A103:A403,modèle!F103:F403)</f>
        <v>3</v>
      </c>
      <c r="Y104" s="16"/>
      <c r="Z104" s="15">
        <f>IF(ass_cluster[[#This Row],[cluster]]=1,ass_cluster[[#This Row],[Age]],0)</f>
        <v>0</v>
      </c>
      <c r="AA104" s="15">
        <f>IF(ass_cluster[[#This Row],[cluster]]=1,ass_cluster[[#This Row],[Achat]],0)</f>
        <v>0</v>
      </c>
      <c r="AB104" s="16"/>
      <c r="AC104" s="15">
        <f>IF(ass_cluster[[#This Row],[cluster]]=2,ass_cluster[[#This Row],[Age]],0)</f>
        <v>0</v>
      </c>
      <c r="AD104" s="15">
        <f>IF(ass_cluster[[#This Row],[cluster]]=2,ass_cluster[[#This Row],[Achat]],0)</f>
        <v>0</v>
      </c>
      <c r="AE104" s="16"/>
      <c r="AF104" s="15">
        <f>IF(ass_cluster[[#This Row],[cluster]]=3,ass_cluster[[#This Row],[Age]],0)</f>
        <v>46</v>
      </c>
      <c r="AG104" s="15">
        <f>IF(ass_cluster[[#This Row],[cluster]]=3,ass_cluster[[#This Row],[Achat]],0)</f>
        <v>65</v>
      </c>
    </row>
    <row r="105" spans="21:33" x14ac:dyDescent="0.25">
      <c r="U105" s="2">
        <v>101</v>
      </c>
      <c r="V105" s="15">
        <v>53</v>
      </c>
      <c r="W105" s="15">
        <v>172</v>
      </c>
      <c r="X105" s="15">
        <f>_xlfn.XLOOKUP(ass_cluster[[#This Row],[Clients]],modèle!A104:A404,modèle!F104:F404)</f>
        <v>2</v>
      </c>
      <c r="Y105" s="16"/>
      <c r="Z105" s="15">
        <f>IF(ass_cluster[[#This Row],[cluster]]=1,ass_cluster[[#This Row],[Age]],0)</f>
        <v>0</v>
      </c>
      <c r="AA105" s="15">
        <f>IF(ass_cluster[[#This Row],[cluster]]=1,ass_cluster[[#This Row],[Achat]],0)</f>
        <v>0</v>
      </c>
      <c r="AB105" s="16"/>
      <c r="AC105" s="15">
        <f>IF(ass_cluster[[#This Row],[cluster]]=2,ass_cluster[[#This Row],[Age]],0)</f>
        <v>53</v>
      </c>
      <c r="AD105" s="15">
        <f>IF(ass_cluster[[#This Row],[cluster]]=2,ass_cluster[[#This Row],[Achat]],0)</f>
        <v>172</v>
      </c>
      <c r="AE105" s="16"/>
      <c r="AF105" s="15">
        <f>IF(ass_cluster[[#This Row],[cluster]]=3,ass_cluster[[#This Row],[Age]],0)</f>
        <v>0</v>
      </c>
      <c r="AG105" s="15">
        <f>IF(ass_cluster[[#This Row],[cluster]]=3,ass_cluster[[#This Row],[Achat]],0)</f>
        <v>0</v>
      </c>
    </row>
    <row r="106" spans="21:33" x14ac:dyDescent="0.25">
      <c r="U106" s="2">
        <v>102</v>
      </c>
      <c r="V106" s="15">
        <v>22</v>
      </c>
      <c r="W106" s="15">
        <v>48</v>
      </c>
      <c r="X106" s="15">
        <f>_xlfn.XLOOKUP(ass_cluster[[#This Row],[Clients]],modèle!A105:A405,modèle!F105:F405)</f>
        <v>1</v>
      </c>
      <c r="Y106" s="16"/>
      <c r="Z106" s="15">
        <f>IF(ass_cluster[[#This Row],[cluster]]=1,ass_cluster[[#This Row],[Age]],0)</f>
        <v>22</v>
      </c>
      <c r="AA106" s="15">
        <f>IF(ass_cluster[[#This Row],[cluster]]=1,ass_cluster[[#This Row],[Achat]],0)</f>
        <v>48</v>
      </c>
      <c r="AB106" s="16"/>
      <c r="AC106" s="15">
        <f>IF(ass_cluster[[#This Row],[cluster]]=2,ass_cluster[[#This Row],[Age]],0)</f>
        <v>0</v>
      </c>
      <c r="AD106" s="15">
        <f>IF(ass_cluster[[#This Row],[cluster]]=2,ass_cluster[[#This Row],[Achat]],0)</f>
        <v>0</v>
      </c>
      <c r="AE106" s="16"/>
      <c r="AF106" s="15">
        <f>IF(ass_cluster[[#This Row],[cluster]]=3,ass_cluster[[#This Row],[Age]],0)</f>
        <v>0</v>
      </c>
      <c r="AG106" s="15">
        <f>IF(ass_cluster[[#This Row],[cluster]]=3,ass_cluster[[#This Row],[Achat]],0)</f>
        <v>0</v>
      </c>
    </row>
    <row r="107" spans="21:33" x14ac:dyDescent="0.25">
      <c r="U107" s="2">
        <v>103</v>
      </c>
      <c r="V107" s="15">
        <v>21</v>
      </c>
      <c r="W107" s="15">
        <v>48</v>
      </c>
      <c r="X107" s="15">
        <f>_xlfn.XLOOKUP(ass_cluster[[#This Row],[Clients]],modèle!A106:A406,modèle!F106:F406)</f>
        <v>1</v>
      </c>
      <c r="Y107" s="16"/>
      <c r="Z107" s="15">
        <f>IF(ass_cluster[[#This Row],[cluster]]=1,ass_cluster[[#This Row],[Age]],0)</f>
        <v>21</v>
      </c>
      <c r="AA107" s="15">
        <f>IF(ass_cluster[[#This Row],[cluster]]=1,ass_cluster[[#This Row],[Achat]],0)</f>
        <v>48</v>
      </c>
      <c r="AB107" s="16"/>
      <c r="AC107" s="15">
        <f>IF(ass_cluster[[#This Row],[cluster]]=2,ass_cluster[[#This Row],[Age]],0)</f>
        <v>0</v>
      </c>
      <c r="AD107" s="15">
        <f>IF(ass_cluster[[#This Row],[cluster]]=2,ass_cluster[[#This Row],[Achat]],0)</f>
        <v>0</v>
      </c>
      <c r="AE107" s="16"/>
      <c r="AF107" s="15">
        <f>IF(ass_cluster[[#This Row],[cluster]]=3,ass_cluster[[#This Row],[Age]],0)</f>
        <v>0</v>
      </c>
      <c r="AG107" s="15">
        <f>IF(ass_cluster[[#This Row],[cluster]]=3,ass_cluster[[#This Row],[Achat]],0)</f>
        <v>0</v>
      </c>
    </row>
    <row r="108" spans="21:33" x14ac:dyDescent="0.25">
      <c r="U108" s="2">
        <v>104</v>
      </c>
      <c r="V108" s="15">
        <v>38</v>
      </c>
      <c r="W108" s="15">
        <v>74</v>
      </c>
      <c r="X108" s="15">
        <f>_xlfn.XLOOKUP(ass_cluster[[#This Row],[Clients]],modèle!A107:A407,modèle!F107:F407)</f>
        <v>3</v>
      </c>
      <c r="Y108" s="16"/>
      <c r="Z108" s="15">
        <f>IF(ass_cluster[[#This Row],[cluster]]=1,ass_cluster[[#This Row],[Age]],0)</f>
        <v>0</v>
      </c>
      <c r="AA108" s="15">
        <f>IF(ass_cluster[[#This Row],[cluster]]=1,ass_cluster[[#This Row],[Achat]],0)</f>
        <v>0</v>
      </c>
      <c r="AB108" s="16"/>
      <c r="AC108" s="15">
        <f>IF(ass_cluster[[#This Row],[cluster]]=2,ass_cluster[[#This Row],[Age]],0)</f>
        <v>0</v>
      </c>
      <c r="AD108" s="15">
        <f>IF(ass_cluster[[#This Row],[cluster]]=2,ass_cluster[[#This Row],[Achat]],0)</f>
        <v>0</v>
      </c>
      <c r="AE108" s="16"/>
      <c r="AF108" s="15">
        <f>IF(ass_cluster[[#This Row],[cluster]]=3,ass_cluster[[#This Row],[Age]],0)</f>
        <v>38</v>
      </c>
      <c r="AG108" s="15">
        <f>IF(ass_cluster[[#This Row],[cluster]]=3,ass_cluster[[#This Row],[Achat]],0)</f>
        <v>74</v>
      </c>
    </row>
    <row r="109" spans="21:33" x14ac:dyDescent="0.25">
      <c r="U109" s="2">
        <v>105</v>
      </c>
      <c r="V109" s="15">
        <v>69</v>
      </c>
      <c r="W109" s="15">
        <v>117</v>
      </c>
      <c r="X109" s="15">
        <f>_xlfn.XLOOKUP(ass_cluster[[#This Row],[Clients]],modèle!A108:A408,modèle!F108:F408)</f>
        <v>2</v>
      </c>
      <c r="Y109" s="16"/>
      <c r="Z109" s="15">
        <f>IF(ass_cluster[[#This Row],[cluster]]=1,ass_cluster[[#This Row],[Age]],0)</f>
        <v>0</v>
      </c>
      <c r="AA109" s="15">
        <f>IF(ass_cluster[[#This Row],[cluster]]=1,ass_cluster[[#This Row],[Achat]],0)</f>
        <v>0</v>
      </c>
      <c r="AB109" s="16"/>
      <c r="AC109" s="15">
        <f>IF(ass_cluster[[#This Row],[cluster]]=2,ass_cluster[[#This Row],[Age]],0)</f>
        <v>69</v>
      </c>
      <c r="AD109" s="15">
        <f>IF(ass_cluster[[#This Row],[cluster]]=2,ass_cluster[[#This Row],[Achat]],0)</f>
        <v>117</v>
      </c>
      <c r="AE109" s="16"/>
      <c r="AF109" s="15">
        <f>IF(ass_cluster[[#This Row],[cluster]]=3,ass_cluster[[#This Row],[Age]],0)</f>
        <v>0</v>
      </c>
      <c r="AG109" s="15">
        <f>IF(ass_cluster[[#This Row],[cluster]]=3,ass_cluster[[#This Row],[Achat]],0)</f>
        <v>0</v>
      </c>
    </row>
    <row r="110" spans="21:33" x14ac:dyDescent="0.25">
      <c r="U110" s="2">
        <v>106</v>
      </c>
      <c r="V110" s="15">
        <v>62</v>
      </c>
      <c r="W110" s="15">
        <v>129</v>
      </c>
      <c r="X110" s="15">
        <f>_xlfn.XLOOKUP(ass_cluster[[#This Row],[Clients]],modèle!A109:A409,modèle!F109:F409)</f>
        <v>2</v>
      </c>
      <c r="Y110" s="16"/>
      <c r="Z110" s="15">
        <f>IF(ass_cluster[[#This Row],[cluster]]=1,ass_cluster[[#This Row],[Age]],0)</f>
        <v>0</v>
      </c>
      <c r="AA110" s="15">
        <f>IF(ass_cluster[[#This Row],[cluster]]=1,ass_cluster[[#This Row],[Achat]],0)</f>
        <v>0</v>
      </c>
      <c r="AB110" s="16"/>
      <c r="AC110" s="15">
        <f>IF(ass_cluster[[#This Row],[cluster]]=2,ass_cluster[[#This Row],[Age]],0)</f>
        <v>62</v>
      </c>
      <c r="AD110" s="15">
        <f>IF(ass_cluster[[#This Row],[cluster]]=2,ass_cluster[[#This Row],[Achat]],0)</f>
        <v>129</v>
      </c>
      <c r="AE110" s="16"/>
      <c r="AF110" s="15">
        <f>IF(ass_cluster[[#This Row],[cluster]]=3,ass_cluster[[#This Row],[Age]],0)</f>
        <v>0</v>
      </c>
      <c r="AG110" s="15">
        <f>IF(ass_cluster[[#This Row],[cluster]]=3,ass_cluster[[#This Row],[Achat]],0)</f>
        <v>0</v>
      </c>
    </row>
    <row r="111" spans="21:33" x14ac:dyDescent="0.25">
      <c r="U111" s="2">
        <v>107</v>
      </c>
      <c r="V111" s="15">
        <v>70</v>
      </c>
      <c r="W111" s="15">
        <v>107</v>
      </c>
      <c r="X111" s="15">
        <f>_xlfn.XLOOKUP(ass_cluster[[#This Row],[Clients]],modèle!A110:A410,modèle!F110:F410)</f>
        <v>3</v>
      </c>
      <c r="Y111" s="16"/>
      <c r="Z111" s="15">
        <f>IF(ass_cluster[[#This Row],[cluster]]=1,ass_cluster[[#This Row],[Age]],0)</f>
        <v>0</v>
      </c>
      <c r="AA111" s="15">
        <f>IF(ass_cluster[[#This Row],[cluster]]=1,ass_cluster[[#This Row],[Achat]],0)</f>
        <v>0</v>
      </c>
      <c r="AB111" s="16"/>
      <c r="AC111" s="15">
        <f>IF(ass_cluster[[#This Row],[cluster]]=2,ass_cluster[[#This Row],[Age]],0)</f>
        <v>0</v>
      </c>
      <c r="AD111" s="15">
        <f>IF(ass_cluster[[#This Row],[cluster]]=2,ass_cluster[[#This Row],[Achat]],0)</f>
        <v>0</v>
      </c>
      <c r="AE111" s="16"/>
      <c r="AF111" s="15">
        <f>IF(ass_cluster[[#This Row],[cluster]]=3,ass_cluster[[#This Row],[Age]],0)</f>
        <v>70</v>
      </c>
      <c r="AG111" s="15">
        <f>IF(ass_cluster[[#This Row],[cluster]]=3,ass_cluster[[#This Row],[Achat]],0)</f>
        <v>107</v>
      </c>
    </row>
    <row r="112" spans="21:33" x14ac:dyDescent="0.25">
      <c r="U112" s="2">
        <v>108</v>
      </c>
      <c r="V112" s="15">
        <v>54</v>
      </c>
      <c r="W112" s="15">
        <v>170</v>
      </c>
      <c r="X112" s="15">
        <f>_xlfn.XLOOKUP(ass_cluster[[#This Row],[Clients]],modèle!A111:A411,modèle!F111:F411)</f>
        <v>2</v>
      </c>
      <c r="Y112" s="16"/>
      <c r="Z112" s="15">
        <f>IF(ass_cluster[[#This Row],[cluster]]=1,ass_cluster[[#This Row],[Age]],0)</f>
        <v>0</v>
      </c>
      <c r="AA112" s="15">
        <f>IF(ass_cluster[[#This Row],[cluster]]=1,ass_cluster[[#This Row],[Achat]],0)</f>
        <v>0</v>
      </c>
      <c r="AB112" s="16"/>
      <c r="AC112" s="15">
        <f>IF(ass_cluster[[#This Row],[cluster]]=2,ass_cluster[[#This Row],[Age]],0)</f>
        <v>54</v>
      </c>
      <c r="AD112" s="15">
        <f>IF(ass_cluster[[#This Row],[cluster]]=2,ass_cluster[[#This Row],[Achat]],0)</f>
        <v>170</v>
      </c>
      <c r="AE112" s="16"/>
      <c r="AF112" s="15">
        <f>IF(ass_cluster[[#This Row],[cluster]]=3,ass_cluster[[#This Row],[Age]],0)</f>
        <v>0</v>
      </c>
      <c r="AG112" s="15">
        <f>IF(ass_cluster[[#This Row],[cluster]]=3,ass_cluster[[#This Row],[Achat]],0)</f>
        <v>0</v>
      </c>
    </row>
    <row r="113" spans="21:33" x14ac:dyDescent="0.25">
      <c r="U113" s="2">
        <v>109</v>
      </c>
      <c r="V113" s="15">
        <v>16</v>
      </c>
      <c r="W113" s="15">
        <v>36</v>
      </c>
      <c r="X113" s="15">
        <f>_xlfn.XLOOKUP(ass_cluster[[#This Row],[Clients]],modèle!A112:A412,modèle!F112:F412)</f>
        <v>1</v>
      </c>
      <c r="Y113" s="16"/>
      <c r="Z113" s="15">
        <f>IF(ass_cluster[[#This Row],[cluster]]=1,ass_cluster[[#This Row],[Age]],0)</f>
        <v>16</v>
      </c>
      <c r="AA113" s="15">
        <f>IF(ass_cluster[[#This Row],[cluster]]=1,ass_cluster[[#This Row],[Achat]],0)</f>
        <v>36</v>
      </c>
      <c r="AB113" s="16"/>
      <c r="AC113" s="15">
        <f>IF(ass_cluster[[#This Row],[cluster]]=2,ass_cluster[[#This Row],[Age]],0)</f>
        <v>0</v>
      </c>
      <c r="AD113" s="15">
        <f>IF(ass_cluster[[#This Row],[cluster]]=2,ass_cluster[[#This Row],[Achat]],0)</f>
        <v>0</v>
      </c>
      <c r="AE113" s="16"/>
      <c r="AF113" s="15">
        <f>IF(ass_cluster[[#This Row],[cluster]]=3,ass_cluster[[#This Row],[Age]],0)</f>
        <v>0</v>
      </c>
      <c r="AG113" s="15">
        <f>IF(ass_cluster[[#This Row],[cluster]]=3,ass_cluster[[#This Row],[Achat]],0)</f>
        <v>0</v>
      </c>
    </row>
    <row r="114" spans="21:33" x14ac:dyDescent="0.25">
      <c r="U114" s="2">
        <v>110</v>
      </c>
      <c r="V114" s="15">
        <v>71</v>
      </c>
      <c r="W114" s="15">
        <v>103</v>
      </c>
      <c r="X114" s="15">
        <f>_xlfn.XLOOKUP(ass_cluster[[#This Row],[Clients]],modèle!A113:A413,modèle!F113:F413)</f>
        <v>3</v>
      </c>
      <c r="Y114" s="16"/>
      <c r="Z114" s="15">
        <f>IF(ass_cluster[[#This Row],[cluster]]=1,ass_cluster[[#This Row],[Age]],0)</f>
        <v>0</v>
      </c>
      <c r="AA114" s="15">
        <f>IF(ass_cluster[[#This Row],[cluster]]=1,ass_cluster[[#This Row],[Achat]],0)</f>
        <v>0</v>
      </c>
      <c r="AB114" s="16"/>
      <c r="AC114" s="15">
        <f>IF(ass_cluster[[#This Row],[cluster]]=2,ass_cluster[[#This Row],[Age]],0)</f>
        <v>0</v>
      </c>
      <c r="AD114" s="15">
        <f>IF(ass_cluster[[#This Row],[cluster]]=2,ass_cluster[[#This Row],[Achat]],0)</f>
        <v>0</v>
      </c>
      <c r="AE114" s="16"/>
      <c r="AF114" s="15">
        <f>IF(ass_cluster[[#This Row],[cluster]]=3,ass_cluster[[#This Row],[Age]],0)</f>
        <v>71</v>
      </c>
      <c r="AG114" s="15">
        <f>IF(ass_cluster[[#This Row],[cluster]]=3,ass_cluster[[#This Row],[Achat]],0)</f>
        <v>103</v>
      </c>
    </row>
    <row r="115" spans="21:33" x14ac:dyDescent="0.25">
      <c r="U115" s="2">
        <v>111</v>
      </c>
      <c r="V115" s="15">
        <v>24</v>
      </c>
      <c r="W115" s="15">
        <v>45</v>
      </c>
      <c r="X115" s="15">
        <f>_xlfn.XLOOKUP(ass_cluster[[#This Row],[Clients]],modèle!A114:A414,modèle!F114:F414)</f>
        <v>1</v>
      </c>
      <c r="Y115" s="16"/>
      <c r="Z115" s="15">
        <f>IF(ass_cluster[[#This Row],[cluster]]=1,ass_cluster[[#This Row],[Age]],0)</f>
        <v>24</v>
      </c>
      <c r="AA115" s="15">
        <f>IF(ass_cluster[[#This Row],[cluster]]=1,ass_cluster[[#This Row],[Achat]],0)</f>
        <v>45</v>
      </c>
      <c r="AB115" s="16"/>
      <c r="AC115" s="15">
        <f>IF(ass_cluster[[#This Row],[cluster]]=2,ass_cluster[[#This Row],[Age]],0)</f>
        <v>0</v>
      </c>
      <c r="AD115" s="15">
        <f>IF(ass_cluster[[#This Row],[cluster]]=2,ass_cluster[[#This Row],[Achat]],0)</f>
        <v>0</v>
      </c>
      <c r="AE115" s="16"/>
      <c r="AF115" s="15">
        <f>IF(ass_cluster[[#This Row],[cluster]]=3,ass_cluster[[#This Row],[Age]],0)</f>
        <v>0</v>
      </c>
      <c r="AG115" s="15">
        <f>IF(ass_cluster[[#This Row],[cluster]]=3,ass_cluster[[#This Row],[Achat]],0)</f>
        <v>0</v>
      </c>
    </row>
    <row r="116" spans="21:33" x14ac:dyDescent="0.25">
      <c r="U116" s="2">
        <v>112</v>
      </c>
      <c r="V116" s="15">
        <v>72</v>
      </c>
      <c r="W116" s="15">
        <v>150</v>
      </c>
      <c r="X116" s="15">
        <f>_xlfn.XLOOKUP(ass_cluster[[#This Row],[Clients]],modèle!A115:A415,modèle!F115:F415)</f>
        <v>2</v>
      </c>
      <c r="Y116" s="16"/>
      <c r="Z116" s="15">
        <f>IF(ass_cluster[[#This Row],[cluster]]=1,ass_cluster[[#This Row],[Age]],0)</f>
        <v>0</v>
      </c>
      <c r="AA116" s="15">
        <f>IF(ass_cluster[[#This Row],[cluster]]=1,ass_cluster[[#This Row],[Achat]],0)</f>
        <v>0</v>
      </c>
      <c r="AB116" s="16"/>
      <c r="AC116" s="15">
        <f>IF(ass_cluster[[#This Row],[cluster]]=2,ass_cluster[[#This Row],[Age]],0)</f>
        <v>72</v>
      </c>
      <c r="AD116" s="15">
        <f>IF(ass_cluster[[#This Row],[cluster]]=2,ass_cluster[[#This Row],[Achat]],0)</f>
        <v>150</v>
      </c>
      <c r="AE116" s="16"/>
      <c r="AF116" s="15">
        <f>IF(ass_cluster[[#This Row],[cluster]]=3,ass_cluster[[#This Row],[Age]],0)</f>
        <v>0</v>
      </c>
      <c r="AG116" s="15">
        <f>IF(ass_cluster[[#This Row],[cluster]]=3,ass_cluster[[#This Row],[Achat]],0)</f>
        <v>0</v>
      </c>
    </row>
    <row r="117" spans="21:33" x14ac:dyDescent="0.25">
      <c r="U117" s="2">
        <v>113</v>
      </c>
      <c r="V117" s="15">
        <v>17</v>
      </c>
      <c r="W117" s="15">
        <v>68</v>
      </c>
      <c r="X117" s="15">
        <f>_xlfn.XLOOKUP(ass_cluster[[#This Row],[Clients]],modèle!A116:A416,modèle!F116:F416)</f>
        <v>1</v>
      </c>
      <c r="Y117" s="16"/>
      <c r="Z117" s="15">
        <f>IF(ass_cluster[[#This Row],[cluster]]=1,ass_cluster[[#This Row],[Age]],0)</f>
        <v>17</v>
      </c>
      <c r="AA117" s="15">
        <f>IF(ass_cluster[[#This Row],[cluster]]=1,ass_cluster[[#This Row],[Achat]],0)</f>
        <v>68</v>
      </c>
      <c r="AB117" s="16"/>
      <c r="AC117" s="15">
        <f>IF(ass_cluster[[#This Row],[cluster]]=2,ass_cluster[[#This Row],[Age]],0)</f>
        <v>0</v>
      </c>
      <c r="AD117" s="15">
        <f>IF(ass_cluster[[#This Row],[cluster]]=2,ass_cluster[[#This Row],[Achat]],0)</f>
        <v>0</v>
      </c>
      <c r="AE117" s="16"/>
      <c r="AF117" s="15">
        <f>IF(ass_cluster[[#This Row],[cluster]]=3,ass_cluster[[#This Row],[Age]],0)</f>
        <v>0</v>
      </c>
      <c r="AG117" s="15">
        <f>IF(ass_cluster[[#This Row],[cluster]]=3,ass_cluster[[#This Row],[Achat]],0)</f>
        <v>0</v>
      </c>
    </row>
    <row r="118" spans="21:33" x14ac:dyDescent="0.25">
      <c r="U118" s="2">
        <v>114</v>
      </c>
      <c r="V118" s="15">
        <v>22</v>
      </c>
      <c r="W118" s="15">
        <v>47</v>
      </c>
      <c r="X118" s="15">
        <f>_xlfn.XLOOKUP(ass_cluster[[#This Row],[Clients]],modèle!A117:A417,modèle!F117:F417)</f>
        <v>1</v>
      </c>
      <c r="Y118" s="16"/>
      <c r="Z118" s="15">
        <f>IF(ass_cluster[[#This Row],[cluster]]=1,ass_cluster[[#This Row],[Age]],0)</f>
        <v>22</v>
      </c>
      <c r="AA118" s="15">
        <f>IF(ass_cluster[[#This Row],[cluster]]=1,ass_cluster[[#This Row],[Achat]],0)</f>
        <v>47</v>
      </c>
      <c r="AB118" s="16"/>
      <c r="AC118" s="15">
        <f>IF(ass_cluster[[#This Row],[cluster]]=2,ass_cluster[[#This Row],[Age]],0)</f>
        <v>0</v>
      </c>
      <c r="AD118" s="15">
        <f>IF(ass_cluster[[#This Row],[cluster]]=2,ass_cluster[[#This Row],[Achat]],0)</f>
        <v>0</v>
      </c>
      <c r="AE118" s="16"/>
      <c r="AF118" s="15">
        <f>IF(ass_cluster[[#This Row],[cluster]]=3,ass_cluster[[#This Row],[Age]],0)</f>
        <v>0</v>
      </c>
      <c r="AG118" s="15">
        <f>IF(ass_cluster[[#This Row],[cluster]]=3,ass_cluster[[#This Row],[Achat]],0)</f>
        <v>0</v>
      </c>
    </row>
    <row r="119" spans="21:33" x14ac:dyDescent="0.25">
      <c r="U119" s="2">
        <v>115</v>
      </c>
      <c r="V119" s="15">
        <v>25</v>
      </c>
      <c r="W119" s="15">
        <v>25</v>
      </c>
      <c r="X119" s="15">
        <f>_xlfn.XLOOKUP(ass_cluster[[#This Row],[Clients]],modèle!A118:A418,modèle!F118:F418)</f>
        <v>1</v>
      </c>
      <c r="Y119" s="16"/>
      <c r="Z119" s="15">
        <f>IF(ass_cluster[[#This Row],[cluster]]=1,ass_cluster[[#This Row],[Age]],0)</f>
        <v>25</v>
      </c>
      <c r="AA119" s="15">
        <f>IF(ass_cluster[[#This Row],[cluster]]=1,ass_cluster[[#This Row],[Achat]],0)</f>
        <v>25</v>
      </c>
      <c r="AB119" s="16"/>
      <c r="AC119" s="15">
        <f>IF(ass_cluster[[#This Row],[cluster]]=2,ass_cluster[[#This Row],[Age]],0)</f>
        <v>0</v>
      </c>
      <c r="AD119" s="15">
        <f>IF(ass_cluster[[#This Row],[cluster]]=2,ass_cluster[[#This Row],[Achat]],0)</f>
        <v>0</v>
      </c>
      <c r="AE119" s="16"/>
      <c r="AF119" s="15">
        <f>IF(ass_cluster[[#This Row],[cluster]]=3,ass_cluster[[#This Row],[Age]],0)</f>
        <v>0</v>
      </c>
      <c r="AG119" s="15">
        <f>IF(ass_cluster[[#This Row],[cluster]]=3,ass_cluster[[#This Row],[Achat]],0)</f>
        <v>0</v>
      </c>
    </row>
    <row r="120" spans="21:33" x14ac:dyDescent="0.25">
      <c r="U120" s="2">
        <v>116</v>
      </c>
      <c r="V120" s="15">
        <v>23</v>
      </c>
      <c r="W120" s="15">
        <v>56.000000000000007</v>
      </c>
      <c r="X120" s="15">
        <f>_xlfn.XLOOKUP(ass_cluster[[#This Row],[Clients]],modèle!A119:A419,modèle!F119:F419)</f>
        <v>1</v>
      </c>
      <c r="Y120" s="16"/>
      <c r="Z120" s="15">
        <f>IF(ass_cluster[[#This Row],[cluster]]=1,ass_cluster[[#This Row],[Age]],0)</f>
        <v>23</v>
      </c>
      <c r="AA120" s="15">
        <f>IF(ass_cluster[[#This Row],[cluster]]=1,ass_cluster[[#This Row],[Achat]],0)</f>
        <v>56.000000000000007</v>
      </c>
      <c r="AB120" s="16"/>
      <c r="AC120" s="15">
        <f>IF(ass_cluster[[#This Row],[cluster]]=2,ass_cluster[[#This Row],[Age]],0)</f>
        <v>0</v>
      </c>
      <c r="AD120" s="15">
        <f>IF(ass_cluster[[#This Row],[cluster]]=2,ass_cluster[[#This Row],[Achat]],0)</f>
        <v>0</v>
      </c>
      <c r="AE120" s="16"/>
      <c r="AF120" s="15">
        <f>IF(ass_cluster[[#This Row],[cluster]]=3,ass_cluster[[#This Row],[Age]],0)</f>
        <v>0</v>
      </c>
      <c r="AG120" s="15">
        <f>IF(ass_cluster[[#This Row],[cluster]]=3,ass_cluster[[#This Row],[Achat]],0)</f>
        <v>0</v>
      </c>
    </row>
    <row r="121" spans="21:33" x14ac:dyDescent="0.25">
      <c r="U121" s="2">
        <v>117</v>
      </c>
      <c r="V121" s="15">
        <v>73</v>
      </c>
      <c r="W121" s="15">
        <v>196</v>
      </c>
      <c r="X121" s="15">
        <f>_xlfn.XLOOKUP(ass_cluster[[#This Row],[Clients]],modèle!A120:A420,modèle!F120:F420)</f>
        <v>2</v>
      </c>
      <c r="Y121" s="16"/>
      <c r="Z121" s="15">
        <f>IF(ass_cluster[[#This Row],[cluster]]=1,ass_cluster[[#This Row],[Age]],0)</f>
        <v>0</v>
      </c>
      <c r="AA121" s="15">
        <f>IF(ass_cluster[[#This Row],[cluster]]=1,ass_cluster[[#This Row],[Achat]],0)</f>
        <v>0</v>
      </c>
      <c r="AB121" s="16"/>
      <c r="AC121" s="15">
        <f>IF(ass_cluster[[#This Row],[cluster]]=2,ass_cluster[[#This Row],[Age]],0)</f>
        <v>73</v>
      </c>
      <c r="AD121" s="15">
        <f>IF(ass_cluster[[#This Row],[cluster]]=2,ass_cluster[[#This Row],[Achat]],0)</f>
        <v>196</v>
      </c>
      <c r="AE121" s="16"/>
      <c r="AF121" s="15">
        <f>IF(ass_cluster[[#This Row],[cluster]]=3,ass_cluster[[#This Row],[Age]],0)</f>
        <v>0</v>
      </c>
      <c r="AG121" s="15">
        <f>IF(ass_cluster[[#This Row],[cluster]]=3,ass_cluster[[#This Row],[Achat]],0)</f>
        <v>0</v>
      </c>
    </row>
    <row r="122" spans="21:33" x14ac:dyDescent="0.25">
      <c r="U122" s="2">
        <v>118</v>
      </c>
      <c r="V122" s="15">
        <v>25</v>
      </c>
      <c r="W122" s="15">
        <v>31</v>
      </c>
      <c r="X122" s="15">
        <f>_xlfn.XLOOKUP(ass_cluster[[#This Row],[Clients]],modèle!A121:A421,modèle!F121:F421)</f>
        <v>1</v>
      </c>
      <c r="Y122" s="16"/>
      <c r="Z122" s="15">
        <f>IF(ass_cluster[[#This Row],[cluster]]=1,ass_cluster[[#This Row],[Age]],0)</f>
        <v>25</v>
      </c>
      <c r="AA122" s="15">
        <f>IF(ass_cluster[[#This Row],[cluster]]=1,ass_cluster[[#This Row],[Achat]],0)</f>
        <v>31</v>
      </c>
      <c r="AB122" s="16"/>
      <c r="AC122" s="15">
        <f>IF(ass_cluster[[#This Row],[cluster]]=2,ass_cluster[[#This Row],[Age]],0)</f>
        <v>0</v>
      </c>
      <c r="AD122" s="15">
        <f>IF(ass_cluster[[#This Row],[cluster]]=2,ass_cluster[[#This Row],[Achat]],0)</f>
        <v>0</v>
      </c>
      <c r="AE122" s="16"/>
      <c r="AF122" s="15">
        <f>IF(ass_cluster[[#This Row],[cluster]]=3,ass_cluster[[#This Row],[Age]],0)</f>
        <v>0</v>
      </c>
      <c r="AG122" s="15">
        <f>IF(ass_cluster[[#This Row],[cluster]]=3,ass_cluster[[#This Row],[Achat]],0)</f>
        <v>0</v>
      </c>
    </row>
    <row r="123" spans="21:33" x14ac:dyDescent="0.25">
      <c r="U123" s="2">
        <v>119</v>
      </c>
      <c r="V123" s="15">
        <v>69</v>
      </c>
      <c r="W123" s="15">
        <v>131</v>
      </c>
      <c r="X123" s="15">
        <f>_xlfn.XLOOKUP(ass_cluster[[#This Row],[Clients]],modèle!A122:A422,modèle!F122:F422)</f>
        <v>2</v>
      </c>
      <c r="Y123" s="16"/>
      <c r="Z123" s="15">
        <f>IF(ass_cluster[[#This Row],[cluster]]=1,ass_cluster[[#This Row],[Age]],0)</f>
        <v>0</v>
      </c>
      <c r="AA123" s="15">
        <f>IF(ass_cluster[[#This Row],[cluster]]=1,ass_cluster[[#This Row],[Achat]],0)</f>
        <v>0</v>
      </c>
      <c r="AB123" s="16"/>
      <c r="AC123" s="15">
        <f>IF(ass_cluster[[#This Row],[cluster]]=2,ass_cluster[[#This Row],[Age]],0)</f>
        <v>69</v>
      </c>
      <c r="AD123" s="15">
        <f>IF(ass_cluster[[#This Row],[cluster]]=2,ass_cluster[[#This Row],[Achat]],0)</f>
        <v>131</v>
      </c>
      <c r="AE123" s="16"/>
      <c r="AF123" s="15">
        <f>IF(ass_cluster[[#This Row],[cluster]]=3,ass_cluster[[#This Row],[Age]],0)</f>
        <v>0</v>
      </c>
      <c r="AG123" s="15">
        <f>IF(ass_cluster[[#This Row],[cluster]]=3,ass_cluster[[#This Row],[Achat]],0)</f>
        <v>0</v>
      </c>
    </row>
    <row r="124" spans="21:33" x14ac:dyDescent="0.25">
      <c r="U124" s="2">
        <v>120</v>
      </c>
      <c r="V124" s="15">
        <v>16</v>
      </c>
      <c r="W124" s="15">
        <v>72</v>
      </c>
      <c r="X124" s="15">
        <f>_xlfn.XLOOKUP(ass_cluster[[#This Row],[Clients]],modèle!A123:A423,modèle!F123:F423)</f>
        <v>1</v>
      </c>
      <c r="Y124" s="16"/>
      <c r="Z124" s="15">
        <f>IF(ass_cluster[[#This Row],[cluster]]=1,ass_cluster[[#This Row],[Age]],0)</f>
        <v>16</v>
      </c>
      <c r="AA124" s="15">
        <f>IF(ass_cluster[[#This Row],[cluster]]=1,ass_cluster[[#This Row],[Achat]],0)</f>
        <v>72</v>
      </c>
      <c r="AB124" s="16"/>
      <c r="AC124" s="15">
        <f>IF(ass_cluster[[#This Row],[cluster]]=2,ass_cluster[[#This Row],[Age]],0)</f>
        <v>0</v>
      </c>
      <c r="AD124" s="15">
        <f>IF(ass_cluster[[#This Row],[cluster]]=2,ass_cluster[[#This Row],[Achat]],0)</f>
        <v>0</v>
      </c>
      <c r="AE124" s="16"/>
      <c r="AF124" s="15">
        <f>IF(ass_cluster[[#This Row],[cluster]]=3,ass_cluster[[#This Row],[Age]],0)</f>
        <v>0</v>
      </c>
      <c r="AG124" s="15">
        <f>IF(ass_cluster[[#This Row],[cluster]]=3,ass_cluster[[#This Row],[Achat]],0)</f>
        <v>0</v>
      </c>
    </row>
    <row r="125" spans="21:33" x14ac:dyDescent="0.25">
      <c r="U125" s="2">
        <v>121</v>
      </c>
      <c r="V125" s="15">
        <v>56</v>
      </c>
      <c r="W125" s="15">
        <v>127</v>
      </c>
      <c r="X125" s="15">
        <f>_xlfn.XLOOKUP(ass_cluster[[#This Row],[Clients]],modèle!A124:A424,modèle!F124:F424)</f>
        <v>3</v>
      </c>
      <c r="Y125" s="16"/>
      <c r="Z125" s="15">
        <f>IF(ass_cluster[[#This Row],[cluster]]=1,ass_cluster[[#This Row],[Age]],0)</f>
        <v>0</v>
      </c>
      <c r="AA125" s="15">
        <f>IF(ass_cluster[[#This Row],[cluster]]=1,ass_cluster[[#This Row],[Achat]],0)</f>
        <v>0</v>
      </c>
      <c r="AB125" s="16"/>
      <c r="AC125" s="15">
        <f>IF(ass_cluster[[#This Row],[cluster]]=2,ass_cluster[[#This Row],[Age]],0)</f>
        <v>0</v>
      </c>
      <c r="AD125" s="15">
        <f>IF(ass_cluster[[#This Row],[cluster]]=2,ass_cluster[[#This Row],[Achat]],0)</f>
        <v>0</v>
      </c>
      <c r="AE125" s="16"/>
      <c r="AF125" s="15">
        <f>IF(ass_cluster[[#This Row],[cluster]]=3,ass_cluster[[#This Row],[Age]],0)</f>
        <v>56</v>
      </c>
      <c r="AG125" s="15">
        <f>IF(ass_cluster[[#This Row],[cluster]]=3,ass_cluster[[#This Row],[Achat]],0)</f>
        <v>127</v>
      </c>
    </row>
    <row r="126" spans="21:33" x14ac:dyDescent="0.25">
      <c r="U126" s="2">
        <v>122</v>
      </c>
      <c r="V126" s="15">
        <v>36</v>
      </c>
      <c r="W126" s="15">
        <v>79</v>
      </c>
      <c r="X126" s="15">
        <f>_xlfn.XLOOKUP(ass_cluster[[#This Row],[Clients]],modèle!A125:A425,modèle!F125:F425)</f>
        <v>3</v>
      </c>
      <c r="Y126" s="16"/>
      <c r="Z126" s="15">
        <f>IF(ass_cluster[[#This Row],[cluster]]=1,ass_cluster[[#This Row],[Age]],0)</f>
        <v>0</v>
      </c>
      <c r="AA126" s="15">
        <f>IF(ass_cluster[[#This Row],[cluster]]=1,ass_cluster[[#This Row],[Achat]],0)</f>
        <v>0</v>
      </c>
      <c r="AB126" s="16"/>
      <c r="AC126" s="15">
        <f>IF(ass_cluster[[#This Row],[cluster]]=2,ass_cluster[[#This Row],[Age]],0)</f>
        <v>0</v>
      </c>
      <c r="AD126" s="15">
        <f>IF(ass_cluster[[#This Row],[cluster]]=2,ass_cluster[[#This Row],[Achat]],0)</f>
        <v>0</v>
      </c>
      <c r="AE126" s="16"/>
      <c r="AF126" s="15">
        <f>IF(ass_cluster[[#This Row],[cluster]]=3,ass_cluster[[#This Row],[Age]],0)</f>
        <v>36</v>
      </c>
      <c r="AG126" s="15">
        <f>IF(ass_cluster[[#This Row],[cluster]]=3,ass_cluster[[#This Row],[Achat]],0)</f>
        <v>79</v>
      </c>
    </row>
    <row r="127" spans="21:33" x14ac:dyDescent="0.25">
      <c r="U127" s="2">
        <v>123</v>
      </c>
      <c r="V127" s="15">
        <v>56</v>
      </c>
      <c r="W127" s="15">
        <v>52</v>
      </c>
      <c r="X127" s="15">
        <f>_xlfn.XLOOKUP(ass_cluster[[#This Row],[Clients]],modèle!A126:A426,modèle!F126:F426)</f>
        <v>3</v>
      </c>
      <c r="Y127" s="16"/>
      <c r="Z127" s="15">
        <f>IF(ass_cluster[[#This Row],[cluster]]=1,ass_cluster[[#This Row],[Age]],0)</f>
        <v>0</v>
      </c>
      <c r="AA127" s="15">
        <f>IF(ass_cluster[[#This Row],[cluster]]=1,ass_cluster[[#This Row],[Achat]],0)</f>
        <v>0</v>
      </c>
      <c r="AB127" s="16"/>
      <c r="AC127" s="15">
        <f>IF(ass_cluster[[#This Row],[cluster]]=2,ass_cluster[[#This Row],[Age]],0)</f>
        <v>0</v>
      </c>
      <c r="AD127" s="15">
        <f>IF(ass_cluster[[#This Row],[cluster]]=2,ass_cluster[[#This Row],[Achat]],0)</f>
        <v>0</v>
      </c>
      <c r="AE127" s="16"/>
      <c r="AF127" s="15">
        <f>IF(ass_cluster[[#This Row],[cluster]]=3,ass_cluster[[#This Row],[Age]],0)</f>
        <v>56</v>
      </c>
      <c r="AG127" s="15">
        <f>IF(ass_cluster[[#This Row],[cluster]]=3,ass_cluster[[#This Row],[Achat]],0)</f>
        <v>52</v>
      </c>
    </row>
    <row r="128" spans="21:33" x14ac:dyDescent="0.25">
      <c r="U128" s="2">
        <v>124</v>
      </c>
      <c r="V128" s="15">
        <v>17</v>
      </c>
      <c r="W128" s="15">
        <v>30</v>
      </c>
      <c r="X128" s="15">
        <f>_xlfn.XLOOKUP(ass_cluster[[#This Row],[Clients]],modèle!A127:A427,modèle!F127:F427)</f>
        <v>1</v>
      </c>
      <c r="Y128" s="16"/>
      <c r="Z128" s="15">
        <f>IF(ass_cluster[[#This Row],[cluster]]=1,ass_cluster[[#This Row],[Age]],0)</f>
        <v>17</v>
      </c>
      <c r="AA128" s="15">
        <f>IF(ass_cluster[[#This Row],[cluster]]=1,ass_cluster[[#This Row],[Achat]],0)</f>
        <v>30</v>
      </c>
      <c r="AB128" s="16"/>
      <c r="AC128" s="15">
        <f>IF(ass_cluster[[#This Row],[cluster]]=2,ass_cluster[[#This Row],[Age]],0)</f>
        <v>0</v>
      </c>
      <c r="AD128" s="15">
        <f>IF(ass_cluster[[#This Row],[cluster]]=2,ass_cluster[[#This Row],[Achat]],0)</f>
        <v>0</v>
      </c>
      <c r="AE128" s="16"/>
      <c r="AF128" s="15">
        <f>IF(ass_cluster[[#This Row],[cluster]]=3,ass_cluster[[#This Row],[Age]],0)</f>
        <v>0</v>
      </c>
      <c r="AG128" s="15">
        <f>IF(ass_cluster[[#This Row],[cluster]]=3,ass_cluster[[#This Row],[Achat]],0)</f>
        <v>0</v>
      </c>
    </row>
    <row r="129" spans="21:33" x14ac:dyDescent="0.25">
      <c r="U129" s="2">
        <v>125</v>
      </c>
      <c r="V129" s="15">
        <v>70</v>
      </c>
      <c r="W129" s="15">
        <v>109.00000000000001</v>
      </c>
      <c r="X129" s="15">
        <f>_xlfn.XLOOKUP(ass_cluster[[#This Row],[Clients]],modèle!A128:A428,modèle!F128:F428)</f>
        <v>3</v>
      </c>
      <c r="Y129" s="16"/>
      <c r="Z129" s="15">
        <f>IF(ass_cluster[[#This Row],[cluster]]=1,ass_cluster[[#This Row],[Age]],0)</f>
        <v>0</v>
      </c>
      <c r="AA129" s="15">
        <f>IF(ass_cluster[[#This Row],[cluster]]=1,ass_cluster[[#This Row],[Achat]],0)</f>
        <v>0</v>
      </c>
      <c r="AB129" s="16"/>
      <c r="AC129" s="15">
        <f>IF(ass_cluster[[#This Row],[cluster]]=2,ass_cluster[[#This Row],[Age]],0)</f>
        <v>0</v>
      </c>
      <c r="AD129" s="15">
        <f>IF(ass_cluster[[#This Row],[cluster]]=2,ass_cluster[[#This Row],[Achat]],0)</f>
        <v>0</v>
      </c>
      <c r="AE129" s="16"/>
      <c r="AF129" s="15">
        <f>IF(ass_cluster[[#This Row],[cluster]]=3,ass_cluster[[#This Row],[Age]],0)</f>
        <v>70</v>
      </c>
      <c r="AG129" s="15">
        <f>IF(ass_cluster[[#This Row],[cluster]]=3,ass_cluster[[#This Row],[Achat]],0)</f>
        <v>109.00000000000001</v>
      </c>
    </row>
    <row r="130" spans="21:33" x14ac:dyDescent="0.25">
      <c r="U130" s="2">
        <v>126</v>
      </c>
      <c r="V130" s="15">
        <v>62</v>
      </c>
      <c r="W130" s="15">
        <v>108</v>
      </c>
      <c r="X130" s="15">
        <f>_xlfn.XLOOKUP(ass_cluster[[#This Row],[Clients]],modèle!A129:A429,modèle!F129:F429)</f>
        <v>3</v>
      </c>
      <c r="Y130" s="16"/>
      <c r="Z130" s="15">
        <f>IF(ass_cluster[[#This Row],[cluster]]=1,ass_cluster[[#This Row],[Age]],0)</f>
        <v>0</v>
      </c>
      <c r="AA130" s="15">
        <f>IF(ass_cluster[[#This Row],[cluster]]=1,ass_cluster[[#This Row],[Achat]],0)</f>
        <v>0</v>
      </c>
      <c r="AB130" s="16"/>
      <c r="AC130" s="15">
        <f>IF(ass_cluster[[#This Row],[cluster]]=2,ass_cluster[[#This Row],[Age]],0)</f>
        <v>0</v>
      </c>
      <c r="AD130" s="15">
        <f>IF(ass_cluster[[#This Row],[cluster]]=2,ass_cluster[[#This Row],[Achat]],0)</f>
        <v>0</v>
      </c>
      <c r="AE130" s="16"/>
      <c r="AF130" s="15">
        <f>IF(ass_cluster[[#This Row],[cluster]]=3,ass_cluster[[#This Row],[Age]],0)</f>
        <v>62</v>
      </c>
      <c r="AG130" s="15">
        <f>IF(ass_cluster[[#This Row],[cluster]]=3,ass_cluster[[#This Row],[Achat]],0)</f>
        <v>108</v>
      </c>
    </row>
    <row r="131" spans="21:33" x14ac:dyDescent="0.25">
      <c r="U131" s="2">
        <v>127</v>
      </c>
      <c r="V131" s="15">
        <v>52</v>
      </c>
      <c r="W131" s="15">
        <v>145</v>
      </c>
      <c r="X131" s="15">
        <f>_xlfn.XLOOKUP(ass_cluster[[#This Row],[Clients]],modèle!A130:A430,modèle!F130:F430)</f>
        <v>2</v>
      </c>
      <c r="Y131" s="16"/>
      <c r="Z131" s="15">
        <f>IF(ass_cluster[[#This Row],[cluster]]=1,ass_cluster[[#This Row],[Age]],0)</f>
        <v>0</v>
      </c>
      <c r="AA131" s="15">
        <f>IF(ass_cluster[[#This Row],[cluster]]=1,ass_cluster[[#This Row],[Achat]],0)</f>
        <v>0</v>
      </c>
      <c r="AB131" s="16"/>
      <c r="AC131" s="15">
        <f>IF(ass_cluster[[#This Row],[cluster]]=2,ass_cluster[[#This Row],[Age]],0)</f>
        <v>52</v>
      </c>
      <c r="AD131" s="15">
        <f>IF(ass_cluster[[#This Row],[cluster]]=2,ass_cluster[[#This Row],[Achat]],0)</f>
        <v>145</v>
      </c>
      <c r="AE131" s="16"/>
      <c r="AF131" s="15">
        <f>IF(ass_cluster[[#This Row],[cluster]]=3,ass_cluster[[#This Row],[Age]],0)</f>
        <v>0</v>
      </c>
      <c r="AG131" s="15">
        <f>IF(ass_cluster[[#This Row],[cluster]]=3,ass_cluster[[#This Row],[Achat]],0)</f>
        <v>0</v>
      </c>
    </row>
    <row r="132" spans="21:33" x14ac:dyDescent="0.25">
      <c r="U132" s="2">
        <v>128</v>
      </c>
      <c r="V132" s="15">
        <v>68</v>
      </c>
      <c r="W132" s="15">
        <v>175</v>
      </c>
      <c r="X132" s="15">
        <f>_xlfn.XLOOKUP(ass_cluster[[#This Row],[Clients]],modèle!A131:A431,modèle!F131:F431)</f>
        <v>2</v>
      </c>
      <c r="Y132" s="16"/>
      <c r="Z132" s="15">
        <f>IF(ass_cluster[[#This Row],[cluster]]=1,ass_cluster[[#This Row],[Age]],0)</f>
        <v>0</v>
      </c>
      <c r="AA132" s="15">
        <f>IF(ass_cluster[[#This Row],[cluster]]=1,ass_cluster[[#This Row],[Achat]],0)</f>
        <v>0</v>
      </c>
      <c r="AB132" s="16"/>
      <c r="AC132" s="15">
        <f>IF(ass_cluster[[#This Row],[cluster]]=2,ass_cluster[[#This Row],[Age]],0)</f>
        <v>68</v>
      </c>
      <c r="AD132" s="15">
        <f>IF(ass_cluster[[#This Row],[cluster]]=2,ass_cluster[[#This Row],[Achat]],0)</f>
        <v>175</v>
      </c>
      <c r="AE132" s="16"/>
      <c r="AF132" s="15">
        <f>IF(ass_cluster[[#This Row],[cluster]]=3,ass_cluster[[#This Row],[Age]],0)</f>
        <v>0</v>
      </c>
      <c r="AG132" s="15">
        <f>IF(ass_cluster[[#This Row],[cluster]]=3,ass_cluster[[#This Row],[Achat]],0)</f>
        <v>0</v>
      </c>
    </row>
    <row r="133" spans="21:33" x14ac:dyDescent="0.25">
      <c r="U133" s="2">
        <v>129</v>
      </c>
      <c r="V133" s="15">
        <v>45</v>
      </c>
      <c r="W133" s="15">
        <v>68</v>
      </c>
      <c r="X133" s="15">
        <f>_xlfn.XLOOKUP(ass_cluster[[#This Row],[Clients]],modèle!A132:A432,modèle!F132:F432)</f>
        <v>3</v>
      </c>
      <c r="Y133" s="16"/>
      <c r="Z133" s="15">
        <f>IF(ass_cluster[[#This Row],[cluster]]=1,ass_cluster[[#This Row],[Age]],0)</f>
        <v>0</v>
      </c>
      <c r="AA133" s="15">
        <f>IF(ass_cluster[[#This Row],[cluster]]=1,ass_cluster[[#This Row],[Achat]],0)</f>
        <v>0</v>
      </c>
      <c r="AB133" s="16"/>
      <c r="AC133" s="15">
        <f>IF(ass_cluster[[#This Row],[cluster]]=2,ass_cluster[[#This Row],[Age]],0)</f>
        <v>0</v>
      </c>
      <c r="AD133" s="15">
        <f>IF(ass_cluster[[#This Row],[cluster]]=2,ass_cluster[[#This Row],[Achat]],0)</f>
        <v>0</v>
      </c>
      <c r="AE133" s="16"/>
      <c r="AF133" s="15">
        <f>IF(ass_cluster[[#This Row],[cluster]]=3,ass_cluster[[#This Row],[Age]],0)</f>
        <v>45</v>
      </c>
      <c r="AG133" s="15">
        <f>IF(ass_cluster[[#This Row],[cluster]]=3,ass_cluster[[#This Row],[Achat]],0)</f>
        <v>68</v>
      </c>
    </row>
    <row r="134" spans="21:33" x14ac:dyDescent="0.25">
      <c r="U134" s="2">
        <v>130</v>
      </c>
      <c r="V134" s="15">
        <v>64</v>
      </c>
      <c r="W134" s="15">
        <v>101</v>
      </c>
      <c r="X134" s="15">
        <f>_xlfn.XLOOKUP(ass_cluster[[#This Row],[Clients]],modèle!A133:A433,modèle!F133:F433)</f>
        <v>3</v>
      </c>
      <c r="Y134" s="16"/>
      <c r="Z134" s="15">
        <f>IF(ass_cluster[[#This Row],[cluster]]=1,ass_cluster[[#This Row],[Age]],0)</f>
        <v>0</v>
      </c>
      <c r="AA134" s="15">
        <f>IF(ass_cluster[[#This Row],[cluster]]=1,ass_cluster[[#This Row],[Achat]],0)</f>
        <v>0</v>
      </c>
      <c r="AB134" s="16"/>
      <c r="AC134" s="15">
        <f>IF(ass_cluster[[#This Row],[cluster]]=2,ass_cluster[[#This Row],[Age]],0)</f>
        <v>0</v>
      </c>
      <c r="AD134" s="15">
        <f>IF(ass_cluster[[#This Row],[cluster]]=2,ass_cluster[[#This Row],[Achat]],0)</f>
        <v>0</v>
      </c>
      <c r="AE134" s="16"/>
      <c r="AF134" s="15">
        <f>IF(ass_cluster[[#This Row],[cluster]]=3,ass_cluster[[#This Row],[Age]],0)</f>
        <v>64</v>
      </c>
      <c r="AG134" s="15">
        <f>IF(ass_cluster[[#This Row],[cluster]]=3,ass_cluster[[#This Row],[Achat]],0)</f>
        <v>101</v>
      </c>
    </row>
    <row r="135" spans="21:33" x14ac:dyDescent="0.25">
      <c r="U135" s="2">
        <v>131</v>
      </c>
      <c r="V135" s="15">
        <v>18</v>
      </c>
      <c r="W135" s="15">
        <v>62</v>
      </c>
      <c r="X135" s="15">
        <f>_xlfn.XLOOKUP(ass_cluster[[#This Row],[Clients]],modèle!A134:A434,modèle!F134:F434)</f>
        <v>1</v>
      </c>
      <c r="Y135" s="16"/>
      <c r="Z135" s="15">
        <f>IF(ass_cluster[[#This Row],[cluster]]=1,ass_cluster[[#This Row],[Age]],0)</f>
        <v>18</v>
      </c>
      <c r="AA135" s="15">
        <f>IF(ass_cluster[[#This Row],[cluster]]=1,ass_cluster[[#This Row],[Achat]],0)</f>
        <v>62</v>
      </c>
      <c r="AB135" s="16"/>
      <c r="AC135" s="15">
        <f>IF(ass_cluster[[#This Row],[cluster]]=2,ass_cluster[[#This Row],[Age]],0)</f>
        <v>0</v>
      </c>
      <c r="AD135" s="15">
        <f>IF(ass_cluster[[#This Row],[cluster]]=2,ass_cluster[[#This Row],[Achat]],0)</f>
        <v>0</v>
      </c>
      <c r="AE135" s="16"/>
      <c r="AF135" s="15">
        <f>IF(ass_cluster[[#This Row],[cluster]]=3,ass_cluster[[#This Row],[Age]],0)</f>
        <v>0</v>
      </c>
      <c r="AG135" s="15">
        <f>IF(ass_cluster[[#This Row],[cluster]]=3,ass_cluster[[#This Row],[Achat]],0)</f>
        <v>0</v>
      </c>
    </row>
    <row r="136" spans="21:33" x14ac:dyDescent="0.25">
      <c r="U136" s="2">
        <v>132</v>
      </c>
      <c r="V136" s="15">
        <v>22</v>
      </c>
      <c r="W136" s="15">
        <v>63</v>
      </c>
      <c r="X136" s="15">
        <f>_xlfn.XLOOKUP(ass_cluster[[#This Row],[Clients]],modèle!A135:A435,modèle!F135:F435)</f>
        <v>1</v>
      </c>
      <c r="Y136" s="16"/>
      <c r="Z136" s="15">
        <f>IF(ass_cluster[[#This Row],[cluster]]=1,ass_cluster[[#This Row],[Age]],0)</f>
        <v>22</v>
      </c>
      <c r="AA136" s="15">
        <f>IF(ass_cluster[[#This Row],[cluster]]=1,ass_cluster[[#This Row],[Achat]],0)</f>
        <v>63</v>
      </c>
      <c r="AB136" s="16"/>
      <c r="AC136" s="15">
        <f>IF(ass_cluster[[#This Row],[cluster]]=2,ass_cluster[[#This Row],[Age]],0)</f>
        <v>0</v>
      </c>
      <c r="AD136" s="15">
        <f>IF(ass_cluster[[#This Row],[cluster]]=2,ass_cluster[[#This Row],[Achat]],0)</f>
        <v>0</v>
      </c>
      <c r="AE136" s="16"/>
      <c r="AF136" s="15">
        <f>IF(ass_cluster[[#This Row],[cluster]]=3,ass_cluster[[#This Row],[Age]],0)</f>
        <v>0</v>
      </c>
      <c r="AG136" s="15">
        <f>IF(ass_cluster[[#This Row],[cluster]]=3,ass_cluster[[#This Row],[Achat]],0)</f>
        <v>0</v>
      </c>
    </row>
    <row r="137" spans="21:33" x14ac:dyDescent="0.25">
      <c r="U137" s="2">
        <v>133</v>
      </c>
      <c r="V137" s="15">
        <v>56</v>
      </c>
      <c r="W137" s="15">
        <v>160</v>
      </c>
      <c r="X137" s="15">
        <f>_xlfn.XLOOKUP(ass_cluster[[#This Row],[Clients]],modèle!A136:A436,modèle!F136:F436)</f>
        <v>2</v>
      </c>
      <c r="Y137" s="16"/>
      <c r="Z137" s="15">
        <f>IF(ass_cluster[[#This Row],[cluster]]=1,ass_cluster[[#This Row],[Age]],0)</f>
        <v>0</v>
      </c>
      <c r="AA137" s="15">
        <f>IF(ass_cluster[[#This Row],[cluster]]=1,ass_cluster[[#This Row],[Achat]],0)</f>
        <v>0</v>
      </c>
      <c r="AB137" s="16"/>
      <c r="AC137" s="15">
        <f>IF(ass_cluster[[#This Row],[cluster]]=2,ass_cluster[[#This Row],[Age]],0)</f>
        <v>56</v>
      </c>
      <c r="AD137" s="15">
        <f>IF(ass_cluster[[#This Row],[cluster]]=2,ass_cluster[[#This Row],[Achat]],0)</f>
        <v>160</v>
      </c>
      <c r="AE137" s="16"/>
      <c r="AF137" s="15">
        <f>IF(ass_cluster[[#This Row],[cluster]]=3,ass_cluster[[#This Row],[Age]],0)</f>
        <v>0</v>
      </c>
      <c r="AG137" s="15">
        <f>IF(ass_cluster[[#This Row],[cluster]]=3,ass_cluster[[#This Row],[Achat]],0)</f>
        <v>0</v>
      </c>
    </row>
    <row r="138" spans="21:33" x14ac:dyDescent="0.25">
      <c r="U138" s="2">
        <v>134</v>
      </c>
      <c r="V138" s="15">
        <v>21</v>
      </c>
      <c r="W138" s="15">
        <v>73</v>
      </c>
      <c r="X138" s="15">
        <f>_xlfn.XLOOKUP(ass_cluster[[#This Row],[Clients]],modèle!A137:A437,modèle!F137:F437)</f>
        <v>1</v>
      </c>
      <c r="Y138" s="16"/>
      <c r="Z138" s="15">
        <f>IF(ass_cluster[[#This Row],[cluster]]=1,ass_cluster[[#This Row],[Age]],0)</f>
        <v>21</v>
      </c>
      <c r="AA138" s="15">
        <f>IF(ass_cluster[[#This Row],[cluster]]=1,ass_cluster[[#This Row],[Achat]],0)</f>
        <v>73</v>
      </c>
      <c r="AB138" s="16"/>
      <c r="AC138" s="15">
        <f>IF(ass_cluster[[#This Row],[cluster]]=2,ass_cluster[[#This Row],[Age]],0)</f>
        <v>0</v>
      </c>
      <c r="AD138" s="15">
        <f>IF(ass_cluster[[#This Row],[cluster]]=2,ass_cluster[[#This Row],[Achat]],0)</f>
        <v>0</v>
      </c>
      <c r="AE138" s="16"/>
      <c r="AF138" s="15">
        <f>IF(ass_cluster[[#This Row],[cluster]]=3,ass_cluster[[#This Row],[Age]],0)</f>
        <v>0</v>
      </c>
      <c r="AG138" s="15">
        <f>IF(ass_cluster[[#This Row],[cluster]]=3,ass_cluster[[#This Row],[Achat]],0)</f>
        <v>0</v>
      </c>
    </row>
    <row r="139" spans="21:33" x14ac:dyDescent="0.25">
      <c r="U139" s="2">
        <v>135</v>
      </c>
      <c r="V139" s="15">
        <v>67</v>
      </c>
      <c r="W139" s="15">
        <v>77</v>
      </c>
      <c r="X139" s="15">
        <f>_xlfn.XLOOKUP(ass_cluster[[#This Row],[Clients]],modèle!A138:A438,modèle!F138:F438)</f>
        <v>3</v>
      </c>
      <c r="Y139" s="16"/>
      <c r="Z139" s="15">
        <f>IF(ass_cluster[[#This Row],[cluster]]=1,ass_cluster[[#This Row],[Age]],0)</f>
        <v>0</v>
      </c>
      <c r="AA139" s="15">
        <f>IF(ass_cluster[[#This Row],[cluster]]=1,ass_cluster[[#This Row],[Achat]],0)</f>
        <v>0</v>
      </c>
      <c r="AB139" s="16"/>
      <c r="AC139" s="15">
        <f>IF(ass_cluster[[#This Row],[cluster]]=2,ass_cluster[[#This Row],[Age]],0)</f>
        <v>0</v>
      </c>
      <c r="AD139" s="15">
        <f>IF(ass_cluster[[#This Row],[cluster]]=2,ass_cluster[[#This Row],[Achat]],0)</f>
        <v>0</v>
      </c>
      <c r="AE139" s="16"/>
      <c r="AF139" s="15">
        <f>IF(ass_cluster[[#This Row],[cluster]]=3,ass_cluster[[#This Row],[Age]],0)</f>
        <v>67</v>
      </c>
      <c r="AG139" s="15">
        <f>IF(ass_cluster[[#This Row],[cluster]]=3,ass_cluster[[#This Row],[Achat]],0)</f>
        <v>77</v>
      </c>
    </row>
    <row r="140" spans="21:33" x14ac:dyDescent="0.25">
      <c r="U140" s="2">
        <v>136</v>
      </c>
      <c r="V140" s="15">
        <v>67</v>
      </c>
      <c r="W140" s="15">
        <v>137</v>
      </c>
      <c r="X140" s="15">
        <f>_xlfn.XLOOKUP(ass_cluster[[#This Row],[Clients]],modèle!A139:A439,modèle!F139:F439)</f>
        <v>2</v>
      </c>
      <c r="Y140" s="16"/>
      <c r="Z140" s="15">
        <f>IF(ass_cluster[[#This Row],[cluster]]=1,ass_cluster[[#This Row],[Age]],0)</f>
        <v>0</v>
      </c>
      <c r="AA140" s="15">
        <f>IF(ass_cluster[[#This Row],[cluster]]=1,ass_cluster[[#This Row],[Achat]],0)</f>
        <v>0</v>
      </c>
      <c r="AB140" s="16"/>
      <c r="AC140" s="15">
        <f>IF(ass_cluster[[#This Row],[cluster]]=2,ass_cluster[[#This Row],[Age]],0)</f>
        <v>67</v>
      </c>
      <c r="AD140" s="15">
        <f>IF(ass_cluster[[#This Row],[cluster]]=2,ass_cluster[[#This Row],[Achat]],0)</f>
        <v>137</v>
      </c>
      <c r="AE140" s="16"/>
      <c r="AF140" s="15">
        <f>IF(ass_cluster[[#This Row],[cluster]]=3,ass_cluster[[#This Row],[Age]],0)</f>
        <v>0</v>
      </c>
      <c r="AG140" s="15">
        <f>IF(ass_cluster[[#This Row],[cluster]]=3,ass_cluster[[#This Row],[Achat]],0)</f>
        <v>0</v>
      </c>
    </row>
    <row r="141" spans="21:33" x14ac:dyDescent="0.25">
      <c r="U141" s="2">
        <v>137</v>
      </c>
      <c r="V141" s="15">
        <v>50</v>
      </c>
      <c r="W141" s="15">
        <v>138</v>
      </c>
      <c r="X141" s="15">
        <f>_xlfn.XLOOKUP(ass_cluster[[#This Row],[Clients]],modèle!A140:A440,modèle!F140:F440)</f>
        <v>3</v>
      </c>
      <c r="Y141" s="16"/>
      <c r="Z141" s="15">
        <f>IF(ass_cluster[[#This Row],[cluster]]=1,ass_cluster[[#This Row],[Age]],0)</f>
        <v>0</v>
      </c>
      <c r="AA141" s="15">
        <f>IF(ass_cluster[[#This Row],[cluster]]=1,ass_cluster[[#This Row],[Achat]],0)</f>
        <v>0</v>
      </c>
      <c r="AB141" s="16"/>
      <c r="AC141" s="15">
        <f>IF(ass_cluster[[#This Row],[cluster]]=2,ass_cluster[[#This Row],[Age]],0)</f>
        <v>0</v>
      </c>
      <c r="AD141" s="15">
        <f>IF(ass_cluster[[#This Row],[cluster]]=2,ass_cluster[[#This Row],[Achat]],0)</f>
        <v>0</v>
      </c>
      <c r="AE141" s="16"/>
      <c r="AF141" s="15">
        <f>IF(ass_cluster[[#This Row],[cluster]]=3,ass_cluster[[#This Row],[Age]],0)</f>
        <v>50</v>
      </c>
      <c r="AG141" s="15">
        <f>IF(ass_cluster[[#This Row],[cluster]]=3,ass_cluster[[#This Row],[Achat]],0)</f>
        <v>138</v>
      </c>
    </row>
    <row r="142" spans="21:33" x14ac:dyDescent="0.25">
      <c r="U142" s="2">
        <v>138</v>
      </c>
      <c r="V142" s="15">
        <v>71</v>
      </c>
      <c r="W142" s="15">
        <v>149</v>
      </c>
      <c r="X142" s="15">
        <f>_xlfn.XLOOKUP(ass_cluster[[#This Row],[Clients]],modèle!A141:A441,modèle!F141:F441)</f>
        <v>2</v>
      </c>
      <c r="Y142" s="16"/>
      <c r="Z142" s="15">
        <f>IF(ass_cluster[[#This Row],[cluster]]=1,ass_cluster[[#This Row],[Age]],0)</f>
        <v>0</v>
      </c>
      <c r="AA142" s="15">
        <f>IF(ass_cluster[[#This Row],[cluster]]=1,ass_cluster[[#This Row],[Achat]],0)</f>
        <v>0</v>
      </c>
      <c r="AB142" s="16"/>
      <c r="AC142" s="15">
        <f>IF(ass_cluster[[#This Row],[cluster]]=2,ass_cluster[[#This Row],[Age]],0)</f>
        <v>71</v>
      </c>
      <c r="AD142" s="15">
        <f>IF(ass_cluster[[#This Row],[cluster]]=2,ass_cluster[[#This Row],[Achat]],0)</f>
        <v>149</v>
      </c>
      <c r="AE142" s="16"/>
      <c r="AF142" s="15">
        <f>IF(ass_cluster[[#This Row],[cluster]]=3,ass_cluster[[#This Row],[Age]],0)</f>
        <v>0</v>
      </c>
      <c r="AG142" s="15">
        <f>IF(ass_cluster[[#This Row],[cluster]]=3,ass_cluster[[#This Row],[Achat]],0)</f>
        <v>0</v>
      </c>
    </row>
    <row r="143" spans="21:33" x14ac:dyDescent="0.25">
      <c r="U143" s="2">
        <v>139</v>
      </c>
      <c r="V143" s="15">
        <v>35</v>
      </c>
      <c r="W143" s="15">
        <v>63</v>
      </c>
      <c r="X143" s="15">
        <f>_xlfn.XLOOKUP(ass_cluster[[#This Row],[Clients]],modèle!A142:A442,modèle!F142:F442)</f>
        <v>1</v>
      </c>
      <c r="Y143" s="16"/>
      <c r="Z143" s="15">
        <f>IF(ass_cluster[[#This Row],[cluster]]=1,ass_cluster[[#This Row],[Age]],0)</f>
        <v>35</v>
      </c>
      <c r="AA143" s="15">
        <f>IF(ass_cluster[[#This Row],[cluster]]=1,ass_cluster[[#This Row],[Achat]],0)</f>
        <v>63</v>
      </c>
      <c r="AB143" s="16"/>
      <c r="AC143" s="15">
        <f>IF(ass_cluster[[#This Row],[cluster]]=2,ass_cluster[[#This Row],[Age]],0)</f>
        <v>0</v>
      </c>
      <c r="AD143" s="15">
        <f>IF(ass_cluster[[#This Row],[cluster]]=2,ass_cluster[[#This Row],[Achat]],0)</f>
        <v>0</v>
      </c>
      <c r="AE143" s="16"/>
      <c r="AF143" s="15">
        <f>IF(ass_cluster[[#This Row],[cluster]]=3,ass_cluster[[#This Row],[Age]],0)</f>
        <v>0</v>
      </c>
      <c r="AG143" s="15">
        <f>IF(ass_cluster[[#This Row],[cluster]]=3,ass_cluster[[#This Row],[Achat]],0)</f>
        <v>0</v>
      </c>
    </row>
    <row r="144" spans="21:33" x14ac:dyDescent="0.25">
      <c r="U144" s="2">
        <v>140</v>
      </c>
      <c r="V144" s="15">
        <v>67</v>
      </c>
      <c r="W144" s="15">
        <v>88</v>
      </c>
      <c r="X144" s="15">
        <f>_xlfn.XLOOKUP(ass_cluster[[#This Row],[Clients]],modèle!A143:A443,modèle!F143:F443)</f>
        <v>3</v>
      </c>
      <c r="Y144" s="16"/>
      <c r="Z144" s="15">
        <f>IF(ass_cluster[[#This Row],[cluster]]=1,ass_cluster[[#This Row],[Age]],0)</f>
        <v>0</v>
      </c>
      <c r="AA144" s="15">
        <f>IF(ass_cluster[[#This Row],[cluster]]=1,ass_cluster[[#This Row],[Achat]],0)</f>
        <v>0</v>
      </c>
      <c r="AB144" s="16"/>
      <c r="AC144" s="15">
        <f>IF(ass_cluster[[#This Row],[cluster]]=2,ass_cluster[[#This Row],[Age]],0)</f>
        <v>0</v>
      </c>
      <c r="AD144" s="15">
        <f>IF(ass_cluster[[#This Row],[cluster]]=2,ass_cluster[[#This Row],[Achat]],0)</f>
        <v>0</v>
      </c>
      <c r="AE144" s="16"/>
      <c r="AF144" s="15">
        <f>IF(ass_cluster[[#This Row],[cluster]]=3,ass_cluster[[#This Row],[Age]],0)</f>
        <v>67</v>
      </c>
      <c r="AG144" s="15">
        <f>IF(ass_cluster[[#This Row],[cluster]]=3,ass_cluster[[#This Row],[Achat]],0)</f>
        <v>88</v>
      </c>
    </row>
    <row r="145" spans="21:33" x14ac:dyDescent="0.25">
      <c r="U145" s="2">
        <v>141</v>
      </c>
      <c r="V145" s="15">
        <v>72</v>
      </c>
      <c r="W145" s="15">
        <v>198</v>
      </c>
      <c r="X145" s="15">
        <f>_xlfn.XLOOKUP(ass_cluster[[#This Row],[Clients]],modèle!A144:A444,modèle!F144:F444)</f>
        <v>2</v>
      </c>
      <c r="Y145" s="16"/>
      <c r="Z145" s="15">
        <f>IF(ass_cluster[[#This Row],[cluster]]=1,ass_cluster[[#This Row],[Age]],0)</f>
        <v>0</v>
      </c>
      <c r="AA145" s="15">
        <f>IF(ass_cluster[[#This Row],[cluster]]=1,ass_cluster[[#This Row],[Achat]],0)</f>
        <v>0</v>
      </c>
      <c r="AB145" s="16"/>
      <c r="AC145" s="15">
        <f>IF(ass_cluster[[#This Row],[cluster]]=2,ass_cluster[[#This Row],[Age]],0)</f>
        <v>72</v>
      </c>
      <c r="AD145" s="15">
        <f>IF(ass_cluster[[#This Row],[cluster]]=2,ass_cluster[[#This Row],[Achat]],0)</f>
        <v>198</v>
      </c>
      <c r="AE145" s="16"/>
      <c r="AF145" s="15">
        <f>IF(ass_cluster[[#This Row],[cluster]]=3,ass_cluster[[#This Row],[Age]],0)</f>
        <v>0</v>
      </c>
      <c r="AG145" s="15">
        <f>IF(ass_cluster[[#This Row],[cluster]]=3,ass_cluster[[#This Row],[Achat]],0)</f>
        <v>0</v>
      </c>
    </row>
    <row r="146" spans="21:33" x14ac:dyDescent="0.25">
      <c r="U146" s="2">
        <v>142</v>
      </c>
      <c r="V146" s="15">
        <v>23</v>
      </c>
      <c r="W146" s="15">
        <v>53</v>
      </c>
      <c r="X146" s="15">
        <f>_xlfn.XLOOKUP(ass_cluster[[#This Row],[Clients]],modèle!A145:A445,modèle!F145:F445)</f>
        <v>1</v>
      </c>
      <c r="Y146" s="16"/>
      <c r="Z146" s="15">
        <f>IF(ass_cluster[[#This Row],[cluster]]=1,ass_cluster[[#This Row],[Age]],0)</f>
        <v>23</v>
      </c>
      <c r="AA146" s="15">
        <f>IF(ass_cluster[[#This Row],[cluster]]=1,ass_cluster[[#This Row],[Achat]],0)</f>
        <v>53</v>
      </c>
      <c r="AB146" s="16"/>
      <c r="AC146" s="15">
        <f>IF(ass_cluster[[#This Row],[cluster]]=2,ass_cluster[[#This Row],[Age]],0)</f>
        <v>0</v>
      </c>
      <c r="AD146" s="15">
        <f>IF(ass_cluster[[#This Row],[cluster]]=2,ass_cluster[[#This Row],[Achat]],0)</f>
        <v>0</v>
      </c>
      <c r="AE146" s="16"/>
      <c r="AF146" s="15">
        <f>IF(ass_cluster[[#This Row],[cluster]]=3,ass_cluster[[#This Row],[Age]],0)</f>
        <v>0</v>
      </c>
      <c r="AG146" s="15">
        <f>IF(ass_cluster[[#This Row],[cluster]]=3,ass_cluster[[#This Row],[Achat]],0)</f>
        <v>0</v>
      </c>
    </row>
    <row r="147" spans="21:33" x14ac:dyDescent="0.25">
      <c r="U147" s="2">
        <v>143</v>
      </c>
      <c r="V147" s="15">
        <v>24</v>
      </c>
      <c r="W147" s="15">
        <v>71</v>
      </c>
      <c r="X147" s="15">
        <f>_xlfn.XLOOKUP(ass_cluster[[#This Row],[Clients]],modèle!A146:A446,modèle!F146:F446)</f>
        <v>1</v>
      </c>
      <c r="Y147" s="16"/>
      <c r="Z147" s="15">
        <f>IF(ass_cluster[[#This Row],[cluster]]=1,ass_cluster[[#This Row],[Age]],0)</f>
        <v>24</v>
      </c>
      <c r="AA147" s="15">
        <f>IF(ass_cluster[[#This Row],[cluster]]=1,ass_cluster[[#This Row],[Achat]],0)</f>
        <v>71</v>
      </c>
      <c r="AB147" s="16"/>
      <c r="AC147" s="15">
        <f>IF(ass_cluster[[#This Row],[cluster]]=2,ass_cluster[[#This Row],[Age]],0)</f>
        <v>0</v>
      </c>
      <c r="AD147" s="15">
        <f>IF(ass_cluster[[#This Row],[cluster]]=2,ass_cluster[[#This Row],[Achat]],0)</f>
        <v>0</v>
      </c>
      <c r="AE147" s="16"/>
      <c r="AF147" s="15">
        <f>IF(ass_cluster[[#This Row],[cluster]]=3,ass_cluster[[#This Row],[Age]],0)</f>
        <v>0</v>
      </c>
      <c r="AG147" s="15">
        <f>IF(ass_cluster[[#This Row],[cluster]]=3,ass_cluster[[#This Row],[Achat]],0)</f>
        <v>0</v>
      </c>
    </row>
    <row r="148" spans="21:33" x14ac:dyDescent="0.25">
      <c r="U148" s="2">
        <v>144</v>
      </c>
      <c r="V148" s="15">
        <v>19</v>
      </c>
      <c r="W148" s="15">
        <v>65</v>
      </c>
      <c r="X148" s="15">
        <f>_xlfn.XLOOKUP(ass_cluster[[#This Row],[Clients]],modèle!A147:A447,modèle!F147:F447)</f>
        <v>1</v>
      </c>
      <c r="Y148" s="16"/>
      <c r="Z148" s="15">
        <f>IF(ass_cluster[[#This Row],[cluster]]=1,ass_cluster[[#This Row],[Age]],0)</f>
        <v>19</v>
      </c>
      <c r="AA148" s="15">
        <f>IF(ass_cluster[[#This Row],[cluster]]=1,ass_cluster[[#This Row],[Achat]],0)</f>
        <v>65</v>
      </c>
      <c r="AB148" s="16"/>
      <c r="AC148" s="15">
        <f>IF(ass_cluster[[#This Row],[cluster]]=2,ass_cluster[[#This Row],[Age]],0)</f>
        <v>0</v>
      </c>
      <c r="AD148" s="15">
        <f>IF(ass_cluster[[#This Row],[cluster]]=2,ass_cluster[[#This Row],[Achat]],0)</f>
        <v>0</v>
      </c>
      <c r="AE148" s="16"/>
      <c r="AF148" s="15">
        <f>IF(ass_cluster[[#This Row],[cluster]]=3,ass_cluster[[#This Row],[Age]],0)</f>
        <v>0</v>
      </c>
      <c r="AG148" s="15">
        <f>IF(ass_cluster[[#This Row],[cluster]]=3,ass_cluster[[#This Row],[Achat]],0)</f>
        <v>0</v>
      </c>
    </row>
    <row r="149" spans="21:33" x14ac:dyDescent="0.25">
      <c r="U149" s="2">
        <v>145</v>
      </c>
      <c r="V149" s="15">
        <v>18</v>
      </c>
      <c r="W149" s="15">
        <v>68</v>
      </c>
      <c r="X149" s="15">
        <f>_xlfn.XLOOKUP(ass_cluster[[#This Row],[Clients]],modèle!A148:A448,modèle!F148:F448)</f>
        <v>1</v>
      </c>
      <c r="Y149" s="16"/>
      <c r="Z149" s="15">
        <f>IF(ass_cluster[[#This Row],[cluster]]=1,ass_cluster[[#This Row],[Age]],0)</f>
        <v>18</v>
      </c>
      <c r="AA149" s="15">
        <f>IF(ass_cluster[[#This Row],[cluster]]=1,ass_cluster[[#This Row],[Achat]],0)</f>
        <v>68</v>
      </c>
      <c r="AB149" s="16"/>
      <c r="AC149" s="15">
        <f>IF(ass_cluster[[#This Row],[cluster]]=2,ass_cluster[[#This Row],[Age]],0)</f>
        <v>0</v>
      </c>
      <c r="AD149" s="15">
        <f>IF(ass_cluster[[#This Row],[cluster]]=2,ass_cluster[[#This Row],[Achat]],0)</f>
        <v>0</v>
      </c>
      <c r="AE149" s="16"/>
      <c r="AF149" s="15">
        <f>IF(ass_cluster[[#This Row],[cluster]]=3,ass_cluster[[#This Row],[Age]],0)</f>
        <v>0</v>
      </c>
      <c r="AG149" s="15">
        <f>IF(ass_cluster[[#This Row],[cluster]]=3,ass_cluster[[#This Row],[Achat]],0)</f>
        <v>0</v>
      </c>
    </row>
    <row r="150" spans="21:33" x14ac:dyDescent="0.25">
      <c r="U150" s="2">
        <v>146</v>
      </c>
      <c r="V150" s="15">
        <v>60</v>
      </c>
      <c r="W150" s="15">
        <v>112.99999999999999</v>
      </c>
      <c r="X150" s="15">
        <f>_xlfn.XLOOKUP(ass_cluster[[#This Row],[Clients]],modèle!A149:A449,modèle!F149:F449)</f>
        <v>3</v>
      </c>
      <c r="Y150" s="16"/>
      <c r="Z150" s="15">
        <f>IF(ass_cluster[[#This Row],[cluster]]=1,ass_cluster[[#This Row],[Age]],0)</f>
        <v>0</v>
      </c>
      <c r="AA150" s="15">
        <f>IF(ass_cluster[[#This Row],[cluster]]=1,ass_cluster[[#This Row],[Achat]],0)</f>
        <v>0</v>
      </c>
      <c r="AB150" s="16"/>
      <c r="AC150" s="15">
        <f>IF(ass_cluster[[#This Row],[cluster]]=2,ass_cluster[[#This Row],[Age]],0)</f>
        <v>0</v>
      </c>
      <c r="AD150" s="15">
        <f>IF(ass_cluster[[#This Row],[cluster]]=2,ass_cluster[[#This Row],[Achat]],0)</f>
        <v>0</v>
      </c>
      <c r="AE150" s="16"/>
      <c r="AF150" s="15">
        <f>IF(ass_cluster[[#This Row],[cluster]]=3,ass_cluster[[#This Row],[Age]],0)</f>
        <v>60</v>
      </c>
      <c r="AG150" s="15">
        <f>IF(ass_cluster[[#This Row],[cluster]]=3,ass_cluster[[#This Row],[Achat]],0)</f>
        <v>112.99999999999999</v>
      </c>
    </row>
    <row r="151" spans="21:33" x14ac:dyDescent="0.25">
      <c r="U151" s="2">
        <v>147</v>
      </c>
      <c r="V151" s="15">
        <v>46</v>
      </c>
      <c r="W151" s="15">
        <v>90</v>
      </c>
      <c r="X151" s="15">
        <f>_xlfn.XLOOKUP(ass_cluster[[#This Row],[Clients]],modèle!A150:A450,modèle!F150:F450)</f>
        <v>3</v>
      </c>
      <c r="Y151" s="16"/>
      <c r="Z151" s="15">
        <f>IF(ass_cluster[[#This Row],[cluster]]=1,ass_cluster[[#This Row],[Age]],0)</f>
        <v>0</v>
      </c>
      <c r="AA151" s="15">
        <f>IF(ass_cluster[[#This Row],[cluster]]=1,ass_cluster[[#This Row],[Achat]],0)</f>
        <v>0</v>
      </c>
      <c r="AB151" s="16"/>
      <c r="AC151" s="15">
        <f>IF(ass_cluster[[#This Row],[cluster]]=2,ass_cluster[[#This Row],[Age]],0)</f>
        <v>0</v>
      </c>
      <c r="AD151" s="15">
        <f>IF(ass_cluster[[#This Row],[cluster]]=2,ass_cluster[[#This Row],[Achat]],0)</f>
        <v>0</v>
      </c>
      <c r="AE151" s="16"/>
      <c r="AF151" s="15">
        <f>IF(ass_cluster[[#This Row],[cluster]]=3,ass_cluster[[#This Row],[Age]],0)</f>
        <v>46</v>
      </c>
      <c r="AG151" s="15">
        <f>IF(ass_cluster[[#This Row],[cluster]]=3,ass_cluster[[#This Row],[Achat]],0)</f>
        <v>90</v>
      </c>
    </row>
    <row r="152" spans="21:33" x14ac:dyDescent="0.25">
      <c r="U152" s="2">
        <v>148</v>
      </c>
      <c r="V152" s="15">
        <v>19</v>
      </c>
      <c r="W152" s="15">
        <v>64</v>
      </c>
      <c r="X152" s="15">
        <f>_xlfn.XLOOKUP(ass_cluster[[#This Row],[Clients]],modèle!A151:A451,modèle!F151:F451)</f>
        <v>1</v>
      </c>
      <c r="Y152" s="16"/>
      <c r="Z152" s="15">
        <f>IF(ass_cluster[[#This Row],[cluster]]=1,ass_cluster[[#This Row],[Age]],0)</f>
        <v>19</v>
      </c>
      <c r="AA152" s="15">
        <f>IF(ass_cluster[[#This Row],[cluster]]=1,ass_cluster[[#This Row],[Achat]],0)</f>
        <v>64</v>
      </c>
      <c r="AB152" s="16"/>
      <c r="AC152" s="15">
        <f>IF(ass_cluster[[#This Row],[cluster]]=2,ass_cluster[[#This Row],[Age]],0)</f>
        <v>0</v>
      </c>
      <c r="AD152" s="15">
        <f>IF(ass_cluster[[#This Row],[cluster]]=2,ass_cluster[[#This Row],[Achat]],0)</f>
        <v>0</v>
      </c>
      <c r="AE152" s="16"/>
      <c r="AF152" s="15">
        <f>IF(ass_cluster[[#This Row],[cluster]]=3,ass_cluster[[#This Row],[Age]],0)</f>
        <v>0</v>
      </c>
      <c r="AG152" s="15">
        <f>IF(ass_cluster[[#This Row],[cluster]]=3,ass_cluster[[#This Row],[Achat]],0)</f>
        <v>0</v>
      </c>
    </row>
    <row r="153" spans="21:33" x14ac:dyDescent="0.25">
      <c r="U153" s="2">
        <v>149</v>
      </c>
      <c r="V153" s="15">
        <v>40</v>
      </c>
      <c r="W153" s="15">
        <v>147</v>
      </c>
      <c r="X153" s="15">
        <f>_xlfn.XLOOKUP(ass_cluster[[#This Row],[Clients]],modèle!A152:A452,modèle!F152:F452)</f>
        <v>3</v>
      </c>
      <c r="Y153" s="16"/>
      <c r="Z153" s="15">
        <f>IF(ass_cluster[[#This Row],[cluster]]=1,ass_cluster[[#This Row],[Age]],0)</f>
        <v>0</v>
      </c>
      <c r="AA153" s="15">
        <f>IF(ass_cluster[[#This Row],[cluster]]=1,ass_cluster[[#This Row],[Achat]],0)</f>
        <v>0</v>
      </c>
      <c r="AB153" s="16"/>
      <c r="AC153" s="15">
        <f>IF(ass_cluster[[#This Row],[cluster]]=2,ass_cluster[[#This Row],[Age]],0)</f>
        <v>0</v>
      </c>
      <c r="AD153" s="15">
        <f>IF(ass_cluster[[#This Row],[cluster]]=2,ass_cluster[[#This Row],[Achat]],0)</f>
        <v>0</v>
      </c>
      <c r="AE153" s="16"/>
      <c r="AF153" s="15">
        <f>IF(ass_cluster[[#This Row],[cluster]]=3,ass_cluster[[#This Row],[Age]],0)</f>
        <v>40</v>
      </c>
      <c r="AG153" s="15">
        <f>IF(ass_cluster[[#This Row],[cluster]]=3,ass_cluster[[#This Row],[Achat]],0)</f>
        <v>147</v>
      </c>
    </row>
    <row r="154" spans="21:33" x14ac:dyDescent="0.25">
      <c r="U154" s="2">
        <v>150</v>
      </c>
      <c r="V154" s="15">
        <v>69</v>
      </c>
      <c r="W154" s="15">
        <v>114.99999999999999</v>
      </c>
      <c r="X154" s="15">
        <f>_xlfn.XLOOKUP(ass_cluster[[#This Row],[Clients]],modèle!A153:A453,modèle!F153:F453)</f>
        <v>2</v>
      </c>
      <c r="Y154" s="16"/>
      <c r="Z154" s="15">
        <f>IF(ass_cluster[[#This Row],[cluster]]=1,ass_cluster[[#This Row],[Age]],0)</f>
        <v>0</v>
      </c>
      <c r="AA154" s="15">
        <f>IF(ass_cluster[[#This Row],[cluster]]=1,ass_cluster[[#This Row],[Achat]],0)</f>
        <v>0</v>
      </c>
      <c r="AB154" s="16"/>
      <c r="AC154" s="15">
        <f>IF(ass_cluster[[#This Row],[cluster]]=2,ass_cluster[[#This Row],[Age]],0)</f>
        <v>69</v>
      </c>
      <c r="AD154" s="15">
        <f>IF(ass_cluster[[#This Row],[cluster]]=2,ass_cluster[[#This Row],[Achat]],0)</f>
        <v>114.99999999999999</v>
      </c>
      <c r="AE154" s="16"/>
      <c r="AF154" s="15">
        <f>IF(ass_cluster[[#This Row],[cluster]]=3,ass_cluster[[#This Row],[Age]],0)</f>
        <v>0</v>
      </c>
      <c r="AG154" s="15">
        <f>IF(ass_cluster[[#This Row],[cluster]]=3,ass_cluster[[#This Row],[Achat]],0)</f>
        <v>0</v>
      </c>
    </row>
    <row r="155" spans="21:33" x14ac:dyDescent="0.25">
      <c r="U155" s="2">
        <v>151</v>
      </c>
      <c r="V155" s="15">
        <v>68</v>
      </c>
      <c r="W155" s="15">
        <v>199</v>
      </c>
      <c r="X155" s="15">
        <f>_xlfn.XLOOKUP(ass_cluster[[#This Row],[Clients]],modèle!A154:A454,modèle!F154:F454)</f>
        <v>2</v>
      </c>
      <c r="Y155" s="16"/>
      <c r="Z155" s="15">
        <f>IF(ass_cluster[[#This Row],[cluster]]=1,ass_cluster[[#This Row],[Age]],0)</f>
        <v>0</v>
      </c>
      <c r="AA155" s="15">
        <f>IF(ass_cluster[[#This Row],[cluster]]=1,ass_cluster[[#This Row],[Achat]],0)</f>
        <v>0</v>
      </c>
      <c r="AB155" s="16"/>
      <c r="AC155" s="15">
        <f>IF(ass_cluster[[#This Row],[cluster]]=2,ass_cluster[[#This Row],[Age]],0)</f>
        <v>68</v>
      </c>
      <c r="AD155" s="15">
        <f>IF(ass_cluster[[#This Row],[cluster]]=2,ass_cluster[[#This Row],[Achat]],0)</f>
        <v>199</v>
      </c>
      <c r="AE155" s="16"/>
      <c r="AF155" s="15">
        <f>IF(ass_cluster[[#This Row],[cluster]]=3,ass_cluster[[#This Row],[Age]],0)</f>
        <v>0</v>
      </c>
      <c r="AG155" s="15">
        <f>IF(ass_cluster[[#This Row],[cluster]]=3,ass_cluster[[#This Row],[Achat]],0)</f>
        <v>0</v>
      </c>
    </row>
    <row r="156" spans="21:33" x14ac:dyDescent="0.25">
      <c r="U156" s="2">
        <v>152</v>
      </c>
      <c r="V156" s="15">
        <v>70</v>
      </c>
      <c r="W156" s="15">
        <v>101</v>
      </c>
      <c r="X156" s="15">
        <f>_xlfn.XLOOKUP(ass_cluster[[#This Row],[Clients]],modèle!A155:A455,modèle!F155:F455)</f>
        <v>3</v>
      </c>
      <c r="Y156" s="16"/>
      <c r="Z156" s="15">
        <f>IF(ass_cluster[[#This Row],[cluster]]=1,ass_cluster[[#This Row],[Age]],0)</f>
        <v>0</v>
      </c>
      <c r="AA156" s="15">
        <f>IF(ass_cluster[[#This Row],[cluster]]=1,ass_cluster[[#This Row],[Achat]],0)</f>
        <v>0</v>
      </c>
      <c r="AB156" s="16"/>
      <c r="AC156" s="15">
        <f>IF(ass_cluster[[#This Row],[cluster]]=2,ass_cluster[[#This Row],[Age]],0)</f>
        <v>0</v>
      </c>
      <c r="AD156" s="15">
        <f>IF(ass_cluster[[#This Row],[cluster]]=2,ass_cluster[[#This Row],[Achat]],0)</f>
        <v>0</v>
      </c>
      <c r="AE156" s="16"/>
      <c r="AF156" s="15">
        <f>IF(ass_cluster[[#This Row],[cluster]]=3,ass_cluster[[#This Row],[Age]],0)</f>
        <v>70</v>
      </c>
      <c r="AG156" s="15">
        <f>IF(ass_cluster[[#This Row],[cluster]]=3,ass_cluster[[#This Row],[Achat]],0)</f>
        <v>101</v>
      </c>
    </row>
    <row r="157" spans="21:33" x14ac:dyDescent="0.25">
      <c r="U157" s="2">
        <v>153</v>
      </c>
      <c r="V157" s="15">
        <v>70</v>
      </c>
      <c r="W157" s="15">
        <v>188</v>
      </c>
      <c r="X157" s="15">
        <f>_xlfn.XLOOKUP(ass_cluster[[#This Row],[Clients]],modèle!A156:A456,modèle!F156:F456)</f>
        <v>2</v>
      </c>
      <c r="Y157" s="16"/>
      <c r="Z157" s="15">
        <f>IF(ass_cluster[[#This Row],[cluster]]=1,ass_cluster[[#This Row],[Age]],0)</f>
        <v>0</v>
      </c>
      <c r="AA157" s="15">
        <f>IF(ass_cluster[[#This Row],[cluster]]=1,ass_cluster[[#This Row],[Achat]],0)</f>
        <v>0</v>
      </c>
      <c r="AB157" s="16"/>
      <c r="AC157" s="15">
        <f>IF(ass_cluster[[#This Row],[cluster]]=2,ass_cluster[[#This Row],[Age]],0)</f>
        <v>70</v>
      </c>
      <c r="AD157" s="15">
        <f>IF(ass_cluster[[#This Row],[cluster]]=2,ass_cluster[[#This Row],[Achat]],0)</f>
        <v>188</v>
      </c>
      <c r="AE157" s="16"/>
      <c r="AF157" s="15">
        <f>IF(ass_cluster[[#This Row],[cluster]]=3,ass_cluster[[#This Row],[Age]],0)</f>
        <v>0</v>
      </c>
      <c r="AG157" s="15">
        <f>IF(ass_cluster[[#This Row],[cluster]]=3,ass_cluster[[#This Row],[Achat]],0)</f>
        <v>0</v>
      </c>
    </row>
    <row r="158" spans="21:33" x14ac:dyDescent="0.25">
      <c r="U158" s="2">
        <v>154</v>
      </c>
      <c r="V158" s="15">
        <v>71</v>
      </c>
      <c r="W158" s="15">
        <v>181</v>
      </c>
      <c r="X158" s="15">
        <f>_xlfn.XLOOKUP(ass_cluster[[#This Row],[Clients]],modèle!A157:A457,modèle!F157:F457)</f>
        <v>2</v>
      </c>
      <c r="Y158" s="16"/>
      <c r="Z158" s="15">
        <f>IF(ass_cluster[[#This Row],[cluster]]=1,ass_cluster[[#This Row],[Age]],0)</f>
        <v>0</v>
      </c>
      <c r="AA158" s="15">
        <f>IF(ass_cluster[[#This Row],[cluster]]=1,ass_cluster[[#This Row],[Achat]],0)</f>
        <v>0</v>
      </c>
      <c r="AB158" s="16"/>
      <c r="AC158" s="15">
        <f>IF(ass_cluster[[#This Row],[cluster]]=2,ass_cluster[[#This Row],[Age]],0)</f>
        <v>71</v>
      </c>
      <c r="AD158" s="15">
        <f>IF(ass_cluster[[#This Row],[cluster]]=2,ass_cluster[[#This Row],[Achat]],0)</f>
        <v>181</v>
      </c>
      <c r="AE158" s="16"/>
      <c r="AF158" s="15">
        <f>IF(ass_cluster[[#This Row],[cluster]]=3,ass_cluster[[#This Row],[Age]],0)</f>
        <v>0</v>
      </c>
      <c r="AG158" s="15">
        <f>IF(ass_cluster[[#This Row],[cluster]]=3,ass_cluster[[#This Row],[Achat]],0)</f>
        <v>0</v>
      </c>
    </row>
    <row r="159" spans="21:33" x14ac:dyDescent="0.25">
      <c r="U159" s="2">
        <v>155</v>
      </c>
      <c r="V159" s="15">
        <v>72</v>
      </c>
      <c r="W159" s="15">
        <v>189</v>
      </c>
      <c r="X159" s="15">
        <f>_xlfn.XLOOKUP(ass_cluster[[#This Row],[Clients]],modèle!A158:A458,modèle!F158:F458)</f>
        <v>2</v>
      </c>
      <c r="Y159" s="16"/>
      <c r="Z159" s="15">
        <f>IF(ass_cluster[[#This Row],[cluster]]=1,ass_cluster[[#This Row],[Age]],0)</f>
        <v>0</v>
      </c>
      <c r="AA159" s="15">
        <f>IF(ass_cluster[[#This Row],[cluster]]=1,ass_cluster[[#This Row],[Achat]],0)</f>
        <v>0</v>
      </c>
      <c r="AB159" s="16"/>
      <c r="AC159" s="15">
        <f>IF(ass_cluster[[#This Row],[cluster]]=2,ass_cluster[[#This Row],[Age]],0)</f>
        <v>72</v>
      </c>
      <c r="AD159" s="15">
        <f>IF(ass_cluster[[#This Row],[cluster]]=2,ass_cluster[[#This Row],[Achat]],0)</f>
        <v>189</v>
      </c>
      <c r="AE159" s="16"/>
      <c r="AF159" s="15">
        <f>IF(ass_cluster[[#This Row],[cluster]]=3,ass_cluster[[#This Row],[Age]],0)</f>
        <v>0</v>
      </c>
      <c r="AG159" s="15">
        <f>IF(ass_cluster[[#This Row],[cluster]]=3,ass_cluster[[#This Row],[Achat]],0)</f>
        <v>0</v>
      </c>
    </row>
    <row r="160" spans="21:33" x14ac:dyDescent="0.25">
      <c r="U160" s="2">
        <v>156</v>
      </c>
      <c r="V160" s="15">
        <v>45</v>
      </c>
      <c r="W160" s="15">
        <v>52</v>
      </c>
      <c r="X160" s="15">
        <f>_xlfn.XLOOKUP(ass_cluster[[#This Row],[Clients]],modèle!A159:A459,modèle!F159:F459)</f>
        <v>3</v>
      </c>
      <c r="Y160" s="16"/>
      <c r="Z160" s="15">
        <f>IF(ass_cluster[[#This Row],[cluster]]=1,ass_cluster[[#This Row],[Age]],0)</f>
        <v>0</v>
      </c>
      <c r="AA160" s="15">
        <f>IF(ass_cluster[[#This Row],[cluster]]=1,ass_cluster[[#This Row],[Achat]],0)</f>
        <v>0</v>
      </c>
      <c r="AB160" s="16"/>
      <c r="AC160" s="15">
        <f>IF(ass_cluster[[#This Row],[cluster]]=2,ass_cluster[[#This Row],[Age]],0)</f>
        <v>0</v>
      </c>
      <c r="AD160" s="15">
        <f>IF(ass_cluster[[#This Row],[cluster]]=2,ass_cluster[[#This Row],[Achat]],0)</f>
        <v>0</v>
      </c>
      <c r="AE160" s="16"/>
      <c r="AF160" s="15">
        <f>IF(ass_cluster[[#This Row],[cluster]]=3,ass_cluster[[#This Row],[Age]],0)</f>
        <v>45</v>
      </c>
      <c r="AG160" s="15">
        <f>IF(ass_cluster[[#This Row],[cluster]]=3,ass_cluster[[#This Row],[Achat]],0)</f>
        <v>52</v>
      </c>
    </row>
    <row r="161" spans="21:33" x14ac:dyDescent="0.25">
      <c r="U161" s="2">
        <v>157</v>
      </c>
      <c r="V161" s="15">
        <v>50</v>
      </c>
      <c r="W161" s="15">
        <v>161</v>
      </c>
      <c r="X161" s="15">
        <f>_xlfn.XLOOKUP(ass_cluster[[#This Row],[Clients]],modèle!A160:A460,modèle!F160:F460)</f>
        <v>2</v>
      </c>
      <c r="Y161" s="16"/>
      <c r="Z161" s="15">
        <f>IF(ass_cluster[[#This Row],[cluster]]=1,ass_cluster[[#This Row],[Age]],0)</f>
        <v>0</v>
      </c>
      <c r="AA161" s="15">
        <f>IF(ass_cluster[[#This Row],[cluster]]=1,ass_cluster[[#This Row],[Achat]],0)</f>
        <v>0</v>
      </c>
      <c r="AB161" s="16"/>
      <c r="AC161" s="15">
        <f>IF(ass_cluster[[#This Row],[cluster]]=2,ass_cluster[[#This Row],[Age]],0)</f>
        <v>50</v>
      </c>
      <c r="AD161" s="15">
        <f>IF(ass_cluster[[#This Row],[cluster]]=2,ass_cluster[[#This Row],[Achat]],0)</f>
        <v>161</v>
      </c>
      <c r="AE161" s="16"/>
      <c r="AF161" s="15">
        <f>IF(ass_cluster[[#This Row],[cluster]]=3,ass_cluster[[#This Row],[Age]],0)</f>
        <v>0</v>
      </c>
      <c r="AG161" s="15">
        <f>IF(ass_cluster[[#This Row],[cluster]]=3,ass_cluster[[#This Row],[Achat]],0)</f>
        <v>0</v>
      </c>
    </row>
    <row r="162" spans="21:33" x14ac:dyDescent="0.25">
      <c r="U162" s="2">
        <v>158</v>
      </c>
      <c r="V162" s="15">
        <v>20</v>
      </c>
      <c r="W162" s="15">
        <v>56.000000000000007</v>
      </c>
      <c r="X162" s="15">
        <f>_xlfn.XLOOKUP(ass_cluster[[#This Row],[Clients]],modèle!A161:A461,modèle!F161:F461)</f>
        <v>1</v>
      </c>
      <c r="Y162" s="16"/>
      <c r="Z162" s="15">
        <f>IF(ass_cluster[[#This Row],[cluster]]=1,ass_cluster[[#This Row],[Age]],0)</f>
        <v>20</v>
      </c>
      <c r="AA162" s="15">
        <f>IF(ass_cluster[[#This Row],[cluster]]=1,ass_cluster[[#This Row],[Achat]],0)</f>
        <v>56.000000000000007</v>
      </c>
      <c r="AB162" s="16"/>
      <c r="AC162" s="15">
        <f>IF(ass_cluster[[#This Row],[cluster]]=2,ass_cluster[[#This Row],[Age]],0)</f>
        <v>0</v>
      </c>
      <c r="AD162" s="15">
        <f>IF(ass_cluster[[#This Row],[cluster]]=2,ass_cluster[[#This Row],[Achat]],0)</f>
        <v>0</v>
      </c>
      <c r="AE162" s="16"/>
      <c r="AF162" s="15">
        <f>IF(ass_cluster[[#This Row],[cluster]]=3,ass_cluster[[#This Row],[Age]],0)</f>
        <v>0</v>
      </c>
      <c r="AG162" s="15">
        <f>IF(ass_cluster[[#This Row],[cluster]]=3,ass_cluster[[#This Row],[Achat]],0)</f>
        <v>0</v>
      </c>
    </row>
    <row r="163" spans="21:33" x14ac:dyDescent="0.25">
      <c r="U163" s="2">
        <v>159</v>
      </c>
      <c r="V163" s="15">
        <v>21</v>
      </c>
      <c r="W163" s="15">
        <v>44</v>
      </c>
      <c r="X163" s="15">
        <f>_xlfn.XLOOKUP(ass_cluster[[#This Row],[Clients]],modèle!A162:A462,modèle!F162:F462)</f>
        <v>1</v>
      </c>
      <c r="Y163" s="16"/>
      <c r="Z163" s="15">
        <f>IF(ass_cluster[[#This Row],[cluster]]=1,ass_cluster[[#This Row],[Age]],0)</f>
        <v>21</v>
      </c>
      <c r="AA163" s="15">
        <f>IF(ass_cluster[[#This Row],[cluster]]=1,ass_cluster[[#This Row],[Achat]],0)</f>
        <v>44</v>
      </c>
      <c r="AB163" s="16"/>
      <c r="AC163" s="15">
        <f>IF(ass_cluster[[#This Row],[cluster]]=2,ass_cluster[[#This Row],[Age]],0)</f>
        <v>0</v>
      </c>
      <c r="AD163" s="15">
        <f>IF(ass_cluster[[#This Row],[cluster]]=2,ass_cluster[[#This Row],[Achat]],0)</f>
        <v>0</v>
      </c>
      <c r="AE163" s="16"/>
      <c r="AF163" s="15">
        <f>IF(ass_cluster[[#This Row],[cluster]]=3,ass_cluster[[#This Row],[Age]],0)</f>
        <v>0</v>
      </c>
      <c r="AG163" s="15">
        <f>IF(ass_cluster[[#This Row],[cluster]]=3,ass_cluster[[#This Row],[Achat]],0)</f>
        <v>0</v>
      </c>
    </row>
    <row r="164" spans="21:33" x14ac:dyDescent="0.25">
      <c r="U164" s="2">
        <v>160</v>
      </c>
      <c r="V164" s="15">
        <v>22</v>
      </c>
      <c r="W164" s="15">
        <v>49</v>
      </c>
      <c r="X164" s="15">
        <f>_xlfn.XLOOKUP(ass_cluster[[#This Row],[Clients]],modèle!A163:A463,modèle!F163:F463)</f>
        <v>1</v>
      </c>
      <c r="Y164" s="16"/>
      <c r="Z164" s="15">
        <f>IF(ass_cluster[[#This Row],[cluster]]=1,ass_cluster[[#This Row],[Age]],0)</f>
        <v>22</v>
      </c>
      <c r="AA164" s="15">
        <f>IF(ass_cluster[[#This Row],[cluster]]=1,ass_cluster[[#This Row],[Achat]],0)</f>
        <v>49</v>
      </c>
      <c r="AB164" s="16"/>
      <c r="AC164" s="15">
        <f>IF(ass_cluster[[#This Row],[cluster]]=2,ass_cluster[[#This Row],[Age]],0)</f>
        <v>0</v>
      </c>
      <c r="AD164" s="15">
        <f>IF(ass_cluster[[#This Row],[cluster]]=2,ass_cluster[[#This Row],[Achat]],0)</f>
        <v>0</v>
      </c>
      <c r="AE164" s="16"/>
      <c r="AF164" s="15">
        <f>IF(ass_cluster[[#This Row],[cluster]]=3,ass_cluster[[#This Row],[Age]],0)</f>
        <v>0</v>
      </c>
      <c r="AG164" s="15">
        <f>IF(ass_cluster[[#This Row],[cluster]]=3,ass_cluster[[#This Row],[Achat]],0)</f>
        <v>0</v>
      </c>
    </row>
    <row r="165" spans="21:33" x14ac:dyDescent="0.25">
      <c r="U165" s="2">
        <v>161</v>
      </c>
      <c r="V165" s="15">
        <v>73</v>
      </c>
      <c r="W165" s="15">
        <v>160</v>
      </c>
      <c r="X165" s="15">
        <f>_xlfn.XLOOKUP(ass_cluster[[#This Row],[Clients]],modèle!A164:A464,modèle!F164:F464)</f>
        <v>2</v>
      </c>
      <c r="Y165" s="16"/>
      <c r="Z165" s="15">
        <f>IF(ass_cluster[[#This Row],[cluster]]=1,ass_cluster[[#This Row],[Age]],0)</f>
        <v>0</v>
      </c>
      <c r="AA165" s="15">
        <f>IF(ass_cluster[[#This Row],[cluster]]=1,ass_cluster[[#This Row],[Achat]],0)</f>
        <v>0</v>
      </c>
      <c r="AB165" s="16"/>
      <c r="AC165" s="15">
        <f>IF(ass_cluster[[#This Row],[cluster]]=2,ass_cluster[[#This Row],[Age]],0)</f>
        <v>73</v>
      </c>
      <c r="AD165" s="15">
        <f>IF(ass_cluster[[#This Row],[cluster]]=2,ass_cluster[[#This Row],[Achat]],0)</f>
        <v>160</v>
      </c>
      <c r="AE165" s="16"/>
      <c r="AF165" s="15">
        <f>IF(ass_cluster[[#This Row],[cluster]]=3,ass_cluster[[#This Row],[Age]],0)</f>
        <v>0</v>
      </c>
      <c r="AG165" s="15">
        <f>IF(ass_cluster[[#This Row],[cluster]]=3,ass_cluster[[#This Row],[Achat]],0)</f>
        <v>0</v>
      </c>
    </row>
    <row r="166" spans="21:33" x14ac:dyDescent="0.25">
      <c r="U166" s="2">
        <v>162</v>
      </c>
      <c r="V166" s="15">
        <v>43</v>
      </c>
      <c r="W166" s="15">
        <v>112.00000000000001</v>
      </c>
      <c r="X166" s="15">
        <f>_xlfn.XLOOKUP(ass_cluster[[#This Row],[Clients]],modèle!A165:A465,modèle!F165:F465)</f>
        <v>3</v>
      </c>
      <c r="Y166" s="16"/>
      <c r="Z166" s="15">
        <f>IF(ass_cluster[[#This Row],[cluster]]=1,ass_cluster[[#This Row],[Age]],0)</f>
        <v>0</v>
      </c>
      <c r="AA166" s="15">
        <f>IF(ass_cluster[[#This Row],[cluster]]=1,ass_cluster[[#This Row],[Achat]],0)</f>
        <v>0</v>
      </c>
      <c r="AB166" s="16"/>
      <c r="AC166" s="15">
        <f>IF(ass_cluster[[#This Row],[cluster]]=2,ass_cluster[[#This Row],[Age]],0)</f>
        <v>0</v>
      </c>
      <c r="AD166" s="15">
        <f>IF(ass_cluster[[#This Row],[cluster]]=2,ass_cluster[[#This Row],[Achat]],0)</f>
        <v>0</v>
      </c>
      <c r="AE166" s="16"/>
      <c r="AF166" s="15">
        <f>IF(ass_cluster[[#This Row],[cluster]]=3,ass_cluster[[#This Row],[Age]],0)</f>
        <v>43</v>
      </c>
      <c r="AG166" s="15">
        <f>IF(ass_cluster[[#This Row],[cluster]]=3,ass_cluster[[#This Row],[Achat]],0)</f>
        <v>112.00000000000001</v>
      </c>
    </row>
    <row r="167" spans="21:33" x14ac:dyDescent="0.25">
      <c r="U167" s="2">
        <v>163</v>
      </c>
      <c r="V167" s="15">
        <v>42</v>
      </c>
      <c r="W167" s="15">
        <v>85</v>
      </c>
      <c r="X167" s="15">
        <f>_xlfn.XLOOKUP(ass_cluster[[#This Row],[Clients]],modèle!A166:A466,modèle!F166:F466)</f>
        <v>3</v>
      </c>
      <c r="Y167" s="16"/>
      <c r="Z167" s="15">
        <f>IF(ass_cluster[[#This Row],[cluster]]=1,ass_cluster[[#This Row],[Age]],0)</f>
        <v>0</v>
      </c>
      <c r="AA167" s="15">
        <f>IF(ass_cluster[[#This Row],[cluster]]=1,ass_cluster[[#This Row],[Achat]],0)</f>
        <v>0</v>
      </c>
      <c r="AB167" s="16"/>
      <c r="AC167" s="15">
        <f>IF(ass_cluster[[#This Row],[cluster]]=2,ass_cluster[[#This Row],[Age]],0)</f>
        <v>0</v>
      </c>
      <c r="AD167" s="15">
        <f>IF(ass_cluster[[#This Row],[cluster]]=2,ass_cluster[[#This Row],[Achat]],0)</f>
        <v>0</v>
      </c>
      <c r="AE167" s="16"/>
      <c r="AF167" s="15">
        <f>IF(ass_cluster[[#This Row],[cluster]]=3,ass_cluster[[#This Row],[Age]],0)</f>
        <v>42</v>
      </c>
      <c r="AG167" s="15">
        <f>IF(ass_cluster[[#This Row],[cluster]]=3,ass_cluster[[#This Row],[Achat]],0)</f>
        <v>85</v>
      </c>
    </row>
    <row r="168" spans="21:33" x14ac:dyDescent="0.25">
      <c r="U168" s="2">
        <v>164</v>
      </c>
      <c r="V168" s="15">
        <v>23</v>
      </c>
      <c r="W168" s="15">
        <v>32</v>
      </c>
      <c r="X168" s="15">
        <f>_xlfn.XLOOKUP(ass_cluster[[#This Row],[Clients]],modèle!A167:A467,modèle!F167:F467)</f>
        <v>1</v>
      </c>
      <c r="Y168" s="16"/>
      <c r="Z168" s="15">
        <f>IF(ass_cluster[[#This Row],[cluster]]=1,ass_cluster[[#This Row],[Age]],0)</f>
        <v>23</v>
      </c>
      <c r="AA168" s="15">
        <f>IF(ass_cluster[[#This Row],[cluster]]=1,ass_cluster[[#This Row],[Achat]],0)</f>
        <v>32</v>
      </c>
      <c r="AB168" s="16"/>
      <c r="AC168" s="15">
        <f>IF(ass_cluster[[#This Row],[cluster]]=2,ass_cluster[[#This Row],[Age]],0)</f>
        <v>0</v>
      </c>
      <c r="AD168" s="15">
        <f>IF(ass_cluster[[#This Row],[cluster]]=2,ass_cluster[[#This Row],[Achat]],0)</f>
        <v>0</v>
      </c>
      <c r="AE168" s="16"/>
      <c r="AF168" s="15">
        <f>IF(ass_cluster[[#This Row],[cluster]]=3,ass_cluster[[#This Row],[Age]],0)</f>
        <v>0</v>
      </c>
      <c r="AG168" s="15">
        <f>IF(ass_cluster[[#This Row],[cluster]]=3,ass_cluster[[#This Row],[Achat]],0)</f>
        <v>0</v>
      </c>
    </row>
    <row r="169" spans="21:33" x14ac:dyDescent="0.25">
      <c r="U169" s="2">
        <v>165</v>
      </c>
      <c r="V169" s="15">
        <v>74</v>
      </c>
      <c r="W169" s="15">
        <v>123</v>
      </c>
      <c r="X169" s="15">
        <f>_xlfn.XLOOKUP(ass_cluster[[#This Row],[Clients]],modèle!A168:A468,modèle!F168:F468)</f>
        <v>2</v>
      </c>
      <c r="Y169" s="16"/>
      <c r="Z169" s="15">
        <f>IF(ass_cluster[[#This Row],[cluster]]=1,ass_cluster[[#This Row],[Age]],0)</f>
        <v>0</v>
      </c>
      <c r="AA169" s="15">
        <f>IF(ass_cluster[[#This Row],[cluster]]=1,ass_cluster[[#This Row],[Achat]],0)</f>
        <v>0</v>
      </c>
      <c r="AB169" s="16"/>
      <c r="AC169" s="15">
        <f>IF(ass_cluster[[#This Row],[cluster]]=2,ass_cluster[[#This Row],[Age]],0)</f>
        <v>74</v>
      </c>
      <c r="AD169" s="15">
        <f>IF(ass_cluster[[#This Row],[cluster]]=2,ass_cluster[[#This Row],[Achat]],0)</f>
        <v>123</v>
      </c>
      <c r="AE169" s="16"/>
      <c r="AF169" s="15">
        <f>IF(ass_cluster[[#This Row],[cluster]]=3,ass_cluster[[#This Row],[Age]],0)</f>
        <v>0</v>
      </c>
      <c r="AG169" s="15">
        <f>IF(ass_cluster[[#This Row],[cluster]]=3,ass_cluster[[#This Row],[Achat]],0)</f>
        <v>0</v>
      </c>
    </row>
    <row r="170" spans="21:33" x14ac:dyDescent="0.25">
      <c r="U170" s="2">
        <v>166</v>
      </c>
      <c r="V170" s="15">
        <v>47</v>
      </c>
      <c r="W170" s="15">
        <v>137</v>
      </c>
      <c r="X170" s="15">
        <f>_xlfn.XLOOKUP(ass_cluster[[#This Row],[Clients]],modèle!A169:A469,modèle!F169:F469)</f>
        <v>3</v>
      </c>
      <c r="Y170" s="16"/>
      <c r="Z170" s="15">
        <f>IF(ass_cluster[[#This Row],[cluster]]=1,ass_cluster[[#This Row],[Age]],0)</f>
        <v>0</v>
      </c>
      <c r="AA170" s="15">
        <f>IF(ass_cluster[[#This Row],[cluster]]=1,ass_cluster[[#This Row],[Achat]],0)</f>
        <v>0</v>
      </c>
      <c r="AB170" s="16"/>
      <c r="AC170" s="15">
        <f>IF(ass_cluster[[#This Row],[cluster]]=2,ass_cluster[[#This Row],[Age]],0)</f>
        <v>0</v>
      </c>
      <c r="AD170" s="15">
        <f>IF(ass_cluster[[#This Row],[cluster]]=2,ass_cluster[[#This Row],[Achat]],0)</f>
        <v>0</v>
      </c>
      <c r="AE170" s="16"/>
      <c r="AF170" s="15">
        <f>IF(ass_cluster[[#This Row],[cluster]]=3,ass_cluster[[#This Row],[Age]],0)</f>
        <v>47</v>
      </c>
      <c r="AG170" s="15">
        <f>IF(ass_cluster[[#This Row],[cluster]]=3,ass_cluster[[#This Row],[Achat]],0)</f>
        <v>137</v>
      </c>
    </row>
    <row r="171" spans="21:33" x14ac:dyDescent="0.25">
      <c r="U171" s="2">
        <v>167</v>
      </c>
      <c r="V171" s="15">
        <v>40</v>
      </c>
      <c r="W171" s="15">
        <v>73</v>
      </c>
      <c r="X171" s="15">
        <f>_xlfn.XLOOKUP(ass_cluster[[#This Row],[Clients]],modèle!A170:A470,modèle!F170:F470)</f>
        <v>3</v>
      </c>
      <c r="Y171" s="16"/>
      <c r="Z171" s="15">
        <f>IF(ass_cluster[[#This Row],[cluster]]=1,ass_cluster[[#This Row],[Age]],0)</f>
        <v>0</v>
      </c>
      <c r="AA171" s="15">
        <f>IF(ass_cluster[[#This Row],[cluster]]=1,ass_cluster[[#This Row],[Achat]],0)</f>
        <v>0</v>
      </c>
      <c r="AB171" s="16"/>
      <c r="AC171" s="15">
        <f>IF(ass_cluster[[#This Row],[cluster]]=2,ass_cluster[[#This Row],[Age]],0)</f>
        <v>0</v>
      </c>
      <c r="AD171" s="15">
        <f>IF(ass_cluster[[#This Row],[cluster]]=2,ass_cluster[[#This Row],[Achat]],0)</f>
        <v>0</v>
      </c>
      <c r="AE171" s="16"/>
      <c r="AF171" s="15">
        <f>IF(ass_cluster[[#This Row],[cluster]]=3,ass_cluster[[#This Row],[Age]],0)</f>
        <v>40</v>
      </c>
      <c r="AG171" s="15">
        <f>IF(ass_cluster[[#This Row],[cluster]]=3,ass_cluster[[#This Row],[Achat]],0)</f>
        <v>73</v>
      </c>
    </row>
    <row r="172" spans="21:33" x14ac:dyDescent="0.25">
      <c r="U172" s="2">
        <v>168</v>
      </c>
      <c r="V172" s="15">
        <v>39</v>
      </c>
      <c r="W172" s="15">
        <v>86</v>
      </c>
      <c r="X172" s="15">
        <f>_xlfn.XLOOKUP(ass_cluster[[#This Row],[Clients]],modèle!A171:A471,modèle!F171:F471)</f>
        <v>3</v>
      </c>
      <c r="Y172" s="16"/>
      <c r="Z172" s="15">
        <f>IF(ass_cluster[[#This Row],[cluster]]=1,ass_cluster[[#This Row],[Age]],0)</f>
        <v>0</v>
      </c>
      <c r="AA172" s="15">
        <f>IF(ass_cluster[[#This Row],[cluster]]=1,ass_cluster[[#This Row],[Achat]],0)</f>
        <v>0</v>
      </c>
      <c r="AB172" s="16"/>
      <c r="AC172" s="15">
        <f>IF(ass_cluster[[#This Row],[cluster]]=2,ass_cluster[[#This Row],[Age]],0)</f>
        <v>0</v>
      </c>
      <c r="AD172" s="15">
        <f>IF(ass_cluster[[#This Row],[cluster]]=2,ass_cluster[[#This Row],[Achat]],0)</f>
        <v>0</v>
      </c>
      <c r="AE172" s="16"/>
      <c r="AF172" s="15">
        <f>IF(ass_cluster[[#This Row],[cluster]]=3,ass_cluster[[#This Row],[Age]],0)</f>
        <v>39</v>
      </c>
      <c r="AG172" s="15">
        <f>IF(ass_cluster[[#This Row],[cluster]]=3,ass_cluster[[#This Row],[Achat]],0)</f>
        <v>86</v>
      </c>
    </row>
    <row r="173" spans="21:33" x14ac:dyDescent="0.25">
      <c r="U173" s="2">
        <v>169</v>
      </c>
      <c r="V173" s="15">
        <v>41</v>
      </c>
      <c r="W173" s="15">
        <v>141</v>
      </c>
      <c r="X173" s="15">
        <f>_xlfn.XLOOKUP(ass_cluster[[#This Row],[Clients]],modèle!A172:A472,modèle!F172:F472)</f>
        <v>3</v>
      </c>
      <c r="Y173" s="16"/>
      <c r="Z173" s="15">
        <f>IF(ass_cluster[[#This Row],[cluster]]=1,ass_cluster[[#This Row],[Age]],0)</f>
        <v>0</v>
      </c>
      <c r="AA173" s="15">
        <f>IF(ass_cluster[[#This Row],[cluster]]=1,ass_cluster[[#This Row],[Achat]],0)</f>
        <v>0</v>
      </c>
      <c r="AB173" s="16"/>
      <c r="AC173" s="15">
        <f>IF(ass_cluster[[#This Row],[cluster]]=2,ass_cluster[[#This Row],[Age]],0)</f>
        <v>0</v>
      </c>
      <c r="AD173" s="15">
        <f>IF(ass_cluster[[#This Row],[cluster]]=2,ass_cluster[[#This Row],[Achat]],0)</f>
        <v>0</v>
      </c>
      <c r="AE173" s="16"/>
      <c r="AF173" s="15">
        <f>IF(ass_cluster[[#This Row],[cluster]]=3,ass_cluster[[#This Row],[Age]],0)</f>
        <v>41</v>
      </c>
      <c r="AG173" s="15">
        <f>IF(ass_cluster[[#This Row],[cluster]]=3,ass_cluster[[#This Row],[Achat]],0)</f>
        <v>141</v>
      </c>
    </row>
    <row r="174" spans="21:33" x14ac:dyDescent="0.25">
      <c r="U174" s="2">
        <v>170</v>
      </c>
      <c r="V174" s="15">
        <v>50</v>
      </c>
      <c r="W174" s="15">
        <v>100</v>
      </c>
      <c r="X174" s="15">
        <f>_xlfn.XLOOKUP(ass_cluster[[#This Row],[Clients]],modèle!A173:A473,modèle!F173:F473)</f>
        <v>3</v>
      </c>
      <c r="Y174" s="16"/>
      <c r="Z174" s="15">
        <f>IF(ass_cluster[[#This Row],[cluster]]=1,ass_cluster[[#This Row],[Age]],0)</f>
        <v>0</v>
      </c>
      <c r="AA174" s="15">
        <f>IF(ass_cluster[[#This Row],[cluster]]=1,ass_cluster[[#This Row],[Achat]],0)</f>
        <v>0</v>
      </c>
      <c r="AB174" s="16"/>
      <c r="AC174" s="15">
        <f>IF(ass_cluster[[#This Row],[cluster]]=2,ass_cluster[[#This Row],[Age]],0)</f>
        <v>0</v>
      </c>
      <c r="AD174" s="15">
        <f>IF(ass_cluster[[#This Row],[cluster]]=2,ass_cluster[[#This Row],[Achat]],0)</f>
        <v>0</v>
      </c>
      <c r="AE174" s="16"/>
      <c r="AF174" s="15">
        <f>IF(ass_cluster[[#This Row],[cluster]]=3,ass_cluster[[#This Row],[Age]],0)</f>
        <v>50</v>
      </c>
      <c r="AG174" s="15">
        <f>IF(ass_cluster[[#This Row],[cluster]]=3,ass_cluster[[#This Row],[Achat]],0)</f>
        <v>100</v>
      </c>
    </row>
    <row r="175" spans="21:33" x14ac:dyDescent="0.25">
      <c r="U175" s="2">
        <v>171</v>
      </c>
      <c r="V175" s="15">
        <v>61</v>
      </c>
      <c r="W175" s="15">
        <v>127</v>
      </c>
      <c r="X175" s="15">
        <f>_xlfn.XLOOKUP(ass_cluster[[#This Row],[Clients]],modèle!A174:A474,modèle!F174:F474)</f>
        <v>2</v>
      </c>
      <c r="Y175" s="16"/>
      <c r="Z175" s="15">
        <f>IF(ass_cluster[[#This Row],[cluster]]=1,ass_cluster[[#This Row],[Age]],0)</f>
        <v>0</v>
      </c>
      <c r="AA175" s="15">
        <f>IF(ass_cluster[[#This Row],[cluster]]=1,ass_cluster[[#This Row],[Achat]],0)</f>
        <v>0</v>
      </c>
      <c r="AB175" s="16"/>
      <c r="AC175" s="15">
        <f>IF(ass_cluster[[#This Row],[cluster]]=2,ass_cluster[[#This Row],[Age]],0)</f>
        <v>61</v>
      </c>
      <c r="AD175" s="15">
        <f>IF(ass_cluster[[#This Row],[cluster]]=2,ass_cluster[[#This Row],[Achat]],0)</f>
        <v>127</v>
      </c>
      <c r="AE175" s="16"/>
      <c r="AF175" s="15">
        <f>IF(ass_cluster[[#This Row],[cluster]]=3,ass_cluster[[#This Row],[Age]],0)</f>
        <v>0</v>
      </c>
      <c r="AG175" s="15">
        <f>IF(ass_cluster[[#This Row],[cluster]]=3,ass_cluster[[#This Row],[Achat]],0)</f>
        <v>0</v>
      </c>
    </row>
    <row r="176" spans="21:33" x14ac:dyDescent="0.25">
      <c r="U176" s="2">
        <v>172</v>
      </c>
      <c r="V176" s="15">
        <v>42</v>
      </c>
      <c r="W176" s="15">
        <v>123</v>
      </c>
      <c r="X176" s="15">
        <f>_xlfn.XLOOKUP(ass_cluster[[#This Row],[Clients]],modèle!A175:A475,modèle!F175:F475)</f>
        <v>3</v>
      </c>
      <c r="Y176" s="16"/>
      <c r="Z176" s="15">
        <f>IF(ass_cluster[[#This Row],[cluster]]=1,ass_cluster[[#This Row],[Age]],0)</f>
        <v>0</v>
      </c>
      <c r="AA176" s="15">
        <f>IF(ass_cluster[[#This Row],[cluster]]=1,ass_cluster[[#This Row],[Achat]],0)</f>
        <v>0</v>
      </c>
      <c r="AB176" s="16"/>
      <c r="AC176" s="15">
        <f>IF(ass_cluster[[#This Row],[cluster]]=2,ass_cluster[[#This Row],[Age]],0)</f>
        <v>0</v>
      </c>
      <c r="AD176" s="15">
        <f>IF(ass_cluster[[#This Row],[cluster]]=2,ass_cluster[[#This Row],[Achat]],0)</f>
        <v>0</v>
      </c>
      <c r="AE176" s="16"/>
      <c r="AF176" s="15">
        <f>IF(ass_cluster[[#This Row],[cluster]]=3,ass_cluster[[#This Row],[Age]],0)</f>
        <v>42</v>
      </c>
      <c r="AG176" s="15">
        <f>IF(ass_cluster[[#This Row],[cluster]]=3,ass_cluster[[#This Row],[Achat]],0)</f>
        <v>123</v>
      </c>
    </row>
    <row r="177" spans="21:33" x14ac:dyDescent="0.25">
      <c r="U177" s="2">
        <v>173</v>
      </c>
      <c r="V177" s="15">
        <v>24</v>
      </c>
      <c r="W177" s="15">
        <v>46</v>
      </c>
      <c r="X177" s="15">
        <f>_xlfn.XLOOKUP(ass_cluster[[#This Row],[Clients]],modèle!A176:A476,modèle!F176:F476)</f>
        <v>1</v>
      </c>
      <c r="Y177" s="16"/>
      <c r="Z177" s="15">
        <f>IF(ass_cluster[[#This Row],[cluster]]=1,ass_cluster[[#This Row],[Age]],0)</f>
        <v>24</v>
      </c>
      <c r="AA177" s="15">
        <f>IF(ass_cluster[[#This Row],[cluster]]=1,ass_cluster[[#This Row],[Achat]],0)</f>
        <v>46</v>
      </c>
      <c r="AB177" s="16"/>
      <c r="AC177" s="15">
        <f>IF(ass_cluster[[#This Row],[cluster]]=2,ass_cluster[[#This Row],[Age]],0)</f>
        <v>0</v>
      </c>
      <c r="AD177" s="15">
        <f>IF(ass_cluster[[#This Row],[cluster]]=2,ass_cluster[[#This Row],[Achat]],0)</f>
        <v>0</v>
      </c>
      <c r="AE177" s="16"/>
      <c r="AF177" s="15">
        <f>IF(ass_cluster[[#This Row],[cluster]]=3,ass_cluster[[#This Row],[Age]],0)</f>
        <v>0</v>
      </c>
      <c r="AG177" s="15">
        <f>IF(ass_cluster[[#This Row],[cluster]]=3,ass_cluster[[#This Row],[Achat]],0)</f>
        <v>0</v>
      </c>
    </row>
    <row r="178" spans="21:33" x14ac:dyDescent="0.25">
      <c r="U178" s="2">
        <v>174</v>
      </c>
      <c r="V178" s="15">
        <v>69</v>
      </c>
      <c r="W178" s="15">
        <v>104</v>
      </c>
      <c r="X178" s="15">
        <f>_xlfn.XLOOKUP(ass_cluster[[#This Row],[Clients]],modèle!A177:A477,modèle!F177:F477)</f>
        <v>3</v>
      </c>
      <c r="Y178" s="16"/>
      <c r="Z178" s="15">
        <f>IF(ass_cluster[[#This Row],[cluster]]=1,ass_cluster[[#This Row],[Age]],0)</f>
        <v>0</v>
      </c>
      <c r="AA178" s="15">
        <f>IF(ass_cluster[[#This Row],[cluster]]=1,ass_cluster[[#This Row],[Achat]],0)</f>
        <v>0</v>
      </c>
      <c r="AB178" s="16"/>
      <c r="AC178" s="15">
        <f>IF(ass_cluster[[#This Row],[cluster]]=2,ass_cluster[[#This Row],[Age]],0)</f>
        <v>0</v>
      </c>
      <c r="AD178" s="15">
        <f>IF(ass_cluster[[#This Row],[cluster]]=2,ass_cluster[[#This Row],[Achat]],0)</f>
        <v>0</v>
      </c>
      <c r="AE178" s="16"/>
      <c r="AF178" s="15">
        <f>IF(ass_cluster[[#This Row],[cluster]]=3,ass_cluster[[#This Row],[Age]],0)</f>
        <v>69</v>
      </c>
      <c r="AG178" s="15">
        <f>IF(ass_cluster[[#This Row],[cluster]]=3,ass_cluster[[#This Row],[Achat]],0)</f>
        <v>104</v>
      </c>
    </row>
    <row r="179" spans="21:33" x14ac:dyDescent="0.25">
      <c r="U179" s="2">
        <v>175</v>
      </c>
      <c r="V179" s="15">
        <v>37</v>
      </c>
      <c r="W179" s="15">
        <v>123</v>
      </c>
      <c r="X179" s="15">
        <f>_xlfn.XLOOKUP(ass_cluster[[#This Row],[Clients]],modèle!A178:A478,modèle!F178:F478)</f>
        <v>3</v>
      </c>
      <c r="Y179" s="16"/>
      <c r="Z179" s="15">
        <f>IF(ass_cluster[[#This Row],[cluster]]=1,ass_cluster[[#This Row],[Age]],0)</f>
        <v>0</v>
      </c>
      <c r="AA179" s="15">
        <f>IF(ass_cluster[[#This Row],[cluster]]=1,ass_cluster[[#This Row],[Achat]],0)</f>
        <v>0</v>
      </c>
      <c r="AB179" s="16"/>
      <c r="AC179" s="15">
        <f>IF(ass_cluster[[#This Row],[cluster]]=2,ass_cluster[[#This Row],[Age]],0)</f>
        <v>0</v>
      </c>
      <c r="AD179" s="15">
        <f>IF(ass_cluster[[#This Row],[cluster]]=2,ass_cluster[[#This Row],[Achat]],0)</f>
        <v>0</v>
      </c>
      <c r="AE179" s="16"/>
      <c r="AF179" s="15">
        <f>IF(ass_cluster[[#This Row],[cluster]]=3,ass_cluster[[#This Row],[Age]],0)</f>
        <v>37</v>
      </c>
      <c r="AG179" s="15">
        <f>IF(ass_cluster[[#This Row],[cluster]]=3,ass_cluster[[#This Row],[Achat]],0)</f>
        <v>123</v>
      </c>
    </row>
    <row r="180" spans="21:33" x14ac:dyDescent="0.25">
      <c r="U180" s="2">
        <v>176</v>
      </c>
      <c r="V180" s="15">
        <v>59</v>
      </c>
      <c r="W180" s="15">
        <v>149</v>
      </c>
      <c r="X180" s="15">
        <f>_xlfn.XLOOKUP(ass_cluster[[#This Row],[Clients]],modèle!A179:A479,modèle!F179:F479)</f>
        <v>2</v>
      </c>
      <c r="Y180" s="16"/>
      <c r="Z180" s="15">
        <f>IF(ass_cluster[[#This Row],[cluster]]=1,ass_cluster[[#This Row],[Age]],0)</f>
        <v>0</v>
      </c>
      <c r="AA180" s="15">
        <f>IF(ass_cluster[[#This Row],[cluster]]=1,ass_cluster[[#This Row],[Achat]],0)</f>
        <v>0</v>
      </c>
      <c r="AB180" s="16"/>
      <c r="AC180" s="15">
        <f>IF(ass_cluster[[#This Row],[cluster]]=2,ass_cluster[[#This Row],[Age]],0)</f>
        <v>59</v>
      </c>
      <c r="AD180" s="15">
        <f>IF(ass_cluster[[#This Row],[cluster]]=2,ass_cluster[[#This Row],[Achat]],0)</f>
        <v>149</v>
      </c>
      <c r="AE180" s="16"/>
      <c r="AF180" s="15">
        <f>IF(ass_cluster[[#This Row],[cluster]]=3,ass_cluster[[#This Row],[Age]],0)</f>
        <v>0</v>
      </c>
      <c r="AG180" s="15">
        <f>IF(ass_cluster[[#This Row],[cluster]]=3,ass_cluster[[#This Row],[Achat]],0)</f>
        <v>0</v>
      </c>
    </row>
    <row r="181" spans="21:33" x14ac:dyDescent="0.25">
      <c r="U181" s="2">
        <v>177</v>
      </c>
      <c r="V181" s="15">
        <v>25</v>
      </c>
      <c r="W181" s="15">
        <v>65</v>
      </c>
      <c r="X181" s="15">
        <f>_xlfn.XLOOKUP(ass_cluster[[#This Row],[Clients]],modèle!A180:A480,modèle!F180:F480)</f>
        <v>1</v>
      </c>
      <c r="Y181" s="16"/>
      <c r="Z181" s="15">
        <f>IF(ass_cluster[[#This Row],[cluster]]=1,ass_cluster[[#This Row],[Age]],0)</f>
        <v>25</v>
      </c>
      <c r="AA181" s="15">
        <f>IF(ass_cluster[[#This Row],[cluster]]=1,ass_cluster[[#This Row],[Achat]],0)</f>
        <v>65</v>
      </c>
      <c r="AB181" s="16"/>
      <c r="AC181" s="15">
        <f>IF(ass_cluster[[#This Row],[cluster]]=2,ass_cluster[[#This Row],[Age]],0)</f>
        <v>0</v>
      </c>
      <c r="AD181" s="15">
        <f>IF(ass_cluster[[#This Row],[cluster]]=2,ass_cluster[[#This Row],[Achat]],0)</f>
        <v>0</v>
      </c>
      <c r="AE181" s="16"/>
      <c r="AF181" s="15">
        <f>IF(ass_cluster[[#This Row],[cluster]]=3,ass_cluster[[#This Row],[Age]],0)</f>
        <v>0</v>
      </c>
      <c r="AG181" s="15">
        <f>IF(ass_cluster[[#This Row],[cluster]]=3,ass_cluster[[#This Row],[Achat]],0)</f>
        <v>0</v>
      </c>
    </row>
    <row r="182" spans="21:33" x14ac:dyDescent="0.25">
      <c r="U182" s="2">
        <v>178</v>
      </c>
      <c r="V182" s="15">
        <v>22</v>
      </c>
      <c r="W182" s="15">
        <v>62</v>
      </c>
      <c r="X182" s="15">
        <f>_xlfn.XLOOKUP(ass_cluster[[#This Row],[Clients]],modèle!A181:A481,modèle!F181:F481)</f>
        <v>1</v>
      </c>
      <c r="Y182" s="16"/>
      <c r="Z182" s="15">
        <f>IF(ass_cluster[[#This Row],[cluster]]=1,ass_cluster[[#This Row],[Age]],0)</f>
        <v>22</v>
      </c>
      <c r="AA182" s="15">
        <f>IF(ass_cluster[[#This Row],[cluster]]=1,ass_cluster[[#This Row],[Achat]],0)</f>
        <v>62</v>
      </c>
      <c r="AB182" s="16"/>
      <c r="AC182" s="15">
        <f>IF(ass_cluster[[#This Row],[cluster]]=2,ass_cluster[[#This Row],[Age]],0)</f>
        <v>0</v>
      </c>
      <c r="AD182" s="15">
        <f>IF(ass_cluster[[#This Row],[cluster]]=2,ass_cluster[[#This Row],[Achat]],0)</f>
        <v>0</v>
      </c>
      <c r="AE182" s="16"/>
      <c r="AF182" s="15">
        <f>IF(ass_cluster[[#This Row],[cluster]]=3,ass_cluster[[#This Row],[Age]],0)</f>
        <v>0</v>
      </c>
      <c r="AG182" s="15">
        <f>IF(ass_cluster[[#This Row],[cluster]]=3,ass_cluster[[#This Row],[Achat]],0)</f>
        <v>0</v>
      </c>
    </row>
    <row r="183" spans="21:33" x14ac:dyDescent="0.25">
      <c r="U183" s="2">
        <v>179</v>
      </c>
      <c r="V183" s="15">
        <v>34</v>
      </c>
      <c r="W183" s="15">
        <v>89</v>
      </c>
      <c r="X183" s="15">
        <f>_xlfn.XLOOKUP(ass_cluster[[#This Row],[Clients]],modèle!A182:A482,modèle!F182:F482)</f>
        <v>3</v>
      </c>
      <c r="Y183" s="16"/>
      <c r="Z183" s="15">
        <f>IF(ass_cluster[[#This Row],[cluster]]=1,ass_cluster[[#This Row],[Age]],0)</f>
        <v>0</v>
      </c>
      <c r="AA183" s="15">
        <f>IF(ass_cluster[[#This Row],[cluster]]=1,ass_cluster[[#This Row],[Achat]],0)</f>
        <v>0</v>
      </c>
      <c r="AB183" s="16"/>
      <c r="AC183" s="15">
        <f>IF(ass_cluster[[#This Row],[cluster]]=2,ass_cluster[[#This Row],[Age]],0)</f>
        <v>0</v>
      </c>
      <c r="AD183" s="15">
        <f>IF(ass_cluster[[#This Row],[cluster]]=2,ass_cluster[[#This Row],[Achat]],0)</f>
        <v>0</v>
      </c>
      <c r="AE183" s="16"/>
      <c r="AF183" s="15">
        <f>IF(ass_cluster[[#This Row],[cluster]]=3,ass_cluster[[#This Row],[Age]],0)</f>
        <v>34</v>
      </c>
      <c r="AG183" s="15">
        <f>IF(ass_cluster[[#This Row],[cluster]]=3,ass_cluster[[#This Row],[Achat]],0)</f>
        <v>89</v>
      </c>
    </row>
    <row r="184" spans="21:33" x14ac:dyDescent="0.25">
      <c r="U184" s="2">
        <v>180</v>
      </c>
      <c r="V184" s="15">
        <v>41</v>
      </c>
      <c r="W184" s="15">
        <v>117</v>
      </c>
      <c r="X184" s="15">
        <f>_xlfn.XLOOKUP(ass_cluster[[#This Row],[Clients]],modèle!A183:A483,modèle!F183:F483)</f>
        <v>3</v>
      </c>
      <c r="Y184" s="16"/>
      <c r="Z184" s="15">
        <f>IF(ass_cluster[[#This Row],[cluster]]=1,ass_cluster[[#This Row],[Age]],0)</f>
        <v>0</v>
      </c>
      <c r="AA184" s="15">
        <f>IF(ass_cluster[[#This Row],[cluster]]=1,ass_cluster[[#This Row],[Achat]],0)</f>
        <v>0</v>
      </c>
      <c r="AB184" s="16"/>
      <c r="AC184" s="15">
        <f>IF(ass_cluster[[#This Row],[cluster]]=2,ass_cluster[[#This Row],[Age]],0)</f>
        <v>0</v>
      </c>
      <c r="AD184" s="15">
        <f>IF(ass_cluster[[#This Row],[cluster]]=2,ass_cluster[[#This Row],[Achat]],0)</f>
        <v>0</v>
      </c>
      <c r="AE184" s="16"/>
      <c r="AF184" s="15">
        <f>IF(ass_cluster[[#This Row],[cluster]]=3,ass_cluster[[#This Row],[Age]],0)</f>
        <v>41</v>
      </c>
      <c r="AG184" s="15">
        <f>IF(ass_cluster[[#This Row],[cluster]]=3,ass_cluster[[#This Row],[Achat]],0)</f>
        <v>117</v>
      </c>
    </row>
    <row r="185" spans="21:33" x14ac:dyDescent="0.25">
      <c r="U185" s="2">
        <v>181</v>
      </c>
      <c r="V185" s="15">
        <v>40</v>
      </c>
      <c r="W185" s="15">
        <v>139</v>
      </c>
      <c r="X185" s="15">
        <f>_xlfn.XLOOKUP(ass_cluster[[#This Row],[Clients]],modèle!A184:A484,modèle!F184:F484)</f>
        <v>3</v>
      </c>
      <c r="Y185" s="16"/>
      <c r="Z185" s="15">
        <f>IF(ass_cluster[[#This Row],[cluster]]=1,ass_cluster[[#This Row],[Age]],0)</f>
        <v>0</v>
      </c>
      <c r="AA185" s="15">
        <f>IF(ass_cluster[[#This Row],[cluster]]=1,ass_cluster[[#This Row],[Achat]],0)</f>
        <v>0</v>
      </c>
      <c r="AB185" s="16"/>
      <c r="AC185" s="15">
        <f>IF(ass_cluster[[#This Row],[cluster]]=2,ass_cluster[[#This Row],[Age]],0)</f>
        <v>0</v>
      </c>
      <c r="AD185" s="15">
        <f>IF(ass_cluster[[#This Row],[cluster]]=2,ass_cluster[[#This Row],[Achat]],0)</f>
        <v>0</v>
      </c>
      <c r="AE185" s="16"/>
      <c r="AF185" s="15">
        <f>IF(ass_cluster[[#This Row],[cluster]]=3,ass_cluster[[#This Row],[Age]],0)</f>
        <v>40</v>
      </c>
      <c r="AG185" s="15">
        <f>IF(ass_cluster[[#This Row],[cluster]]=3,ass_cluster[[#This Row],[Achat]],0)</f>
        <v>139</v>
      </c>
    </row>
    <row r="186" spans="21:33" x14ac:dyDescent="0.25">
      <c r="U186" s="2">
        <v>182</v>
      </c>
      <c r="V186" s="15">
        <v>21</v>
      </c>
      <c r="W186" s="15">
        <v>45</v>
      </c>
      <c r="X186" s="15">
        <f>_xlfn.XLOOKUP(ass_cluster[[#This Row],[Clients]],modèle!A185:A485,modèle!F185:F485)</f>
        <v>1</v>
      </c>
      <c r="Y186" s="16"/>
      <c r="Z186" s="15">
        <f>IF(ass_cluster[[#This Row],[cluster]]=1,ass_cluster[[#This Row],[Age]],0)</f>
        <v>21</v>
      </c>
      <c r="AA186" s="15">
        <f>IF(ass_cluster[[#This Row],[cluster]]=1,ass_cluster[[#This Row],[Achat]],0)</f>
        <v>45</v>
      </c>
      <c r="AB186" s="16"/>
      <c r="AC186" s="15">
        <f>IF(ass_cluster[[#This Row],[cluster]]=2,ass_cluster[[#This Row],[Age]],0)</f>
        <v>0</v>
      </c>
      <c r="AD186" s="15">
        <f>IF(ass_cluster[[#This Row],[cluster]]=2,ass_cluster[[#This Row],[Achat]],0)</f>
        <v>0</v>
      </c>
      <c r="AE186" s="16"/>
      <c r="AF186" s="15">
        <f>IF(ass_cluster[[#This Row],[cluster]]=3,ass_cluster[[#This Row],[Age]],0)</f>
        <v>0</v>
      </c>
      <c r="AG186" s="15">
        <f>IF(ass_cluster[[#This Row],[cluster]]=3,ass_cluster[[#This Row],[Achat]],0)</f>
        <v>0</v>
      </c>
    </row>
    <row r="187" spans="21:33" x14ac:dyDescent="0.25">
      <c r="U187" s="2">
        <v>183</v>
      </c>
      <c r="V187" s="15">
        <v>25</v>
      </c>
      <c r="W187" s="15">
        <v>38</v>
      </c>
      <c r="X187" s="15">
        <f>_xlfn.XLOOKUP(ass_cluster[[#This Row],[Clients]],modèle!A186:A486,modèle!F186:F486)</f>
        <v>1</v>
      </c>
      <c r="Y187" s="16"/>
      <c r="Z187" s="15">
        <f>IF(ass_cluster[[#This Row],[cluster]]=1,ass_cluster[[#This Row],[Age]],0)</f>
        <v>25</v>
      </c>
      <c r="AA187" s="15">
        <f>IF(ass_cluster[[#This Row],[cluster]]=1,ass_cluster[[#This Row],[Achat]],0)</f>
        <v>38</v>
      </c>
      <c r="AB187" s="16"/>
      <c r="AC187" s="15">
        <f>IF(ass_cluster[[#This Row],[cluster]]=2,ass_cluster[[#This Row],[Age]],0)</f>
        <v>0</v>
      </c>
      <c r="AD187" s="15">
        <f>IF(ass_cluster[[#This Row],[cluster]]=2,ass_cluster[[#This Row],[Achat]],0)</f>
        <v>0</v>
      </c>
      <c r="AE187" s="16"/>
      <c r="AF187" s="15">
        <f>IF(ass_cluster[[#This Row],[cluster]]=3,ass_cluster[[#This Row],[Age]],0)</f>
        <v>0</v>
      </c>
      <c r="AG187" s="15">
        <f>IF(ass_cluster[[#This Row],[cluster]]=3,ass_cluster[[#This Row],[Achat]],0)</f>
        <v>0</v>
      </c>
    </row>
    <row r="188" spans="21:33" x14ac:dyDescent="0.25">
      <c r="U188" s="2">
        <v>184</v>
      </c>
      <c r="V188" s="15">
        <v>45</v>
      </c>
      <c r="W188" s="15">
        <v>70</v>
      </c>
      <c r="X188" s="15">
        <f>_xlfn.XLOOKUP(ass_cluster[[#This Row],[Clients]],modèle!A187:A487,modèle!F187:F487)</f>
        <v>3</v>
      </c>
      <c r="Y188" s="16"/>
      <c r="Z188" s="15">
        <f>IF(ass_cluster[[#This Row],[cluster]]=1,ass_cluster[[#This Row],[Age]],0)</f>
        <v>0</v>
      </c>
      <c r="AA188" s="15">
        <f>IF(ass_cluster[[#This Row],[cluster]]=1,ass_cluster[[#This Row],[Achat]],0)</f>
        <v>0</v>
      </c>
      <c r="AB188" s="16"/>
      <c r="AC188" s="15">
        <f>IF(ass_cluster[[#This Row],[cluster]]=2,ass_cluster[[#This Row],[Age]],0)</f>
        <v>0</v>
      </c>
      <c r="AD188" s="15">
        <f>IF(ass_cluster[[#This Row],[cluster]]=2,ass_cluster[[#This Row],[Achat]],0)</f>
        <v>0</v>
      </c>
      <c r="AE188" s="16"/>
      <c r="AF188" s="15">
        <f>IF(ass_cluster[[#This Row],[cluster]]=3,ass_cluster[[#This Row],[Age]],0)</f>
        <v>45</v>
      </c>
      <c r="AG188" s="15">
        <f>IF(ass_cluster[[#This Row],[cluster]]=3,ass_cluster[[#This Row],[Achat]],0)</f>
        <v>70</v>
      </c>
    </row>
    <row r="189" spans="21:33" x14ac:dyDescent="0.25">
      <c r="U189" s="2">
        <v>185</v>
      </c>
      <c r="V189" s="15">
        <v>61</v>
      </c>
      <c r="W189" s="15">
        <v>66</v>
      </c>
      <c r="X189" s="15">
        <f>_xlfn.XLOOKUP(ass_cluster[[#This Row],[Clients]],modèle!A188:A488,modèle!F188:F488)</f>
        <v>3</v>
      </c>
      <c r="Y189" s="16"/>
      <c r="Z189" s="15">
        <f>IF(ass_cluster[[#This Row],[cluster]]=1,ass_cluster[[#This Row],[Age]],0)</f>
        <v>0</v>
      </c>
      <c r="AA189" s="15">
        <f>IF(ass_cluster[[#This Row],[cluster]]=1,ass_cluster[[#This Row],[Achat]],0)</f>
        <v>0</v>
      </c>
      <c r="AB189" s="16"/>
      <c r="AC189" s="15">
        <f>IF(ass_cluster[[#This Row],[cluster]]=2,ass_cluster[[#This Row],[Age]],0)</f>
        <v>0</v>
      </c>
      <c r="AD189" s="15">
        <f>IF(ass_cluster[[#This Row],[cluster]]=2,ass_cluster[[#This Row],[Achat]],0)</f>
        <v>0</v>
      </c>
      <c r="AE189" s="16"/>
      <c r="AF189" s="15">
        <f>IF(ass_cluster[[#This Row],[cluster]]=3,ass_cluster[[#This Row],[Age]],0)</f>
        <v>61</v>
      </c>
      <c r="AG189" s="15">
        <f>IF(ass_cluster[[#This Row],[cluster]]=3,ass_cluster[[#This Row],[Achat]],0)</f>
        <v>66</v>
      </c>
    </row>
    <row r="190" spans="21:33" x14ac:dyDescent="0.25">
      <c r="U190" s="2">
        <v>186</v>
      </c>
      <c r="V190" s="15">
        <v>66</v>
      </c>
      <c r="W190" s="15">
        <v>193</v>
      </c>
      <c r="X190" s="15">
        <f>_xlfn.XLOOKUP(ass_cluster[[#This Row],[Clients]],modèle!A189:A489,modèle!F189:F489)</f>
        <v>2</v>
      </c>
      <c r="Y190" s="16"/>
      <c r="Z190" s="15">
        <f>IF(ass_cluster[[#This Row],[cluster]]=1,ass_cluster[[#This Row],[Age]],0)</f>
        <v>0</v>
      </c>
      <c r="AA190" s="15">
        <f>IF(ass_cluster[[#This Row],[cluster]]=1,ass_cluster[[#This Row],[Achat]],0)</f>
        <v>0</v>
      </c>
      <c r="AB190" s="16"/>
      <c r="AC190" s="15">
        <f>IF(ass_cluster[[#This Row],[cluster]]=2,ass_cluster[[#This Row],[Age]],0)</f>
        <v>66</v>
      </c>
      <c r="AD190" s="15">
        <f>IF(ass_cluster[[#This Row],[cluster]]=2,ass_cluster[[#This Row],[Achat]],0)</f>
        <v>193</v>
      </c>
      <c r="AE190" s="16"/>
      <c r="AF190" s="15">
        <f>IF(ass_cluster[[#This Row],[cluster]]=3,ass_cluster[[#This Row],[Age]],0)</f>
        <v>0</v>
      </c>
      <c r="AG190" s="15">
        <f>IF(ass_cluster[[#This Row],[cluster]]=3,ass_cluster[[#This Row],[Achat]],0)</f>
        <v>0</v>
      </c>
    </row>
    <row r="191" spans="21:33" x14ac:dyDescent="0.25">
      <c r="U191" s="2">
        <v>187</v>
      </c>
      <c r="V191" s="15">
        <v>19</v>
      </c>
      <c r="W191" s="15">
        <v>53</v>
      </c>
      <c r="X191" s="15">
        <f>_xlfn.XLOOKUP(ass_cluster[[#This Row],[Clients]],modèle!A190:A490,modèle!F190:F490)</f>
        <v>1</v>
      </c>
      <c r="Y191" s="16"/>
      <c r="Z191" s="15">
        <f>IF(ass_cluster[[#This Row],[cluster]]=1,ass_cluster[[#This Row],[Age]],0)</f>
        <v>19</v>
      </c>
      <c r="AA191" s="15">
        <f>IF(ass_cluster[[#This Row],[cluster]]=1,ass_cluster[[#This Row],[Achat]],0)</f>
        <v>53</v>
      </c>
      <c r="AB191" s="16"/>
      <c r="AC191" s="15">
        <f>IF(ass_cluster[[#This Row],[cluster]]=2,ass_cluster[[#This Row],[Age]],0)</f>
        <v>0</v>
      </c>
      <c r="AD191" s="15">
        <f>IF(ass_cluster[[#This Row],[cluster]]=2,ass_cluster[[#This Row],[Achat]],0)</f>
        <v>0</v>
      </c>
      <c r="AE191" s="16"/>
      <c r="AF191" s="15">
        <f>IF(ass_cluster[[#This Row],[cluster]]=3,ass_cluster[[#This Row],[Age]],0)</f>
        <v>0</v>
      </c>
      <c r="AG191" s="15">
        <f>IF(ass_cluster[[#This Row],[cluster]]=3,ass_cluster[[#This Row],[Achat]],0)</f>
        <v>0</v>
      </c>
    </row>
    <row r="192" spans="21:33" x14ac:dyDescent="0.25">
      <c r="U192" s="2">
        <v>188</v>
      </c>
      <c r="V192" s="15">
        <v>20</v>
      </c>
      <c r="W192" s="15">
        <v>25</v>
      </c>
      <c r="X192" s="15">
        <f>_xlfn.XLOOKUP(ass_cluster[[#This Row],[Clients]],modèle!A191:A491,modèle!F191:F491)</f>
        <v>1</v>
      </c>
      <c r="Y192" s="16"/>
      <c r="Z192" s="15">
        <f>IF(ass_cluster[[#This Row],[cluster]]=1,ass_cluster[[#This Row],[Age]],0)</f>
        <v>20</v>
      </c>
      <c r="AA192" s="15">
        <f>IF(ass_cluster[[#This Row],[cluster]]=1,ass_cluster[[#This Row],[Achat]],0)</f>
        <v>25</v>
      </c>
      <c r="AB192" s="16"/>
      <c r="AC192" s="15">
        <f>IF(ass_cluster[[#This Row],[cluster]]=2,ass_cluster[[#This Row],[Age]],0)</f>
        <v>0</v>
      </c>
      <c r="AD192" s="15">
        <f>IF(ass_cluster[[#This Row],[cluster]]=2,ass_cluster[[#This Row],[Achat]],0)</f>
        <v>0</v>
      </c>
      <c r="AE192" s="16"/>
      <c r="AF192" s="15">
        <f>IF(ass_cluster[[#This Row],[cluster]]=3,ass_cluster[[#This Row],[Age]],0)</f>
        <v>0</v>
      </c>
      <c r="AG192" s="15">
        <f>IF(ass_cluster[[#This Row],[cluster]]=3,ass_cluster[[#This Row],[Achat]],0)</f>
        <v>0</v>
      </c>
    </row>
    <row r="193" spans="21:33" x14ac:dyDescent="0.25">
      <c r="U193" s="2">
        <v>189</v>
      </c>
      <c r="V193" s="15">
        <v>60</v>
      </c>
      <c r="W193" s="15">
        <v>127</v>
      </c>
      <c r="X193" s="15">
        <f>_xlfn.XLOOKUP(ass_cluster[[#This Row],[Clients]],modèle!A192:A492,modèle!F192:F492)</f>
        <v>3</v>
      </c>
      <c r="Y193" s="16"/>
      <c r="Z193" s="15">
        <f>IF(ass_cluster[[#This Row],[cluster]]=1,ass_cluster[[#This Row],[Age]],0)</f>
        <v>0</v>
      </c>
      <c r="AA193" s="15">
        <f>IF(ass_cluster[[#This Row],[cluster]]=1,ass_cluster[[#This Row],[Achat]],0)</f>
        <v>0</v>
      </c>
      <c r="AB193" s="16"/>
      <c r="AC193" s="15">
        <f>IF(ass_cluster[[#This Row],[cluster]]=2,ass_cluster[[#This Row],[Age]],0)</f>
        <v>0</v>
      </c>
      <c r="AD193" s="15">
        <f>IF(ass_cluster[[#This Row],[cluster]]=2,ass_cluster[[#This Row],[Achat]],0)</f>
        <v>0</v>
      </c>
      <c r="AE193" s="16"/>
      <c r="AF193" s="15">
        <f>IF(ass_cluster[[#This Row],[cluster]]=3,ass_cluster[[#This Row],[Age]],0)</f>
        <v>60</v>
      </c>
      <c r="AG193" s="15">
        <f>IF(ass_cluster[[#This Row],[cluster]]=3,ass_cluster[[#This Row],[Achat]],0)</f>
        <v>127</v>
      </c>
    </row>
    <row r="194" spans="21:33" x14ac:dyDescent="0.25">
      <c r="U194" s="2">
        <v>190</v>
      </c>
      <c r="V194" s="15">
        <v>22</v>
      </c>
      <c r="W194" s="15">
        <v>44</v>
      </c>
      <c r="X194" s="15">
        <f>_xlfn.XLOOKUP(ass_cluster[[#This Row],[Clients]],modèle!A193:A493,modèle!F193:F493)</f>
        <v>1</v>
      </c>
      <c r="Y194" s="16"/>
      <c r="Z194" s="15">
        <f>IF(ass_cluster[[#This Row],[cluster]]=1,ass_cluster[[#This Row],[Age]],0)</f>
        <v>22</v>
      </c>
      <c r="AA194" s="15">
        <f>IF(ass_cluster[[#This Row],[cluster]]=1,ass_cluster[[#This Row],[Achat]],0)</f>
        <v>44</v>
      </c>
      <c r="AB194" s="16"/>
      <c r="AC194" s="15">
        <f>IF(ass_cluster[[#This Row],[cluster]]=2,ass_cluster[[#This Row],[Age]],0)</f>
        <v>0</v>
      </c>
      <c r="AD194" s="15">
        <f>IF(ass_cluster[[#This Row],[cluster]]=2,ass_cluster[[#This Row],[Achat]],0)</f>
        <v>0</v>
      </c>
      <c r="AE194" s="16"/>
      <c r="AF194" s="15">
        <f>IF(ass_cluster[[#This Row],[cluster]]=3,ass_cluster[[#This Row],[Age]],0)</f>
        <v>0</v>
      </c>
      <c r="AG194" s="15">
        <f>IF(ass_cluster[[#This Row],[cluster]]=3,ass_cluster[[#This Row],[Achat]],0)</f>
        <v>0</v>
      </c>
    </row>
    <row r="195" spans="21:33" x14ac:dyDescent="0.25">
      <c r="U195" s="2">
        <v>191</v>
      </c>
      <c r="V195" s="15">
        <v>66</v>
      </c>
      <c r="W195" s="15">
        <v>147</v>
      </c>
      <c r="X195" s="15">
        <f>_xlfn.XLOOKUP(ass_cluster[[#This Row],[Clients]],modèle!A194:A494,modèle!F194:F494)</f>
        <v>2</v>
      </c>
      <c r="Y195" s="16"/>
      <c r="Z195" s="15">
        <f>IF(ass_cluster[[#This Row],[cluster]]=1,ass_cluster[[#This Row],[Age]],0)</f>
        <v>0</v>
      </c>
      <c r="AA195" s="15">
        <f>IF(ass_cluster[[#This Row],[cluster]]=1,ass_cluster[[#This Row],[Achat]],0)</f>
        <v>0</v>
      </c>
      <c r="AB195" s="16"/>
      <c r="AC195" s="15">
        <f>IF(ass_cluster[[#This Row],[cluster]]=2,ass_cluster[[#This Row],[Age]],0)</f>
        <v>66</v>
      </c>
      <c r="AD195" s="15">
        <f>IF(ass_cluster[[#This Row],[cluster]]=2,ass_cluster[[#This Row],[Achat]],0)</f>
        <v>147</v>
      </c>
      <c r="AE195" s="16"/>
      <c r="AF195" s="15">
        <f>IF(ass_cluster[[#This Row],[cluster]]=3,ass_cluster[[#This Row],[Age]],0)</f>
        <v>0</v>
      </c>
      <c r="AG195" s="15">
        <f>IF(ass_cluster[[#This Row],[cluster]]=3,ass_cluster[[#This Row],[Achat]],0)</f>
        <v>0</v>
      </c>
    </row>
    <row r="196" spans="21:33" x14ac:dyDescent="0.25">
      <c r="U196" s="2">
        <v>192</v>
      </c>
      <c r="V196" s="15">
        <v>64</v>
      </c>
      <c r="W196" s="15">
        <v>99</v>
      </c>
      <c r="X196" s="15">
        <f>_xlfn.XLOOKUP(ass_cluster[[#This Row],[Clients]],modèle!A195:A495,modèle!F195:F495)</f>
        <v>3</v>
      </c>
      <c r="Y196" s="16"/>
      <c r="Z196" s="15">
        <f>IF(ass_cluster[[#This Row],[cluster]]=1,ass_cluster[[#This Row],[Age]],0)</f>
        <v>0</v>
      </c>
      <c r="AA196" s="15">
        <f>IF(ass_cluster[[#This Row],[cluster]]=1,ass_cluster[[#This Row],[Achat]],0)</f>
        <v>0</v>
      </c>
      <c r="AB196" s="16"/>
      <c r="AC196" s="15">
        <f>IF(ass_cluster[[#This Row],[cluster]]=2,ass_cluster[[#This Row],[Age]],0)</f>
        <v>0</v>
      </c>
      <c r="AD196" s="15">
        <f>IF(ass_cluster[[#This Row],[cluster]]=2,ass_cluster[[#This Row],[Achat]],0)</f>
        <v>0</v>
      </c>
      <c r="AE196" s="16"/>
      <c r="AF196" s="15">
        <f>IF(ass_cluster[[#This Row],[cluster]]=3,ass_cluster[[#This Row],[Age]],0)</f>
        <v>64</v>
      </c>
      <c r="AG196" s="15">
        <f>IF(ass_cluster[[#This Row],[cluster]]=3,ass_cluster[[#This Row],[Achat]],0)</f>
        <v>99</v>
      </c>
    </row>
    <row r="197" spans="21:33" x14ac:dyDescent="0.25">
      <c r="U197" s="2">
        <v>193</v>
      </c>
      <c r="V197" s="15">
        <v>45</v>
      </c>
      <c r="W197" s="15">
        <v>54</v>
      </c>
      <c r="X197" s="15">
        <f>_xlfn.XLOOKUP(ass_cluster[[#This Row],[Clients]],modèle!A196:A496,modèle!F196:F496)</f>
        <v>3</v>
      </c>
      <c r="Y197" s="16"/>
      <c r="Z197" s="15">
        <f>IF(ass_cluster[[#This Row],[cluster]]=1,ass_cluster[[#This Row],[Age]],0)</f>
        <v>0</v>
      </c>
      <c r="AA197" s="15">
        <f>IF(ass_cluster[[#This Row],[cluster]]=1,ass_cluster[[#This Row],[Achat]],0)</f>
        <v>0</v>
      </c>
      <c r="AB197" s="16"/>
      <c r="AC197" s="15">
        <f>IF(ass_cluster[[#This Row],[cluster]]=2,ass_cluster[[#This Row],[Age]],0)</f>
        <v>0</v>
      </c>
      <c r="AD197" s="15">
        <f>IF(ass_cluster[[#This Row],[cluster]]=2,ass_cluster[[#This Row],[Achat]],0)</f>
        <v>0</v>
      </c>
      <c r="AE197" s="16"/>
      <c r="AF197" s="15">
        <f>IF(ass_cluster[[#This Row],[cluster]]=3,ass_cluster[[#This Row],[Age]],0)</f>
        <v>45</v>
      </c>
      <c r="AG197" s="15">
        <f>IF(ass_cluster[[#This Row],[cluster]]=3,ass_cluster[[#This Row],[Achat]],0)</f>
        <v>54</v>
      </c>
    </row>
    <row r="198" spans="21:33" x14ac:dyDescent="0.25">
      <c r="U198" s="2">
        <v>194</v>
      </c>
      <c r="V198" s="15">
        <v>68</v>
      </c>
      <c r="W198" s="15">
        <v>74</v>
      </c>
      <c r="X198" s="15">
        <f>_xlfn.XLOOKUP(ass_cluster[[#This Row],[Clients]],modèle!A197:A497,modèle!F197:F497)</f>
        <v>3</v>
      </c>
      <c r="Y198" s="16"/>
      <c r="Z198" s="15">
        <f>IF(ass_cluster[[#This Row],[cluster]]=1,ass_cluster[[#This Row],[Age]],0)</f>
        <v>0</v>
      </c>
      <c r="AA198" s="15">
        <f>IF(ass_cluster[[#This Row],[cluster]]=1,ass_cluster[[#This Row],[Achat]],0)</f>
        <v>0</v>
      </c>
      <c r="AB198" s="16"/>
      <c r="AC198" s="15">
        <f>IF(ass_cluster[[#This Row],[cluster]]=2,ass_cluster[[#This Row],[Age]],0)</f>
        <v>0</v>
      </c>
      <c r="AD198" s="15">
        <f>IF(ass_cluster[[#This Row],[cluster]]=2,ass_cluster[[#This Row],[Achat]],0)</f>
        <v>0</v>
      </c>
      <c r="AE198" s="16"/>
      <c r="AF198" s="15">
        <f>IF(ass_cluster[[#This Row],[cluster]]=3,ass_cluster[[#This Row],[Age]],0)</f>
        <v>68</v>
      </c>
      <c r="AG198" s="15">
        <f>IF(ass_cluster[[#This Row],[cluster]]=3,ass_cluster[[#This Row],[Achat]],0)</f>
        <v>74</v>
      </c>
    </row>
    <row r="199" spans="21:33" x14ac:dyDescent="0.25">
      <c r="U199" s="2">
        <v>195</v>
      </c>
      <c r="V199" s="15">
        <v>57</v>
      </c>
      <c r="W199" s="15">
        <v>103</v>
      </c>
      <c r="X199" s="15">
        <f>_xlfn.XLOOKUP(ass_cluster[[#This Row],[Clients]],modèle!A198:A498,modèle!F198:F498)</f>
        <v>3</v>
      </c>
      <c r="Y199" s="16"/>
      <c r="Z199" s="15">
        <f>IF(ass_cluster[[#This Row],[cluster]]=1,ass_cluster[[#This Row],[Age]],0)</f>
        <v>0</v>
      </c>
      <c r="AA199" s="15">
        <f>IF(ass_cluster[[#This Row],[cluster]]=1,ass_cluster[[#This Row],[Achat]],0)</f>
        <v>0</v>
      </c>
      <c r="AB199" s="16"/>
      <c r="AC199" s="15">
        <f>IF(ass_cluster[[#This Row],[cluster]]=2,ass_cluster[[#This Row],[Age]],0)</f>
        <v>0</v>
      </c>
      <c r="AD199" s="15">
        <f>IF(ass_cluster[[#This Row],[cluster]]=2,ass_cluster[[#This Row],[Achat]],0)</f>
        <v>0</v>
      </c>
      <c r="AE199" s="16"/>
      <c r="AF199" s="15">
        <f>IF(ass_cluster[[#This Row],[cluster]]=3,ass_cluster[[#This Row],[Age]],0)</f>
        <v>57</v>
      </c>
      <c r="AG199" s="15">
        <f>IF(ass_cluster[[#This Row],[cluster]]=3,ass_cluster[[#This Row],[Achat]],0)</f>
        <v>103</v>
      </c>
    </row>
    <row r="200" spans="21:33" x14ac:dyDescent="0.25">
      <c r="U200" s="2">
        <v>196</v>
      </c>
      <c r="V200" s="15">
        <v>70</v>
      </c>
      <c r="W200" s="15">
        <v>147</v>
      </c>
      <c r="X200" s="15">
        <f>_xlfn.XLOOKUP(ass_cluster[[#This Row],[Clients]],modèle!A199:A499,modèle!F199:F499)</f>
        <v>2</v>
      </c>
      <c r="Y200" s="16"/>
      <c r="Z200" s="15">
        <f>IF(ass_cluster[[#This Row],[cluster]]=1,ass_cluster[[#This Row],[Age]],0)</f>
        <v>0</v>
      </c>
      <c r="AA200" s="15">
        <f>IF(ass_cluster[[#This Row],[cluster]]=1,ass_cluster[[#This Row],[Achat]],0)</f>
        <v>0</v>
      </c>
      <c r="AB200" s="16"/>
      <c r="AC200" s="15">
        <f>IF(ass_cluster[[#This Row],[cluster]]=2,ass_cluster[[#This Row],[Age]],0)</f>
        <v>70</v>
      </c>
      <c r="AD200" s="15">
        <f>IF(ass_cluster[[#This Row],[cluster]]=2,ass_cluster[[#This Row],[Achat]],0)</f>
        <v>147</v>
      </c>
      <c r="AE200" s="16"/>
      <c r="AF200" s="15">
        <f>IF(ass_cluster[[#This Row],[cluster]]=3,ass_cluster[[#This Row],[Age]],0)</f>
        <v>0</v>
      </c>
      <c r="AG200" s="15">
        <f>IF(ass_cluster[[#This Row],[cluster]]=3,ass_cluster[[#This Row],[Achat]],0)</f>
        <v>0</v>
      </c>
    </row>
    <row r="201" spans="21:33" x14ac:dyDescent="0.25">
      <c r="U201" s="2">
        <v>197</v>
      </c>
      <c r="V201" s="15">
        <v>59</v>
      </c>
      <c r="W201" s="15">
        <v>92</v>
      </c>
      <c r="X201" s="15">
        <f>_xlfn.XLOOKUP(ass_cluster[[#This Row],[Clients]],modèle!A200:A500,modèle!F200:F500)</f>
        <v>3</v>
      </c>
      <c r="Y201" s="16"/>
      <c r="Z201" s="15">
        <f>IF(ass_cluster[[#This Row],[cluster]]=1,ass_cluster[[#This Row],[Age]],0)</f>
        <v>0</v>
      </c>
      <c r="AA201" s="15">
        <f>IF(ass_cluster[[#This Row],[cluster]]=1,ass_cluster[[#This Row],[Achat]],0)</f>
        <v>0</v>
      </c>
      <c r="AB201" s="16"/>
      <c r="AC201" s="15">
        <f>IF(ass_cluster[[#This Row],[cluster]]=2,ass_cluster[[#This Row],[Age]],0)</f>
        <v>0</v>
      </c>
      <c r="AD201" s="15">
        <f>IF(ass_cluster[[#This Row],[cluster]]=2,ass_cluster[[#This Row],[Achat]],0)</f>
        <v>0</v>
      </c>
      <c r="AE201" s="16"/>
      <c r="AF201" s="15">
        <f>IF(ass_cluster[[#This Row],[cluster]]=3,ass_cluster[[#This Row],[Age]],0)</f>
        <v>59</v>
      </c>
      <c r="AG201" s="15">
        <f>IF(ass_cluster[[#This Row],[cluster]]=3,ass_cluster[[#This Row],[Achat]],0)</f>
        <v>92</v>
      </c>
    </row>
    <row r="202" spans="21:33" x14ac:dyDescent="0.25">
      <c r="U202" s="2">
        <v>198</v>
      </c>
      <c r="V202" s="15">
        <v>71</v>
      </c>
      <c r="W202" s="15">
        <v>150</v>
      </c>
      <c r="X202" s="15">
        <f>_xlfn.XLOOKUP(ass_cluster[[#This Row],[Clients]],modèle!A201:A501,modèle!F201:F501)</f>
        <v>2</v>
      </c>
      <c r="Y202" s="16"/>
      <c r="Z202" s="15">
        <f>IF(ass_cluster[[#This Row],[cluster]]=1,ass_cluster[[#This Row],[Age]],0)</f>
        <v>0</v>
      </c>
      <c r="AA202" s="15">
        <f>IF(ass_cluster[[#This Row],[cluster]]=1,ass_cluster[[#This Row],[Achat]],0)</f>
        <v>0</v>
      </c>
      <c r="AB202" s="16"/>
      <c r="AC202" s="15">
        <f>IF(ass_cluster[[#This Row],[cluster]]=2,ass_cluster[[#This Row],[Age]],0)</f>
        <v>71</v>
      </c>
      <c r="AD202" s="15">
        <f>IF(ass_cluster[[#This Row],[cluster]]=2,ass_cluster[[#This Row],[Achat]],0)</f>
        <v>150</v>
      </c>
      <c r="AE202" s="16"/>
      <c r="AF202" s="15">
        <f>IF(ass_cluster[[#This Row],[cluster]]=3,ass_cluster[[#This Row],[Age]],0)</f>
        <v>0</v>
      </c>
      <c r="AG202" s="15">
        <f>IF(ass_cluster[[#This Row],[cluster]]=3,ass_cluster[[#This Row],[Achat]],0)</f>
        <v>0</v>
      </c>
    </row>
    <row r="203" spans="21:33" x14ac:dyDescent="0.25">
      <c r="U203" s="2">
        <v>199</v>
      </c>
      <c r="V203" s="15">
        <v>72</v>
      </c>
      <c r="W203" s="15">
        <v>188</v>
      </c>
      <c r="X203" s="15">
        <f>_xlfn.XLOOKUP(ass_cluster[[#This Row],[Clients]],modèle!A202:A502,modèle!F202:F502)</f>
        <v>2</v>
      </c>
      <c r="Y203" s="16"/>
      <c r="Z203" s="15">
        <f>IF(ass_cluster[[#This Row],[cluster]]=1,ass_cluster[[#This Row],[Age]],0)</f>
        <v>0</v>
      </c>
      <c r="AA203" s="15">
        <f>IF(ass_cluster[[#This Row],[cluster]]=1,ass_cluster[[#This Row],[Achat]],0)</f>
        <v>0</v>
      </c>
      <c r="AB203" s="16"/>
      <c r="AC203" s="15">
        <f>IF(ass_cluster[[#This Row],[cluster]]=2,ass_cluster[[#This Row],[Age]],0)</f>
        <v>72</v>
      </c>
      <c r="AD203" s="15">
        <f>IF(ass_cluster[[#This Row],[cluster]]=2,ass_cluster[[#This Row],[Achat]],0)</f>
        <v>188</v>
      </c>
      <c r="AE203" s="16"/>
      <c r="AF203" s="15">
        <f>IF(ass_cluster[[#This Row],[cluster]]=3,ass_cluster[[#This Row],[Age]],0)</f>
        <v>0</v>
      </c>
      <c r="AG203" s="15">
        <f>IF(ass_cluster[[#This Row],[cluster]]=3,ass_cluster[[#This Row],[Achat]],0)</f>
        <v>0</v>
      </c>
    </row>
    <row r="204" spans="21:33" x14ac:dyDescent="0.25">
      <c r="U204" s="2">
        <v>200</v>
      </c>
      <c r="V204" s="15">
        <v>68</v>
      </c>
      <c r="W204" s="15">
        <v>197</v>
      </c>
      <c r="X204" s="15">
        <f>_xlfn.XLOOKUP(ass_cluster[[#This Row],[Clients]],modèle!A203:A503,modèle!F203:F503)</f>
        <v>2</v>
      </c>
      <c r="Y204" s="16"/>
      <c r="Z204" s="15">
        <f>IF(ass_cluster[[#This Row],[cluster]]=1,ass_cluster[[#This Row],[Age]],0)</f>
        <v>0</v>
      </c>
      <c r="AA204" s="15">
        <f>IF(ass_cluster[[#This Row],[cluster]]=1,ass_cluster[[#This Row],[Achat]],0)</f>
        <v>0</v>
      </c>
      <c r="AB204" s="16"/>
      <c r="AC204" s="15">
        <f>IF(ass_cluster[[#This Row],[cluster]]=2,ass_cluster[[#This Row],[Age]],0)</f>
        <v>68</v>
      </c>
      <c r="AD204" s="15">
        <f>IF(ass_cluster[[#This Row],[cluster]]=2,ass_cluster[[#This Row],[Achat]],0)</f>
        <v>197</v>
      </c>
      <c r="AE204" s="16"/>
      <c r="AF204" s="15">
        <f>IF(ass_cluster[[#This Row],[cluster]]=3,ass_cluster[[#This Row],[Age]],0)</f>
        <v>0</v>
      </c>
      <c r="AG204" s="15">
        <f>IF(ass_cluster[[#This Row],[cluster]]=3,ass_cluster[[#This Row],[Achat]],0)</f>
        <v>0</v>
      </c>
    </row>
    <row r="205" spans="21:33" x14ac:dyDescent="0.25">
      <c r="U205" s="2">
        <v>201</v>
      </c>
      <c r="V205" s="15">
        <v>73</v>
      </c>
      <c r="W205" s="15">
        <v>178</v>
      </c>
      <c r="X205" s="15">
        <f>_xlfn.XLOOKUP(ass_cluster[[#This Row],[Clients]],modèle!A204:A504,modèle!F204:F504)</f>
        <v>2</v>
      </c>
      <c r="Y205" s="16"/>
      <c r="Z205" s="15">
        <f>IF(ass_cluster[[#This Row],[cluster]]=1,ass_cluster[[#This Row],[Age]],0)</f>
        <v>0</v>
      </c>
      <c r="AA205" s="15">
        <f>IF(ass_cluster[[#This Row],[cluster]]=1,ass_cluster[[#This Row],[Achat]],0)</f>
        <v>0</v>
      </c>
      <c r="AB205" s="16"/>
      <c r="AC205" s="15">
        <f>IF(ass_cluster[[#This Row],[cluster]]=2,ass_cluster[[#This Row],[Age]],0)</f>
        <v>73</v>
      </c>
      <c r="AD205" s="15">
        <f>IF(ass_cluster[[#This Row],[cluster]]=2,ass_cluster[[#This Row],[Achat]],0)</f>
        <v>178</v>
      </c>
      <c r="AE205" s="16"/>
      <c r="AF205" s="15">
        <f>IF(ass_cluster[[#This Row],[cluster]]=3,ass_cluster[[#This Row],[Age]],0)</f>
        <v>0</v>
      </c>
      <c r="AG205" s="15">
        <f>IF(ass_cluster[[#This Row],[cluster]]=3,ass_cluster[[#This Row],[Achat]],0)</f>
        <v>0</v>
      </c>
    </row>
    <row r="206" spans="21:33" x14ac:dyDescent="0.25">
      <c r="U206" s="2">
        <v>202</v>
      </c>
      <c r="V206" s="15">
        <v>50</v>
      </c>
      <c r="W206" s="15">
        <v>189</v>
      </c>
      <c r="X206" s="15">
        <f>_xlfn.XLOOKUP(ass_cluster[[#This Row],[Clients]],modèle!A205:A505,modèle!F205:F505)</f>
        <v>2</v>
      </c>
      <c r="Y206" s="16"/>
      <c r="Z206" s="15">
        <f>IF(ass_cluster[[#This Row],[cluster]]=1,ass_cluster[[#This Row],[Age]],0)</f>
        <v>0</v>
      </c>
      <c r="AA206" s="15">
        <f>IF(ass_cluster[[#This Row],[cluster]]=1,ass_cluster[[#This Row],[Achat]],0)</f>
        <v>0</v>
      </c>
      <c r="AB206" s="16"/>
      <c r="AC206" s="15">
        <f>IF(ass_cluster[[#This Row],[cluster]]=2,ass_cluster[[#This Row],[Age]],0)</f>
        <v>50</v>
      </c>
      <c r="AD206" s="15">
        <f>IF(ass_cluster[[#This Row],[cluster]]=2,ass_cluster[[#This Row],[Achat]],0)</f>
        <v>189</v>
      </c>
      <c r="AE206" s="16"/>
      <c r="AF206" s="15">
        <f>IF(ass_cluster[[#This Row],[cluster]]=3,ass_cluster[[#This Row],[Age]],0)</f>
        <v>0</v>
      </c>
      <c r="AG206" s="15">
        <f>IF(ass_cluster[[#This Row],[cluster]]=3,ass_cluster[[#This Row],[Achat]],0)</f>
        <v>0</v>
      </c>
    </row>
    <row r="207" spans="21:33" x14ac:dyDescent="0.25">
      <c r="U207" s="2">
        <v>203</v>
      </c>
      <c r="V207" s="15">
        <v>40</v>
      </c>
      <c r="W207" s="15">
        <v>147</v>
      </c>
      <c r="X207" s="15">
        <f>_xlfn.XLOOKUP(ass_cluster[[#This Row],[Clients]],modèle!A206:A506,modèle!F206:F506)</f>
        <v>3</v>
      </c>
      <c r="Y207" s="16"/>
      <c r="Z207" s="15">
        <f>IF(ass_cluster[[#This Row],[cluster]]=1,ass_cluster[[#This Row],[Age]],0)</f>
        <v>0</v>
      </c>
      <c r="AA207" s="15">
        <f>IF(ass_cluster[[#This Row],[cluster]]=1,ass_cluster[[#This Row],[Achat]],0)</f>
        <v>0</v>
      </c>
      <c r="AB207" s="16"/>
      <c r="AC207" s="15">
        <f>IF(ass_cluster[[#This Row],[cluster]]=2,ass_cluster[[#This Row],[Age]],0)</f>
        <v>0</v>
      </c>
      <c r="AD207" s="15">
        <f>IF(ass_cluster[[#This Row],[cluster]]=2,ass_cluster[[#This Row],[Achat]],0)</f>
        <v>0</v>
      </c>
      <c r="AE207" s="16"/>
      <c r="AF207" s="15">
        <f>IF(ass_cluster[[#This Row],[cluster]]=3,ass_cluster[[#This Row],[Age]],0)</f>
        <v>40</v>
      </c>
      <c r="AG207" s="15">
        <f>IF(ass_cluster[[#This Row],[cluster]]=3,ass_cluster[[#This Row],[Achat]],0)</f>
        <v>147</v>
      </c>
    </row>
    <row r="208" spans="21:33" x14ac:dyDescent="0.25">
      <c r="U208" s="2">
        <v>204</v>
      </c>
      <c r="V208" s="15">
        <v>74</v>
      </c>
      <c r="W208" s="15">
        <v>177</v>
      </c>
      <c r="X208" s="15">
        <f>_xlfn.XLOOKUP(ass_cluster[[#This Row],[Clients]],modèle!A207:A507,modèle!F207:F507)</f>
        <v>2</v>
      </c>
      <c r="Y208" s="16"/>
      <c r="Z208" s="15">
        <f>IF(ass_cluster[[#This Row],[cluster]]=1,ass_cluster[[#This Row],[Age]],0)</f>
        <v>0</v>
      </c>
      <c r="AA208" s="15">
        <f>IF(ass_cluster[[#This Row],[cluster]]=1,ass_cluster[[#This Row],[Achat]],0)</f>
        <v>0</v>
      </c>
      <c r="AB208" s="16"/>
      <c r="AC208" s="15">
        <f>IF(ass_cluster[[#This Row],[cluster]]=2,ass_cluster[[#This Row],[Age]],0)</f>
        <v>74</v>
      </c>
      <c r="AD208" s="15">
        <f>IF(ass_cluster[[#This Row],[cluster]]=2,ass_cluster[[#This Row],[Achat]],0)</f>
        <v>177</v>
      </c>
      <c r="AE208" s="16"/>
      <c r="AF208" s="15">
        <f>IF(ass_cluster[[#This Row],[cluster]]=3,ass_cluster[[#This Row],[Age]],0)</f>
        <v>0</v>
      </c>
      <c r="AG208" s="15">
        <f>IF(ass_cluster[[#This Row],[cluster]]=3,ass_cluster[[#This Row],[Achat]],0)</f>
        <v>0</v>
      </c>
    </row>
    <row r="209" spans="21:33" x14ac:dyDescent="0.25">
      <c r="U209" s="2">
        <v>205</v>
      </c>
      <c r="V209" s="15">
        <v>21</v>
      </c>
      <c r="W209" s="15">
        <v>71</v>
      </c>
      <c r="X209" s="15">
        <f>_xlfn.XLOOKUP(ass_cluster[[#This Row],[Clients]],modèle!A208:A508,modèle!F208:F508)</f>
        <v>1</v>
      </c>
      <c r="Y209" s="16"/>
      <c r="Z209" s="15">
        <f>IF(ass_cluster[[#This Row],[cluster]]=1,ass_cluster[[#This Row],[Age]],0)</f>
        <v>21</v>
      </c>
      <c r="AA209" s="15">
        <f>IF(ass_cluster[[#This Row],[cluster]]=1,ass_cluster[[#This Row],[Achat]],0)</f>
        <v>71</v>
      </c>
      <c r="AB209" s="16"/>
      <c r="AC209" s="15">
        <f>IF(ass_cluster[[#This Row],[cluster]]=2,ass_cluster[[#This Row],[Age]],0)</f>
        <v>0</v>
      </c>
      <c r="AD209" s="15">
        <f>IF(ass_cluster[[#This Row],[cluster]]=2,ass_cluster[[#This Row],[Achat]],0)</f>
        <v>0</v>
      </c>
      <c r="AE209" s="16"/>
      <c r="AF209" s="15">
        <f>IF(ass_cluster[[#This Row],[cluster]]=3,ass_cluster[[#This Row],[Age]],0)</f>
        <v>0</v>
      </c>
      <c r="AG209" s="15">
        <f>IF(ass_cluster[[#This Row],[cluster]]=3,ass_cluster[[#This Row],[Achat]],0)</f>
        <v>0</v>
      </c>
    </row>
    <row r="210" spans="21:33" x14ac:dyDescent="0.25">
      <c r="U210" s="2">
        <v>206</v>
      </c>
      <c r="V210" s="15">
        <v>50</v>
      </c>
      <c r="W210" s="15">
        <v>118</v>
      </c>
      <c r="X210" s="15">
        <f>_xlfn.XLOOKUP(ass_cluster[[#This Row],[Clients]],modèle!A209:A509,modèle!F209:F509)</f>
        <v>3</v>
      </c>
      <c r="Y210" s="16"/>
      <c r="Z210" s="15">
        <f>IF(ass_cluster[[#This Row],[cluster]]=1,ass_cluster[[#This Row],[Age]],0)</f>
        <v>0</v>
      </c>
      <c r="AA210" s="15">
        <f>IF(ass_cluster[[#This Row],[cluster]]=1,ass_cluster[[#This Row],[Achat]],0)</f>
        <v>0</v>
      </c>
      <c r="AB210" s="16"/>
      <c r="AC210" s="15">
        <f>IF(ass_cluster[[#This Row],[cluster]]=2,ass_cluster[[#This Row],[Age]],0)</f>
        <v>0</v>
      </c>
      <c r="AD210" s="15">
        <f>IF(ass_cluster[[#This Row],[cluster]]=2,ass_cluster[[#This Row],[Achat]],0)</f>
        <v>0</v>
      </c>
      <c r="AE210" s="16"/>
      <c r="AF210" s="15">
        <f>IF(ass_cluster[[#This Row],[cluster]]=3,ass_cluster[[#This Row],[Age]],0)</f>
        <v>50</v>
      </c>
      <c r="AG210" s="15">
        <f>IF(ass_cluster[[#This Row],[cluster]]=3,ass_cluster[[#This Row],[Achat]],0)</f>
        <v>118</v>
      </c>
    </row>
    <row r="211" spans="21:33" x14ac:dyDescent="0.25">
      <c r="U211" s="2">
        <v>207</v>
      </c>
      <c r="V211" s="15">
        <v>47</v>
      </c>
      <c r="W211" s="15">
        <v>112.99999999999999</v>
      </c>
      <c r="X211" s="15">
        <f>_xlfn.XLOOKUP(ass_cluster[[#This Row],[Clients]],modèle!A210:A510,modèle!F210:F510)</f>
        <v>3</v>
      </c>
      <c r="Y211" s="16"/>
      <c r="Z211" s="15">
        <f>IF(ass_cluster[[#This Row],[cluster]]=1,ass_cluster[[#This Row],[Age]],0)</f>
        <v>0</v>
      </c>
      <c r="AA211" s="15">
        <f>IF(ass_cluster[[#This Row],[cluster]]=1,ass_cluster[[#This Row],[Achat]],0)</f>
        <v>0</v>
      </c>
      <c r="AB211" s="16"/>
      <c r="AC211" s="15">
        <f>IF(ass_cluster[[#This Row],[cluster]]=2,ass_cluster[[#This Row],[Age]],0)</f>
        <v>0</v>
      </c>
      <c r="AD211" s="15">
        <f>IF(ass_cluster[[#This Row],[cluster]]=2,ass_cluster[[#This Row],[Achat]],0)</f>
        <v>0</v>
      </c>
      <c r="AE211" s="16"/>
      <c r="AF211" s="15">
        <f>IF(ass_cluster[[#This Row],[cluster]]=3,ass_cluster[[#This Row],[Age]],0)</f>
        <v>47</v>
      </c>
      <c r="AG211" s="15">
        <f>IF(ass_cluster[[#This Row],[cluster]]=3,ass_cluster[[#This Row],[Achat]],0)</f>
        <v>112.99999999999999</v>
      </c>
    </row>
    <row r="212" spans="21:33" x14ac:dyDescent="0.25">
      <c r="U212" s="2">
        <v>208</v>
      </c>
      <c r="V212" s="15">
        <v>64</v>
      </c>
      <c r="W212" s="15">
        <v>103</v>
      </c>
      <c r="X212" s="15">
        <f>_xlfn.XLOOKUP(ass_cluster[[#This Row],[Clients]],modèle!A211:A511,modèle!F211:F511)</f>
        <v>3</v>
      </c>
      <c r="Y212" s="16"/>
      <c r="Z212" s="15">
        <f>IF(ass_cluster[[#This Row],[cluster]]=1,ass_cluster[[#This Row],[Age]],0)</f>
        <v>0</v>
      </c>
      <c r="AA212" s="15">
        <f>IF(ass_cluster[[#This Row],[cluster]]=1,ass_cluster[[#This Row],[Achat]],0)</f>
        <v>0</v>
      </c>
      <c r="AB212" s="16"/>
      <c r="AC212" s="15">
        <f>IF(ass_cluster[[#This Row],[cluster]]=2,ass_cluster[[#This Row],[Age]],0)</f>
        <v>0</v>
      </c>
      <c r="AD212" s="15">
        <f>IF(ass_cluster[[#This Row],[cluster]]=2,ass_cluster[[#This Row],[Achat]],0)</f>
        <v>0</v>
      </c>
      <c r="AE212" s="16"/>
      <c r="AF212" s="15">
        <f>IF(ass_cluster[[#This Row],[cluster]]=3,ass_cluster[[#This Row],[Age]],0)</f>
        <v>64</v>
      </c>
      <c r="AG212" s="15">
        <f>IF(ass_cluster[[#This Row],[cluster]]=3,ass_cluster[[#This Row],[Achat]],0)</f>
        <v>103</v>
      </c>
    </row>
    <row r="213" spans="21:33" x14ac:dyDescent="0.25">
      <c r="U213" s="2">
        <v>209</v>
      </c>
      <c r="V213" s="15">
        <v>54</v>
      </c>
      <c r="W213" s="15">
        <v>124</v>
      </c>
      <c r="X213" s="15">
        <f>_xlfn.XLOOKUP(ass_cluster[[#This Row],[Clients]],modèle!A212:A512,modèle!F212:F512)</f>
        <v>3</v>
      </c>
      <c r="Y213" s="16"/>
      <c r="Z213" s="15">
        <f>IF(ass_cluster[[#This Row],[cluster]]=1,ass_cluster[[#This Row],[Age]],0)</f>
        <v>0</v>
      </c>
      <c r="AA213" s="15">
        <f>IF(ass_cluster[[#This Row],[cluster]]=1,ass_cluster[[#This Row],[Achat]],0)</f>
        <v>0</v>
      </c>
      <c r="AB213" s="16"/>
      <c r="AC213" s="15">
        <f>IF(ass_cluster[[#This Row],[cluster]]=2,ass_cluster[[#This Row],[Age]],0)</f>
        <v>0</v>
      </c>
      <c r="AD213" s="15">
        <f>IF(ass_cluster[[#This Row],[cluster]]=2,ass_cluster[[#This Row],[Achat]],0)</f>
        <v>0</v>
      </c>
      <c r="AE213" s="16"/>
      <c r="AF213" s="15">
        <f>IF(ass_cluster[[#This Row],[cluster]]=3,ass_cluster[[#This Row],[Age]],0)</f>
        <v>54</v>
      </c>
      <c r="AG213" s="15">
        <f>IF(ass_cluster[[#This Row],[cluster]]=3,ass_cluster[[#This Row],[Achat]],0)</f>
        <v>124</v>
      </c>
    </row>
    <row r="214" spans="21:33" x14ac:dyDescent="0.25">
      <c r="U214" s="2">
        <v>210</v>
      </c>
      <c r="V214" s="15">
        <v>54</v>
      </c>
      <c r="W214" s="15">
        <v>63</v>
      </c>
      <c r="X214" s="15">
        <f>_xlfn.XLOOKUP(ass_cluster[[#This Row],[Clients]],modèle!A213:A513,modèle!F213:F513)</f>
        <v>3</v>
      </c>
      <c r="Y214" s="16"/>
      <c r="Z214" s="15">
        <f>IF(ass_cluster[[#This Row],[cluster]]=1,ass_cluster[[#This Row],[Age]],0)</f>
        <v>0</v>
      </c>
      <c r="AA214" s="15">
        <f>IF(ass_cluster[[#This Row],[cluster]]=1,ass_cluster[[#This Row],[Achat]],0)</f>
        <v>0</v>
      </c>
      <c r="AB214" s="16"/>
      <c r="AC214" s="15">
        <f>IF(ass_cluster[[#This Row],[cluster]]=2,ass_cluster[[#This Row],[Age]],0)</f>
        <v>0</v>
      </c>
      <c r="AD214" s="15">
        <f>IF(ass_cluster[[#This Row],[cluster]]=2,ass_cluster[[#This Row],[Achat]],0)</f>
        <v>0</v>
      </c>
      <c r="AE214" s="16"/>
      <c r="AF214" s="15">
        <f>IF(ass_cluster[[#This Row],[cluster]]=3,ass_cluster[[#This Row],[Age]],0)</f>
        <v>54</v>
      </c>
      <c r="AG214" s="15">
        <f>IF(ass_cluster[[#This Row],[cluster]]=3,ass_cluster[[#This Row],[Achat]],0)</f>
        <v>63</v>
      </c>
    </row>
    <row r="215" spans="21:33" x14ac:dyDescent="0.25">
      <c r="U215" s="2">
        <v>211</v>
      </c>
      <c r="V215" s="15">
        <v>23</v>
      </c>
      <c r="W215" s="15">
        <v>55.000000000000007</v>
      </c>
      <c r="X215" s="15">
        <f>_xlfn.XLOOKUP(ass_cluster[[#This Row],[Clients]],modèle!A214:A514,modèle!F214:F514)</f>
        <v>1</v>
      </c>
      <c r="Y215" s="16"/>
      <c r="Z215" s="15">
        <f>IF(ass_cluster[[#This Row],[cluster]]=1,ass_cluster[[#This Row],[Age]],0)</f>
        <v>23</v>
      </c>
      <c r="AA215" s="15">
        <f>IF(ass_cluster[[#This Row],[cluster]]=1,ass_cluster[[#This Row],[Achat]],0)</f>
        <v>55.000000000000007</v>
      </c>
      <c r="AB215" s="16"/>
      <c r="AC215" s="15">
        <f>IF(ass_cluster[[#This Row],[cluster]]=2,ass_cluster[[#This Row],[Age]],0)</f>
        <v>0</v>
      </c>
      <c r="AD215" s="15">
        <f>IF(ass_cluster[[#This Row],[cluster]]=2,ass_cluster[[#This Row],[Achat]],0)</f>
        <v>0</v>
      </c>
      <c r="AE215" s="16"/>
      <c r="AF215" s="15">
        <f>IF(ass_cluster[[#This Row],[cluster]]=3,ass_cluster[[#This Row],[Age]],0)</f>
        <v>0</v>
      </c>
      <c r="AG215" s="15">
        <f>IF(ass_cluster[[#This Row],[cluster]]=3,ass_cluster[[#This Row],[Achat]],0)</f>
        <v>0</v>
      </c>
    </row>
    <row r="216" spans="21:33" x14ac:dyDescent="0.25">
      <c r="U216" s="2">
        <v>212</v>
      </c>
      <c r="V216" s="15">
        <v>51</v>
      </c>
      <c r="W216" s="15">
        <v>94</v>
      </c>
      <c r="X216" s="15">
        <f>_xlfn.XLOOKUP(ass_cluster[[#This Row],[Clients]],modèle!A215:A515,modèle!F215:F515)</f>
        <v>3</v>
      </c>
      <c r="Y216" s="16"/>
      <c r="Z216" s="15">
        <f>IF(ass_cluster[[#This Row],[cluster]]=1,ass_cluster[[#This Row],[Age]],0)</f>
        <v>0</v>
      </c>
      <c r="AA216" s="15">
        <f>IF(ass_cluster[[#This Row],[cluster]]=1,ass_cluster[[#This Row],[Achat]],0)</f>
        <v>0</v>
      </c>
      <c r="AB216" s="16"/>
      <c r="AC216" s="15">
        <f>IF(ass_cluster[[#This Row],[cluster]]=2,ass_cluster[[#This Row],[Age]],0)</f>
        <v>0</v>
      </c>
      <c r="AD216" s="15">
        <f>IF(ass_cluster[[#This Row],[cluster]]=2,ass_cluster[[#This Row],[Achat]],0)</f>
        <v>0</v>
      </c>
      <c r="AE216" s="16"/>
      <c r="AF216" s="15">
        <f>IF(ass_cluster[[#This Row],[cluster]]=3,ass_cluster[[#This Row],[Age]],0)</f>
        <v>51</v>
      </c>
      <c r="AG216" s="15">
        <f>IF(ass_cluster[[#This Row],[cluster]]=3,ass_cluster[[#This Row],[Achat]],0)</f>
        <v>94</v>
      </c>
    </row>
    <row r="217" spans="21:33" x14ac:dyDescent="0.25">
      <c r="U217" s="2">
        <v>213</v>
      </c>
      <c r="V217" s="15">
        <v>70</v>
      </c>
      <c r="W217" s="15">
        <v>173</v>
      </c>
      <c r="X217" s="15">
        <f>_xlfn.XLOOKUP(ass_cluster[[#This Row],[Clients]],modèle!A216:A516,modèle!F216:F516)</f>
        <v>2</v>
      </c>
      <c r="Y217" s="16"/>
      <c r="Z217" s="15">
        <f>IF(ass_cluster[[#This Row],[cluster]]=1,ass_cluster[[#This Row],[Age]],0)</f>
        <v>0</v>
      </c>
      <c r="AA217" s="15">
        <f>IF(ass_cluster[[#This Row],[cluster]]=1,ass_cluster[[#This Row],[Achat]],0)</f>
        <v>0</v>
      </c>
      <c r="AB217" s="16"/>
      <c r="AC217" s="15">
        <f>IF(ass_cluster[[#This Row],[cluster]]=2,ass_cluster[[#This Row],[Age]],0)</f>
        <v>70</v>
      </c>
      <c r="AD217" s="15">
        <f>IF(ass_cluster[[#This Row],[cluster]]=2,ass_cluster[[#This Row],[Achat]],0)</f>
        <v>173</v>
      </c>
      <c r="AE217" s="16"/>
      <c r="AF217" s="15">
        <f>IF(ass_cluster[[#This Row],[cluster]]=3,ass_cluster[[#This Row],[Age]],0)</f>
        <v>0</v>
      </c>
      <c r="AG217" s="15">
        <f>IF(ass_cluster[[#This Row],[cluster]]=3,ass_cluster[[#This Row],[Achat]],0)</f>
        <v>0</v>
      </c>
    </row>
    <row r="218" spans="21:33" x14ac:dyDescent="0.25">
      <c r="U218" s="2">
        <v>214</v>
      </c>
      <c r="V218" s="15">
        <v>49</v>
      </c>
      <c r="W218" s="15">
        <v>71</v>
      </c>
      <c r="X218" s="15">
        <f>_xlfn.XLOOKUP(ass_cluster[[#This Row],[Clients]],modèle!A217:A517,modèle!F217:F517)</f>
        <v>3</v>
      </c>
      <c r="Y218" s="16"/>
      <c r="Z218" s="15">
        <f>IF(ass_cluster[[#This Row],[cluster]]=1,ass_cluster[[#This Row],[Age]],0)</f>
        <v>0</v>
      </c>
      <c r="AA218" s="15">
        <f>IF(ass_cluster[[#This Row],[cluster]]=1,ass_cluster[[#This Row],[Achat]],0)</f>
        <v>0</v>
      </c>
      <c r="AB218" s="16"/>
      <c r="AC218" s="15">
        <f>IF(ass_cluster[[#This Row],[cluster]]=2,ass_cluster[[#This Row],[Age]],0)</f>
        <v>0</v>
      </c>
      <c r="AD218" s="15">
        <f>IF(ass_cluster[[#This Row],[cluster]]=2,ass_cluster[[#This Row],[Achat]],0)</f>
        <v>0</v>
      </c>
      <c r="AE218" s="16"/>
      <c r="AF218" s="15">
        <f>IF(ass_cluster[[#This Row],[cluster]]=3,ass_cluster[[#This Row],[Age]],0)</f>
        <v>49</v>
      </c>
      <c r="AG218" s="15">
        <f>IF(ass_cluster[[#This Row],[cluster]]=3,ass_cluster[[#This Row],[Achat]],0)</f>
        <v>71</v>
      </c>
    </row>
    <row r="219" spans="21:33" x14ac:dyDescent="0.25">
      <c r="U219" s="2">
        <v>215</v>
      </c>
      <c r="V219" s="15">
        <v>24</v>
      </c>
      <c r="W219" s="15">
        <v>34</v>
      </c>
      <c r="X219" s="15">
        <f>_xlfn.XLOOKUP(ass_cluster[[#This Row],[Clients]],modèle!A218:A518,modèle!F218:F518)</f>
        <v>1</v>
      </c>
      <c r="Y219" s="16"/>
      <c r="Z219" s="15">
        <f>IF(ass_cluster[[#This Row],[cluster]]=1,ass_cluster[[#This Row],[Age]],0)</f>
        <v>24</v>
      </c>
      <c r="AA219" s="15">
        <f>IF(ass_cluster[[#This Row],[cluster]]=1,ass_cluster[[#This Row],[Achat]],0)</f>
        <v>34</v>
      </c>
      <c r="AB219" s="16"/>
      <c r="AC219" s="15">
        <f>IF(ass_cluster[[#This Row],[cluster]]=2,ass_cluster[[#This Row],[Age]],0)</f>
        <v>0</v>
      </c>
      <c r="AD219" s="15">
        <f>IF(ass_cluster[[#This Row],[cluster]]=2,ass_cluster[[#This Row],[Achat]],0)</f>
        <v>0</v>
      </c>
      <c r="AE219" s="16"/>
      <c r="AF219" s="15">
        <f>IF(ass_cluster[[#This Row],[cluster]]=3,ass_cluster[[#This Row],[Age]],0)</f>
        <v>0</v>
      </c>
      <c r="AG219" s="15">
        <f>IF(ass_cluster[[#This Row],[cluster]]=3,ass_cluster[[#This Row],[Achat]],0)</f>
        <v>0</v>
      </c>
    </row>
    <row r="220" spans="21:33" x14ac:dyDescent="0.25">
      <c r="U220" s="2">
        <v>216</v>
      </c>
      <c r="V220" s="15">
        <v>25</v>
      </c>
      <c r="W220" s="15">
        <v>74</v>
      </c>
      <c r="X220" s="15">
        <f>_xlfn.XLOOKUP(ass_cluster[[#This Row],[Clients]],modèle!A219:A519,modèle!F219:F519)</f>
        <v>1</v>
      </c>
      <c r="Y220" s="16"/>
      <c r="Z220" s="15">
        <f>IF(ass_cluster[[#This Row],[cluster]]=1,ass_cluster[[#This Row],[Age]],0)</f>
        <v>25</v>
      </c>
      <c r="AA220" s="15">
        <f>IF(ass_cluster[[#This Row],[cluster]]=1,ass_cluster[[#This Row],[Achat]],0)</f>
        <v>74</v>
      </c>
      <c r="AB220" s="16"/>
      <c r="AC220" s="15">
        <f>IF(ass_cluster[[#This Row],[cluster]]=2,ass_cluster[[#This Row],[Age]],0)</f>
        <v>0</v>
      </c>
      <c r="AD220" s="15">
        <f>IF(ass_cluster[[#This Row],[cluster]]=2,ass_cluster[[#This Row],[Achat]],0)</f>
        <v>0</v>
      </c>
      <c r="AE220" s="16"/>
      <c r="AF220" s="15">
        <f>IF(ass_cluster[[#This Row],[cluster]]=3,ass_cluster[[#This Row],[Age]],0)</f>
        <v>0</v>
      </c>
      <c r="AG220" s="15">
        <f>IF(ass_cluster[[#This Row],[cluster]]=3,ass_cluster[[#This Row],[Achat]],0)</f>
        <v>0</v>
      </c>
    </row>
    <row r="221" spans="21:33" x14ac:dyDescent="0.25">
      <c r="U221" s="2">
        <v>217</v>
      </c>
      <c r="V221" s="15">
        <v>16</v>
      </c>
      <c r="W221" s="15">
        <v>75</v>
      </c>
      <c r="X221" s="15">
        <f>_xlfn.XLOOKUP(ass_cluster[[#This Row],[Clients]],modèle!A220:A520,modèle!F220:F520)</f>
        <v>1</v>
      </c>
      <c r="Y221" s="16"/>
      <c r="Z221" s="15">
        <f>IF(ass_cluster[[#This Row],[cluster]]=1,ass_cluster[[#This Row],[Age]],0)</f>
        <v>16</v>
      </c>
      <c r="AA221" s="15">
        <f>IF(ass_cluster[[#This Row],[cluster]]=1,ass_cluster[[#This Row],[Achat]],0)</f>
        <v>75</v>
      </c>
      <c r="AB221" s="16"/>
      <c r="AC221" s="15">
        <f>IF(ass_cluster[[#This Row],[cluster]]=2,ass_cluster[[#This Row],[Age]],0)</f>
        <v>0</v>
      </c>
      <c r="AD221" s="15">
        <f>IF(ass_cluster[[#This Row],[cluster]]=2,ass_cluster[[#This Row],[Achat]],0)</f>
        <v>0</v>
      </c>
      <c r="AE221" s="16"/>
      <c r="AF221" s="15">
        <f>IF(ass_cluster[[#This Row],[cluster]]=3,ass_cluster[[#This Row],[Age]],0)</f>
        <v>0</v>
      </c>
      <c r="AG221" s="15">
        <f>IF(ass_cluster[[#This Row],[cluster]]=3,ass_cluster[[#This Row],[Achat]],0)</f>
        <v>0</v>
      </c>
    </row>
    <row r="222" spans="21:33" x14ac:dyDescent="0.25">
      <c r="U222" s="2">
        <v>218</v>
      </c>
      <c r="V222" s="15">
        <v>36</v>
      </c>
      <c r="W222" s="15">
        <v>69</v>
      </c>
      <c r="X222" s="15">
        <f>_xlfn.XLOOKUP(ass_cluster[[#This Row],[Clients]],modèle!A221:A521,modèle!F221:F521)</f>
        <v>1</v>
      </c>
      <c r="Y222" s="16"/>
      <c r="Z222" s="15">
        <f>IF(ass_cluster[[#This Row],[cluster]]=1,ass_cluster[[#This Row],[Age]],0)</f>
        <v>36</v>
      </c>
      <c r="AA222" s="15">
        <f>IF(ass_cluster[[#This Row],[cluster]]=1,ass_cluster[[#This Row],[Achat]],0)</f>
        <v>69</v>
      </c>
      <c r="AB222" s="16"/>
      <c r="AC222" s="15">
        <f>IF(ass_cluster[[#This Row],[cluster]]=2,ass_cluster[[#This Row],[Age]],0)</f>
        <v>0</v>
      </c>
      <c r="AD222" s="15">
        <f>IF(ass_cluster[[#This Row],[cluster]]=2,ass_cluster[[#This Row],[Achat]],0)</f>
        <v>0</v>
      </c>
      <c r="AE222" s="16"/>
      <c r="AF222" s="15">
        <f>IF(ass_cluster[[#This Row],[cluster]]=3,ass_cluster[[#This Row],[Age]],0)</f>
        <v>0</v>
      </c>
      <c r="AG222" s="15">
        <f>IF(ass_cluster[[#This Row],[cluster]]=3,ass_cluster[[#This Row],[Achat]],0)</f>
        <v>0</v>
      </c>
    </row>
    <row r="223" spans="21:33" x14ac:dyDescent="0.25">
      <c r="U223" s="2">
        <v>219</v>
      </c>
      <c r="V223" s="15">
        <v>64</v>
      </c>
      <c r="W223" s="15">
        <v>67</v>
      </c>
      <c r="X223" s="15">
        <f>_xlfn.XLOOKUP(ass_cluster[[#This Row],[Clients]],modèle!A222:A522,modèle!F222:F522)</f>
        <v>3</v>
      </c>
      <c r="Y223" s="16"/>
      <c r="Z223" s="15">
        <f>IF(ass_cluster[[#This Row],[cluster]]=1,ass_cluster[[#This Row],[Age]],0)</f>
        <v>0</v>
      </c>
      <c r="AA223" s="15">
        <f>IF(ass_cluster[[#This Row],[cluster]]=1,ass_cluster[[#This Row],[Achat]],0)</f>
        <v>0</v>
      </c>
      <c r="AB223" s="16"/>
      <c r="AC223" s="15">
        <f>IF(ass_cluster[[#This Row],[cluster]]=2,ass_cluster[[#This Row],[Age]],0)</f>
        <v>0</v>
      </c>
      <c r="AD223" s="15">
        <f>IF(ass_cluster[[#This Row],[cluster]]=2,ass_cluster[[#This Row],[Achat]],0)</f>
        <v>0</v>
      </c>
      <c r="AE223" s="16"/>
      <c r="AF223" s="15">
        <f>IF(ass_cluster[[#This Row],[cluster]]=3,ass_cluster[[#This Row],[Age]],0)</f>
        <v>64</v>
      </c>
      <c r="AG223" s="15">
        <f>IF(ass_cluster[[#This Row],[cluster]]=3,ass_cluster[[#This Row],[Achat]],0)</f>
        <v>67</v>
      </c>
    </row>
    <row r="224" spans="21:33" x14ac:dyDescent="0.25">
      <c r="U224" s="2">
        <v>220</v>
      </c>
      <c r="V224" s="15">
        <v>47</v>
      </c>
      <c r="W224" s="15">
        <v>126</v>
      </c>
      <c r="X224" s="15">
        <f>_xlfn.XLOOKUP(ass_cluster[[#This Row],[Clients]],modèle!A223:A523,modèle!F223:F523)</f>
        <v>3</v>
      </c>
      <c r="Y224" s="16"/>
      <c r="Z224" s="15">
        <f>IF(ass_cluster[[#This Row],[cluster]]=1,ass_cluster[[#This Row],[Age]],0)</f>
        <v>0</v>
      </c>
      <c r="AA224" s="15">
        <f>IF(ass_cluster[[#This Row],[cluster]]=1,ass_cluster[[#This Row],[Achat]],0)</f>
        <v>0</v>
      </c>
      <c r="AB224" s="16"/>
      <c r="AC224" s="15">
        <f>IF(ass_cluster[[#This Row],[cluster]]=2,ass_cluster[[#This Row],[Age]],0)</f>
        <v>0</v>
      </c>
      <c r="AD224" s="15">
        <f>IF(ass_cluster[[#This Row],[cluster]]=2,ass_cluster[[#This Row],[Achat]],0)</f>
        <v>0</v>
      </c>
      <c r="AE224" s="16"/>
      <c r="AF224" s="15">
        <f>IF(ass_cluster[[#This Row],[cluster]]=3,ass_cluster[[#This Row],[Age]],0)</f>
        <v>47</v>
      </c>
      <c r="AG224" s="15">
        <f>IF(ass_cluster[[#This Row],[cluster]]=3,ass_cluster[[#This Row],[Achat]],0)</f>
        <v>126</v>
      </c>
    </row>
    <row r="225" spans="21:33" x14ac:dyDescent="0.25">
      <c r="U225" s="2">
        <v>221</v>
      </c>
      <c r="V225" s="15">
        <v>26</v>
      </c>
      <c r="W225" s="15">
        <v>64</v>
      </c>
      <c r="X225" s="15">
        <f>_xlfn.XLOOKUP(ass_cluster[[#This Row],[Clients]],modèle!A224:A524,modèle!F224:F524)</f>
        <v>1</v>
      </c>
      <c r="Y225" s="16"/>
      <c r="Z225" s="15">
        <f>IF(ass_cluster[[#This Row],[cluster]]=1,ass_cluster[[#This Row],[Age]],0)</f>
        <v>26</v>
      </c>
      <c r="AA225" s="15">
        <f>IF(ass_cluster[[#This Row],[cluster]]=1,ass_cluster[[#This Row],[Achat]],0)</f>
        <v>64</v>
      </c>
      <c r="AB225" s="16"/>
      <c r="AC225" s="15">
        <f>IF(ass_cluster[[#This Row],[cluster]]=2,ass_cluster[[#This Row],[Age]],0)</f>
        <v>0</v>
      </c>
      <c r="AD225" s="15">
        <f>IF(ass_cluster[[#This Row],[cluster]]=2,ass_cluster[[#This Row],[Achat]],0)</f>
        <v>0</v>
      </c>
      <c r="AE225" s="16"/>
      <c r="AF225" s="15">
        <f>IF(ass_cluster[[#This Row],[cluster]]=3,ass_cluster[[#This Row],[Age]],0)</f>
        <v>0</v>
      </c>
      <c r="AG225" s="15">
        <f>IF(ass_cluster[[#This Row],[cluster]]=3,ass_cluster[[#This Row],[Achat]],0)</f>
        <v>0</v>
      </c>
    </row>
    <row r="226" spans="21:33" x14ac:dyDescent="0.25">
      <c r="U226" s="2">
        <v>222</v>
      </c>
      <c r="V226" s="15">
        <v>44</v>
      </c>
      <c r="W226" s="15">
        <v>131</v>
      </c>
      <c r="X226" s="15">
        <f>_xlfn.XLOOKUP(ass_cluster[[#This Row],[Clients]],modèle!A225:A525,modèle!F225:F525)</f>
        <v>3</v>
      </c>
      <c r="Y226" s="16"/>
      <c r="Z226" s="15">
        <f>IF(ass_cluster[[#This Row],[cluster]]=1,ass_cluster[[#This Row],[Age]],0)</f>
        <v>0</v>
      </c>
      <c r="AA226" s="15">
        <f>IF(ass_cluster[[#This Row],[cluster]]=1,ass_cluster[[#This Row],[Achat]],0)</f>
        <v>0</v>
      </c>
      <c r="AB226" s="16"/>
      <c r="AC226" s="15">
        <f>IF(ass_cluster[[#This Row],[cluster]]=2,ass_cluster[[#This Row],[Age]],0)</f>
        <v>0</v>
      </c>
      <c r="AD226" s="15">
        <f>IF(ass_cluster[[#This Row],[cluster]]=2,ass_cluster[[#This Row],[Achat]],0)</f>
        <v>0</v>
      </c>
      <c r="AE226" s="16"/>
      <c r="AF226" s="15">
        <f>IF(ass_cluster[[#This Row],[cluster]]=3,ass_cluster[[#This Row],[Age]],0)</f>
        <v>44</v>
      </c>
      <c r="AG226" s="15">
        <f>IF(ass_cluster[[#This Row],[cluster]]=3,ass_cluster[[#This Row],[Achat]],0)</f>
        <v>131</v>
      </c>
    </row>
    <row r="227" spans="21:33" x14ac:dyDescent="0.25">
      <c r="U227" s="2">
        <v>223</v>
      </c>
      <c r="V227" s="15">
        <v>71</v>
      </c>
      <c r="W227" s="15">
        <v>140</v>
      </c>
      <c r="X227" s="15">
        <f>_xlfn.XLOOKUP(ass_cluster[[#This Row],[Clients]],modèle!A226:A526,modèle!F226:F526)</f>
        <v>2</v>
      </c>
      <c r="Y227" s="16"/>
      <c r="Z227" s="15">
        <f>IF(ass_cluster[[#This Row],[cluster]]=1,ass_cluster[[#This Row],[Age]],0)</f>
        <v>0</v>
      </c>
      <c r="AA227" s="15">
        <f>IF(ass_cluster[[#This Row],[cluster]]=1,ass_cluster[[#This Row],[Achat]],0)</f>
        <v>0</v>
      </c>
      <c r="AB227" s="16"/>
      <c r="AC227" s="15">
        <f>IF(ass_cluster[[#This Row],[cluster]]=2,ass_cluster[[#This Row],[Age]],0)</f>
        <v>71</v>
      </c>
      <c r="AD227" s="15">
        <f>IF(ass_cluster[[#This Row],[cluster]]=2,ass_cluster[[#This Row],[Achat]],0)</f>
        <v>140</v>
      </c>
      <c r="AE227" s="16"/>
      <c r="AF227" s="15">
        <f>IF(ass_cluster[[#This Row],[cluster]]=3,ass_cluster[[#This Row],[Age]],0)</f>
        <v>0</v>
      </c>
      <c r="AG227" s="15">
        <f>IF(ass_cluster[[#This Row],[cluster]]=3,ass_cluster[[#This Row],[Achat]],0)</f>
        <v>0</v>
      </c>
    </row>
    <row r="228" spans="21:33" x14ac:dyDescent="0.25">
      <c r="U228" s="2">
        <v>224</v>
      </c>
      <c r="V228" s="15">
        <v>40</v>
      </c>
      <c r="W228" s="15">
        <v>89</v>
      </c>
      <c r="X228" s="15">
        <f>_xlfn.XLOOKUP(ass_cluster[[#This Row],[Clients]],modèle!A227:A527,modèle!F227:F527)</f>
        <v>3</v>
      </c>
      <c r="Y228" s="16"/>
      <c r="Z228" s="15">
        <f>IF(ass_cluster[[#This Row],[cluster]]=1,ass_cluster[[#This Row],[Age]],0)</f>
        <v>0</v>
      </c>
      <c r="AA228" s="15">
        <f>IF(ass_cluster[[#This Row],[cluster]]=1,ass_cluster[[#This Row],[Achat]],0)</f>
        <v>0</v>
      </c>
      <c r="AB228" s="16"/>
      <c r="AC228" s="15">
        <f>IF(ass_cluster[[#This Row],[cluster]]=2,ass_cluster[[#This Row],[Age]],0)</f>
        <v>0</v>
      </c>
      <c r="AD228" s="15">
        <f>IF(ass_cluster[[#This Row],[cluster]]=2,ass_cluster[[#This Row],[Achat]],0)</f>
        <v>0</v>
      </c>
      <c r="AE228" s="16"/>
      <c r="AF228" s="15">
        <f>IF(ass_cluster[[#This Row],[cluster]]=3,ass_cluster[[#This Row],[Age]],0)</f>
        <v>40</v>
      </c>
      <c r="AG228" s="15">
        <f>IF(ass_cluster[[#This Row],[cluster]]=3,ass_cluster[[#This Row],[Achat]],0)</f>
        <v>89</v>
      </c>
    </row>
    <row r="229" spans="21:33" x14ac:dyDescent="0.25">
      <c r="U229" s="2">
        <v>225</v>
      </c>
      <c r="V229" s="15">
        <v>57</v>
      </c>
      <c r="W229" s="15">
        <v>143</v>
      </c>
      <c r="X229" s="15">
        <f>_xlfn.XLOOKUP(ass_cluster[[#This Row],[Clients]],modèle!A228:A528,modèle!F228:F528)</f>
        <v>2</v>
      </c>
      <c r="Y229" s="16"/>
      <c r="Z229" s="15">
        <f>IF(ass_cluster[[#This Row],[cluster]]=1,ass_cluster[[#This Row],[Age]],0)</f>
        <v>0</v>
      </c>
      <c r="AA229" s="15">
        <f>IF(ass_cluster[[#This Row],[cluster]]=1,ass_cluster[[#This Row],[Achat]],0)</f>
        <v>0</v>
      </c>
      <c r="AB229" s="16"/>
      <c r="AC229" s="15">
        <f>IF(ass_cluster[[#This Row],[cluster]]=2,ass_cluster[[#This Row],[Age]],0)</f>
        <v>57</v>
      </c>
      <c r="AD229" s="15">
        <f>IF(ass_cluster[[#This Row],[cluster]]=2,ass_cluster[[#This Row],[Achat]],0)</f>
        <v>143</v>
      </c>
      <c r="AE229" s="16"/>
      <c r="AF229" s="15">
        <f>IF(ass_cluster[[#This Row],[cluster]]=3,ass_cluster[[#This Row],[Age]],0)</f>
        <v>0</v>
      </c>
      <c r="AG229" s="15">
        <f>IF(ass_cluster[[#This Row],[cluster]]=3,ass_cluster[[#This Row],[Achat]],0)</f>
        <v>0</v>
      </c>
    </row>
    <row r="230" spans="21:33" x14ac:dyDescent="0.25">
      <c r="U230" s="2">
        <v>226</v>
      </c>
      <c r="V230" s="15">
        <v>17</v>
      </c>
      <c r="W230" s="15">
        <v>34</v>
      </c>
      <c r="X230" s="15">
        <f>_xlfn.XLOOKUP(ass_cluster[[#This Row],[Clients]],modèle!A229:A529,modèle!F229:F529)</f>
        <v>1</v>
      </c>
      <c r="Y230" s="16"/>
      <c r="Z230" s="15">
        <f>IF(ass_cluster[[#This Row],[cluster]]=1,ass_cluster[[#This Row],[Age]],0)</f>
        <v>17</v>
      </c>
      <c r="AA230" s="15">
        <f>IF(ass_cluster[[#This Row],[cluster]]=1,ass_cluster[[#This Row],[Achat]],0)</f>
        <v>34</v>
      </c>
      <c r="AB230" s="16"/>
      <c r="AC230" s="15">
        <f>IF(ass_cluster[[#This Row],[cluster]]=2,ass_cluster[[#This Row],[Age]],0)</f>
        <v>0</v>
      </c>
      <c r="AD230" s="15">
        <f>IF(ass_cluster[[#This Row],[cluster]]=2,ass_cluster[[#This Row],[Achat]],0)</f>
        <v>0</v>
      </c>
      <c r="AE230" s="16"/>
      <c r="AF230" s="15">
        <f>IF(ass_cluster[[#This Row],[cluster]]=3,ass_cluster[[#This Row],[Age]],0)</f>
        <v>0</v>
      </c>
      <c r="AG230" s="15">
        <f>IF(ass_cluster[[#This Row],[cluster]]=3,ass_cluster[[#This Row],[Achat]],0)</f>
        <v>0</v>
      </c>
    </row>
    <row r="231" spans="21:33" x14ac:dyDescent="0.25">
      <c r="U231" s="2">
        <v>227</v>
      </c>
      <c r="V231" s="15">
        <v>63</v>
      </c>
      <c r="W231" s="15">
        <v>148</v>
      </c>
      <c r="X231" s="15">
        <f>_xlfn.XLOOKUP(ass_cluster[[#This Row],[Clients]],modèle!A230:A530,modèle!F230:F530)</f>
        <v>2</v>
      </c>
      <c r="Y231" s="16"/>
      <c r="Z231" s="15">
        <f>IF(ass_cluster[[#This Row],[cluster]]=1,ass_cluster[[#This Row],[Age]],0)</f>
        <v>0</v>
      </c>
      <c r="AA231" s="15">
        <f>IF(ass_cluster[[#This Row],[cluster]]=1,ass_cluster[[#This Row],[Achat]],0)</f>
        <v>0</v>
      </c>
      <c r="AB231" s="16"/>
      <c r="AC231" s="15">
        <f>IF(ass_cluster[[#This Row],[cluster]]=2,ass_cluster[[#This Row],[Age]],0)</f>
        <v>63</v>
      </c>
      <c r="AD231" s="15">
        <f>IF(ass_cluster[[#This Row],[cluster]]=2,ass_cluster[[#This Row],[Achat]],0)</f>
        <v>148</v>
      </c>
      <c r="AE231" s="16"/>
      <c r="AF231" s="15">
        <f>IF(ass_cluster[[#This Row],[cluster]]=3,ass_cluster[[#This Row],[Age]],0)</f>
        <v>0</v>
      </c>
      <c r="AG231" s="15">
        <f>IF(ass_cluster[[#This Row],[cluster]]=3,ass_cluster[[#This Row],[Achat]],0)</f>
        <v>0</v>
      </c>
    </row>
    <row r="232" spans="21:33" x14ac:dyDescent="0.25">
      <c r="U232" s="2">
        <v>228</v>
      </c>
      <c r="V232" s="15">
        <v>18</v>
      </c>
      <c r="W232" s="15">
        <v>32</v>
      </c>
      <c r="X232" s="15">
        <f>_xlfn.XLOOKUP(ass_cluster[[#This Row],[Clients]],modèle!A231:A531,modèle!F231:F531)</f>
        <v>1</v>
      </c>
      <c r="Y232" s="16"/>
      <c r="Z232" s="15">
        <f>IF(ass_cluster[[#This Row],[cluster]]=1,ass_cluster[[#This Row],[Age]],0)</f>
        <v>18</v>
      </c>
      <c r="AA232" s="15">
        <f>IF(ass_cluster[[#This Row],[cluster]]=1,ass_cluster[[#This Row],[Achat]],0)</f>
        <v>32</v>
      </c>
      <c r="AB232" s="16"/>
      <c r="AC232" s="15">
        <f>IF(ass_cluster[[#This Row],[cluster]]=2,ass_cluster[[#This Row],[Age]],0)</f>
        <v>0</v>
      </c>
      <c r="AD232" s="15">
        <f>IF(ass_cluster[[#This Row],[cluster]]=2,ass_cluster[[#This Row],[Achat]],0)</f>
        <v>0</v>
      </c>
      <c r="AE232" s="16"/>
      <c r="AF232" s="15">
        <f>IF(ass_cluster[[#This Row],[cluster]]=3,ass_cluster[[#This Row],[Age]],0)</f>
        <v>0</v>
      </c>
      <c r="AG232" s="15">
        <f>IF(ass_cluster[[#This Row],[cluster]]=3,ass_cluster[[#This Row],[Achat]],0)</f>
        <v>0</v>
      </c>
    </row>
    <row r="233" spans="21:33" x14ac:dyDescent="0.25">
      <c r="U233" s="2">
        <v>229</v>
      </c>
      <c r="V233" s="15">
        <v>56</v>
      </c>
      <c r="W233" s="15">
        <v>122</v>
      </c>
      <c r="X233" s="15">
        <f>_xlfn.XLOOKUP(ass_cluster[[#This Row],[Clients]],modèle!A232:A532,modèle!F232:F532)</f>
        <v>3</v>
      </c>
      <c r="Y233" s="16"/>
      <c r="Z233" s="15">
        <f>IF(ass_cluster[[#This Row],[cluster]]=1,ass_cluster[[#This Row],[Age]],0)</f>
        <v>0</v>
      </c>
      <c r="AA233" s="15">
        <f>IF(ass_cluster[[#This Row],[cluster]]=1,ass_cluster[[#This Row],[Achat]],0)</f>
        <v>0</v>
      </c>
      <c r="AB233" s="16"/>
      <c r="AC233" s="15">
        <f>IF(ass_cluster[[#This Row],[cluster]]=2,ass_cluster[[#This Row],[Age]],0)</f>
        <v>0</v>
      </c>
      <c r="AD233" s="15">
        <f>IF(ass_cluster[[#This Row],[cluster]]=2,ass_cluster[[#This Row],[Achat]],0)</f>
        <v>0</v>
      </c>
      <c r="AE233" s="16"/>
      <c r="AF233" s="15">
        <f>IF(ass_cluster[[#This Row],[cluster]]=3,ass_cluster[[#This Row],[Age]],0)</f>
        <v>56</v>
      </c>
      <c r="AG233" s="15">
        <f>IF(ass_cluster[[#This Row],[cluster]]=3,ass_cluster[[#This Row],[Achat]],0)</f>
        <v>122</v>
      </c>
    </row>
    <row r="234" spans="21:33" x14ac:dyDescent="0.25">
      <c r="U234" s="2">
        <v>230</v>
      </c>
      <c r="V234" s="15">
        <v>19</v>
      </c>
      <c r="W234" s="15">
        <v>61</v>
      </c>
      <c r="X234" s="15">
        <f>_xlfn.XLOOKUP(ass_cluster[[#This Row],[Clients]],modèle!A233:A533,modèle!F233:F533)</f>
        <v>1</v>
      </c>
      <c r="Y234" s="16"/>
      <c r="Z234" s="15">
        <f>IF(ass_cluster[[#This Row],[cluster]]=1,ass_cluster[[#This Row],[Age]],0)</f>
        <v>19</v>
      </c>
      <c r="AA234" s="15">
        <f>IF(ass_cluster[[#This Row],[cluster]]=1,ass_cluster[[#This Row],[Achat]],0)</f>
        <v>61</v>
      </c>
      <c r="AB234" s="16"/>
      <c r="AC234" s="15">
        <f>IF(ass_cluster[[#This Row],[cluster]]=2,ass_cluster[[#This Row],[Age]],0)</f>
        <v>0</v>
      </c>
      <c r="AD234" s="15">
        <f>IF(ass_cluster[[#This Row],[cluster]]=2,ass_cluster[[#This Row],[Achat]],0)</f>
        <v>0</v>
      </c>
      <c r="AE234" s="16"/>
      <c r="AF234" s="15">
        <f>IF(ass_cluster[[#This Row],[cluster]]=3,ass_cluster[[#This Row],[Age]],0)</f>
        <v>0</v>
      </c>
      <c r="AG234" s="15">
        <f>IF(ass_cluster[[#This Row],[cluster]]=3,ass_cluster[[#This Row],[Achat]],0)</f>
        <v>0</v>
      </c>
    </row>
    <row r="235" spans="21:33" x14ac:dyDescent="0.25">
      <c r="U235" s="2">
        <v>231</v>
      </c>
      <c r="V235" s="15">
        <v>72</v>
      </c>
      <c r="W235" s="15">
        <v>179</v>
      </c>
      <c r="X235" s="15">
        <f>_xlfn.XLOOKUP(ass_cluster[[#This Row],[Clients]],modèle!A234:A534,modèle!F234:F534)</f>
        <v>2</v>
      </c>
      <c r="Y235" s="16"/>
      <c r="Z235" s="15">
        <f>IF(ass_cluster[[#This Row],[cluster]]=1,ass_cluster[[#This Row],[Age]],0)</f>
        <v>0</v>
      </c>
      <c r="AA235" s="15">
        <f>IF(ass_cluster[[#This Row],[cluster]]=1,ass_cluster[[#This Row],[Achat]],0)</f>
        <v>0</v>
      </c>
      <c r="AB235" s="16"/>
      <c r="AC235" s="15">
        <f>IF(ass_cluster[[#This Row],[cluster]]=2,ass_cluster[[#This Row],[Age]],0)</f>
        <v>72</v>
      </c>
      <c r="AD235" s="15">
        <f>IF(ass_cluster[[#This Row],[cluster]]=2,ass_cluster[[#This Row],[Achat]],0)</f>
        <v>179</v>
      </c>
      <c r="AE235" s="16"/>
      <c r="AF235" s="15">
        <f>IF(ass_cluster[[#This Row],[cluster]]=3,ass_cluster[[#This Row],[Age]],0)</f>
        <v>0</v>
      </c>
      <c r="AG235" s="15">
        <f>IF(ass_cluster[[#This Row],[cluster]]=3,ass_cluster[[#This Row],[Achat]],0)</f>
        <v>0</v>
      </c>
    </row>
    <row r="236" spans="21:33" x14ac:dyDescent="0.25">
      <c r="U236" s="2">
        <v>232</v>
      </c>
      <c r="V236" s="15">
        <v>20</v>
      </c>
      <c r="W236" s="15">
        <v>52</v>
      </c>
      <c r="X236" s="15">
        <f>_xlfn.XLOOKUP(ass_cluster[[#This Row],[Clients]],modèle!A235:A535,modèle!F235:F535)</f>
        <v>1</v>
      </c>
      <c r="Y236" s="16"/>
      <c r="Z236" s="15">
        <f>IF(ass_cluster[[#This Row],[cluster]]=1,ass_cluster[[#This Row],[Age]],0)</f>
        <v>20</v>
      </c>
      <c r="AA236" s="15">
        <f>IF(ass_cluster[[#This Row],[cluster]]=1,ass_cluster[[#This Row],[Achat]],0)</f>
        <v>52</v>
      </c>
      <c r="AB236" s="16"/>
      <c r="AC236" s="15">
        <f>IF(ass_cluster[[#This Row],[cluster]]=2,ass_cluster[[#This Row],[Age]],0)</f>
        <v>0</v>
      </c>
      <c r="AD236" s="15">
        <f>IF(ass_cluster[[#This Row],[cluster]]=2,ass_cluster[[#This Row],[Achat]],0)</f>
        <v>0</v>
      </c>
      <c r="AE236" s="16"/>
      <c r="AF236" s="15">
        <f>IF(ass_cluster[[#This Row],[cluster]]=3,ass_cluster[[#This Row],[Age]],0)</f>
        <v>0</v>
      </c>
      <c r="AG236" s="15">
        <f>IF(ass_cluster[[#This Row],[cluster]]=3,ass_cluster[[#This Row],[Achat]],0)</f>
        <v>0</v>
      </c>
    </row>
    <row r="237" spans="21:33" x14ac:dyDescent="0.25">
      <c r="U237" s="2">
        <v>233</v>
      </c>
      <c r="V237" s="15">
        <v>21</v>
      </c>
      <c r="W237" s="15">
        <v>26</v>
      </c>
      <c r="X237" s="15">
        <f>_xlfn.XLOOKUP(ass_cluster[[#This Row],[Clients]],modèle!A236:A536,modèle!F236:F536)</f>
        <v>1</v>
      </c>
      <c r="Y237" s="16"/>
      <c r="Z237" s="15">
        <f>IF(ass_cluster[[#This Row],[cluster]]=1,ass_cluster[[#This Row],[Age]],0)</f>
        <v>21</v>
      </c>
      <c r="AA237" s="15">
        <f>IF(ass_cluster[[#This Row],[cluster]]=1,ass_cluster[[#This Row],[Achat]],0)</f>
        <v>26</v>
      </c>
      <c r="AB237" s="16"/>
      <c r="AC237" s="15">
        <f>IF(ass_cluster[[#This Row],[cluster]]=2,ass_cluster[[#This Row],[Age]],0)</f>
        <v>0</v>
      </c>
      <c r="AD237" s="15">
        <f>IF(ass_cluster[[#This Row],[cluster]]=2,ass_cluster[[#This Row],[Achat]],0)</f>
        <v>0</v>
      </c>
      <c r="AE237" s="16"/>
      <c r="AF237" s="15">
        <f>IF(ass_cluster[[#This Row],[cluster]]=3,ass_cluster[[#This Row],[Age]],0)</f>
        <v>0</v>
      </c>
      <c r="AG237" s="15">
        <f>IF(ass_cluster[[#This Row],[cluster]]=3,ass_cluster[[#This Row],[Achat]],0)</f>
        <v>0</v>
      </c>
    </row>
    <row r="238" spans="21:33" x14ac:dyDescent="0.25">
      <c r="U238" s="2">
        <v>234</v>
      </c>
      <c r="V238" s="15">
        <v>51</v>
      </c>
      <c r="W238" s="15">
        <v>145</v>
      </c>
      <c r="X238" s="15">
        <f>_xlfn.XLOOKUP(ass_cluster[[#This Row],[Clients]],modèle!A237:A537,modèle!F237:F537)</f>
        <v>3</v>
      </c>
      <c r="Y238" s="16"/>
      <c r="Z238" s="15">
        <f>IF(ass_cluster[[#This Row],[cluster]]=1,ass_cluster[[#This Row],[Age]],0)</f>
        <v>0</v>
      </c>
      <c r="AA238" s="15">
        <f>IF(ass_cluster[[#This Row],[cluster]]=1,ass_cluster[[#This Row],[Achat]],0)</f>
        <v>0</v>
      </c>
      <c r="AB238" s="16"/>
      <c r="AC238" s="15">
        <f>IF(ass_cluster[[#This Row],[cluster]]=2,ass_cluster[[#This Row],[Age]],0)</f>
        <v>0</v>
      </c>
      <c r="AD238" s="15">
        <f>IF(ass_cluster[[#This Row],[cluster]]=2,ass_cluster[[#This Row],[Achat]],0)</f>
        <v>0</v>
      </c>
      <c r="AE238" s="16"/>
      <c r="AF238" s="15">
        <f>IF(ass_cluster[[#This Row],[cluster]]=3,ass_cluster[[#This Row],[Age]],0)</f>
        <v>51</v>
      </c>
      <c r="AG238" s="15">
        <f>IF(ass_cluster[[#This Row],[cluster]]=3,ass_cluster[[#This Row],[Achat]],0)</f>
        <v>145</v>
      </c>
    </row>
    <row r="239" spans="21:33" x14ac:dyDescent="0.25">
      <c r="U239" s="2">
        <v>235</v>
      </c>
      <c r="V239" s="15">
        <v>23</v>
      </c>
      <c r="W239" s="15">
        <v>49</v>
      </c>
      <c r="X239" s="15">
        <f>_xlfn.XLOOKUP(ass_cluster[[#This Row],[Clients]],modèle!A238:A538,modèle!F238:F538)</f>
        <v>1</v>
      </c>
      <c r="Y239" s="16"/>
      <c r="Z239" s="15">
        <f>IF(ass_cluster[[#This Row],[cluster]]=1,ass_cluster[[#This Row],[Age]],0)</f>
        <v>23</v>
      </c>
      <c r="AA239" s="15">
        <f>IF(ass_cluster[[#This Row],[cluster]]=1,ass_cluster[[#This Row],[Achat]],0)</f>
        <v>49</v>
      </c>
      <c r="AB239" s="16"/>
      <c r="AC239" s="15">
        <f>IF(ass_cluster[[#This Row],[cluster]]=2,ass_cluster[[#This Row],[Age]],0)</f>
        <v>0</v>
      </c>
      <c r="AD239" s="15">
        <f>IF(ass_cluster[[#This Row],[cluster]]=2,ass_cluster[[#This Row],[Achat]],0)</f>
        <v>0</v>
      </c>
      <c r="AE239" s="16"/>
      <c r="AF239" s="15">
        <f>IF(ass_cluster[[#This Row],[cluster]]=3,ass_cluster[[#This Row],[Age]],0)</f>
        <v>0</v>
      </c>
      <c r="AG239" s="15">
        <f>IF(ass_cluster[[#This Row],[cluster]]=3,ass_cluster[[#This Row],[Achat]],0)</f>
        <v>0</v>
      </c>
    </row>
    <row r="240" spans="21:33" x14ac:dyDescent="0.25">
      <c r="U240" s="2">
        <v>236</v>
      </c>
      <c r="V240" s="15">
        <v>24</v>
      </c>
      <c r="W240" s="15">
        <v>44</v>
      </c>
      <c r="X240" s="15">
        <f>_xlfn.XLOOKUP(ass_cluster[[#This Row],[Clients]],modèle!A239:A539,modèle!F239:F539)</f>
        <v>1</v>
      </c>
      <c r="Y240" s="16"/>
      <c r="Z240" s="15">
        <f>IF(ass_cluster[[#This Row],[cluster]]=1,ass_cluster[[#This Row],[Age]],0)</f>
        <v>24</v>
      </c>
      <c r="AA240" s="15">
        <f>IF(ass_cluster[[#This Row],[cluster]]=1,ass_cluster[[#This Row],[Achat]],0)</f>
        <v>44</v>
      </c>
      <c r="AB240" s="16"/>
      <c r="AC240" s="15">
        <f>IF(ass_cluster[[#This Row],[cluster]]=2,ass_cluster[[#This Row],[Age]],0)</f>
        <v>0</v>
      </c>
      <c r="AD240" s="15">
        <f>IF(ass_cluster[[#This Row],[cluster]]=2,ass_cluster[[#This Row],[Achat]],0)</f>
        <v>0</v>
      </c>
      <c r="AE240" s="16"/>
      <c r="AF240" s="15">
        <f>IF(ass_cluster[[#This Row],[cluster]]=3,ass_cluster[[#This Row],[Age]],0)</f>
        <v>0</v>
      </c>
      <c r="AG240" s="15">
        <f>IF(ass_cluster[[#This Row],[cluster]]=3,ass_cluster[[#This Row],[Achat]],0)</f>
        <v>0</v>
      </c>
    </row>
    <row r="241" spans="21:33" x14ac:dyDescent="0.25">
      <c r="U241" s="2">
        <v>237</v>
      </c>
      <c r="V241" s="15">
        <v>66</v>
      </c>
      <c r="W241" s="15">
        <v>100</v>
      </c>
      <c r="X241" s="15">
        <f>_xlfn.XLOOKUP(ass_cluster[[#This Row],[Clients]],modèle!A240:A540,modèle!F240:F540)</f>
        <v>3</v>
      </c>
      <c r="Y241" s="16"/>
      <c r="Z241" s="15">
        <f>IF(ass_cluster[[#This Row],[cluster]]=1,ass_cluster[[#This Row],[Age]],0)</f>
        <v>0</v>
      </c>
      <c r="AA241" s="15">
        <f>IF(ass_cluster[[#This Row],[cluster]]=1,ass_cluster[[#This Row],[Achat]],0)</f>
        <v>0</v>
      </c>
      <c r="AB241" s="16"/>
      <c r="AC241" s="15">
        <f>IF(ass_cluster[[#This Row],[cluster]]=2,ass_cluster[[#This Row],[Age]],0)</f>
        <v>0</v>
      </c>
      <c r="AD241" s="15">
        <f>IF(ass_cluster[[#This Row],[cluster]]=2,ass_cluster[[#This Row],[Achat]],0)</f>
        <v>0</v>
      </c>
      <c r="AE241" s="16"/>
      <c r="AF241" s="15">
        <f>IF(ass_cluster[[#This Row],[cluster]]=3,ass_cluster[[#This Row],[Age]],0)</f>
        <v>66</v>
      </c>
      <c r="AG241" s="15">
        <f>IF(ass_cluster[[#This Row],[cluster]]=3,ass_cluster[[#This Row],[Achat]],0)</f>
        <v>100</v>
      </c>
    </row>
    <row r="242" spans="21:33" x14ac:dyDescent="0.25">
      <c r="U242" s="2">
        <v>238</v>
      </c>
      <c r="V242" s="15">
        <v>25</v>
      </c>
      <c r="W242" s="15">
        <v>28.999999999999996</v>
      </c>
      <c r="X242" s="15">
        <f>_xlfn.XLOOKUP(ass_cluster[[#This Row],[Clients]],modèle!A241:A541,modèle!F241:F541)</f>
        <v>1</v>
      </c>
      <c r="Y242" s="16"/>
      <c r="Z242" s="15">
        <f>IF(ass_cluster[[#This Row],[cluster]]=1,ass_cluster[[#This Row],[Age]],0)</f>
        <v>25</v>
      </c>
      <c r="AA242" s="15">
        <f>IF(ass_cluster[[#This Row],[cluster]]=1,ass_cluster[[#This Row],[Achat]],0)</f>
        <v>28.999999999999996</v>
      </c>
      <c r="AB242" s="16"/>
      <c r="AC242" s="15">
        <f>IF(ass_cluster[[#This Row],[cluster]]=2,ass_cluster[[#This Row],[Age]],0)</f>
        <v>0</v>
      </c>
      <c r="AD242" s="15">
        <f>IF(ass_cluster[[#This Row],[cluster]]=2,ass_cluster[[#This Row],[Achat]],0)</f>
        <v>0</v>
      </c>
      <c r="AE242" s="16"/>
      <c r="AF242" s="15">
        <f>IF(ass_cluster[[#This Row],[cluster]]=3,ass_cluster[[#This Row],[Age]],0)</f>
        <v>0</v>
      </c>
      <c r="AG242" s="15">
        <f>IF(ass_cluster[[#This Row],[cluster]]=3,ass_cluster[[#This Row],[Achat]],0)</f>
        <v>0</v>
      </c>
    </row>
    <row r="243" spans="21:33" x14ac:dyDescent="0.25">
      <c r="U243" s="2">
        <v>239</v>
      </c>
      <c r="V243" s="15">
        <v>31</v>
      </c>
      <c r="W243" s="15">
        <v>117</v>
      </c>
      <c r="X243" s="15">
        <f>_xlfn.XLOOKUP(ass_cluster[[#This Row],[Clients]],modèle!A242:A542,modèle!F242:F542)</f>
        <v>3</v>
      </c>
      <c r="Y243" s="16"/>
      <c r="Z243" s="15">
        <f>IF(ass_cluster[[#This Row],[cluster]]=1,ass_cluster[[#This Row],[Age]],0)</f>
        <v>0</v>
      </c>
      <c r="AA243" s="15">
        <f>IF(ass_cluster[[#This Row],[cluster]]=1,ass_cluster[[#This Row],[Achat]],0)</f>
        <v>0</v>
      </c>
      <c r="AB243" s="16"/>
      <c r="AC243" s="15">
        <f>IF(ass_cluster[[#This Row],[cluster]]=2,ass_cluster[[#This Row],[Age]],0)</f>
        <v>0</v>
      </c>
      <c r="AD243" s="15">
        <f>IF(ass_cluster[[#This Row],[cluster]]=2,ass_cluster[[#This Row],[Achat]],0)</f>
        <v>0</v>
      </c>
      <c r="AE243" s="16"/>
      <c r="AF243" s="15">
        <f>IF(ass_cluster[[#This Row],[cluster]]=3,ass_cluster[[#This Row],[Age]],0)</f>
        <v>31</v>
      </c>
      <c r="AG243" s="15">
        <f>IF(ass_cluster[[#This Row],[cluster]]=3,ass_cluster[[#This Row],[Achat]],0)</f>
        <v>117</v>
      </c>
    </row>
    <row r="244" spans="21:33" x14ac:dyDescent="0.25">
      <c r="U244" s="2">
        <v>240</v>
      </c>
      <c r="V244" s="15">
        <v>21</v>
      </c>
      <c r="W244" s="15">
        <v>51</v>
      </c>
      <c r="X244" s="15">
        <f>_xlfn.XLOOKUP(ass_cluster[[#This Row],[Clients]],modèle!A243:A543,modèle!F243:F543)</f>
        <v>1</v>
      </c>
      <c r="Y244" s="16"/>
      <c r="Z244" s="15">
        <f>IF(ass_cluster[[#This Row],[cluster]]=1,ass_cluster[[#This Row],[Age]],0)</f>
        <v>21</v>
      </c>
      <c r="AA244" s="15">
        <f>IF(ass_cluster[[#This Row],[cluster]]=1,ass_cluster[[#This Row],[Achat]],0)</f>
        <v>51</v>
      </c>
      <c r="AB244" s="16"/>
      <c r="AC244" s="15">
        <f>IF(ass_cluster[[#This Row],[cluster]]=2,ass_cluster[[#This Row],[Age]],0)</f>
        <v>0</v>
      </c>
      <c r="AD244" s="15">
        <f>IF(ass_cluster[[#This Row],[cluster]]=2,ass_cluster[[#This Row],[Achat]],0)</f>
        <v>0</v>
      </c>
      <c r="AE244" s="16"/>
      <c r="AF244" s="15">
        <f>IF(ass_cluster[[#This Row],[cluster]]=3,ass_cluster[[#This Row],[Age]],0)</f>
        <v>0</v>
      </c>
      <c r="AG244" s="15">
        <f>IF(ass_cluster[[#This Row],[cluster]]=3,ass_cluster[[#This Row],[Achat]],0)</f>
        <v>0</v>
      </c>
    </row>
    <row r="245" spans="21:33" x14ac:dyDescent="0.25">
      <c r="U245" s="2">
        <v>241</v>
      </c>
      <c r="V245" s="15">
        <v>44</v>
      </c>
      <c r="W245" s="15">
        <v>97</v>
      </c>
      <c r="X245" s="15">
        <f>_xlfn.XLOOKUP(ass_cluster[[#This Row],[Clients]],modèle!A244:A544,modèle!F244:F544)</f>
        <v>3</v>
      </c>
      <c r="Y245" s="16"/>
      <c r="Z245" s="15">
        <f>IF(ass_cluster[[#This Row],[cluster]]=1,ass_cluster[[#This Row],[Age]],0)</f>
        <v>0</v>
      </c>
      <c r="AA245" s="15">
        <f>IF(ass_cluster[[#This Row],[cluster]]=1,ass_cluster[[#This Row],[Achat]],0)</f>
        <v>0</v>
      </c>
      <c r="AB245" s="16"/>
      <c r="AC245" s="15">
        <f>IF(ass_cluster[[#This Row],[cluster]]=2,ass_cluster[[#This Row],[Age]],0)</f>
        <v>0</v>
      </c>
      <c r="AD245" s="15">
        <f>IF(ass_cluster[[#This Row],[cluster]]=2,ass_cluster[[#This Row],[Achat]],0)</f>
        <v>0</v>
      </c>
      <c r="AE245" s="16"/>
      <c r="AF245" s="15">
        <f>IF(ass_cluster[[#This Row],[cluster]]=3,ass_cluster[[#This Row],[Age]],0)</f>
        <v>44</v>
      </c>
      <c r="AG245" s="15">
        <f>IF(ass_cluster[[#This Row],[cluster]]=3,ass_cluster[[#This Row],[Achat]],0)</f>
        <v>97</v>
      </c>
    </row>
    <row r="246" spans="21:33" x14ac:dyDescent="0.25">
      <c r="U246" s="2">
        <v>242</v>
      </c>
      <c r="V246" s="15">
        <v>22</v>
      </c>
      <c r="W246" s="15">
        <v>34</v>
      </c>
      <c r="X246" s="15">
        <f>_xlfn.XLOOKUP(ass_cluster[[#This Row],[Clients]],modèle!A245:A545,modèle!F245:F545)</f>
        <v>1</v>
      </c>
      <c r="Y246" s="16"/>
      <c r="Z246" s="15">
        <f>IF(ass_cluster[[#This Row],[cluster]]=1,ass_cluster[[#This Row],[Age]],0)</f>
        <v>22</v>
      </c>
      <c r="AA246" s="15">
        <f>IF(ass_cluster[[#This Row],[cluster]]=1,ass_cluster[[#This Row],[Achat]],0)</f>
        <v>34</v>
      </c>
      <c r="AB246" s="16"/>
      <c r="AC246" s="15">
        <f>IF(ass_cluster[[#This Row],[cluster]]=2,ass_cluster[[#This Row],[Age]],0)</f>
        <v>0</v>
      </c>
      <c r="AD246" s="15">
        <f>IF(ass_cluster[[#This Row],[cluster]]=2,ass_cluster[[#This Row],[Achat]],0)</f>
        <v>0</v>
      </c>
      <c r="AE246" s="16"/>
      <c r="AF246" s="15">
        <f>IF(ass_cluster[[#This Row],[cluster]]=3,ass_cluster[[#This Row],[Age]],0)</f>
        <v>0</v>
      </c>
      <c r="AG246" s="15">
        <f>IF(ass_cluster[[#This Row],[cluster]]=3,ass_cluster[[#This Row],[Achat]],0)</f>
        <v>0</v>
      </c>
    </row>
    <row r="247" spans="21:33" x14ac:dyDescent="0.25">
      <c r="U247" s="2">
        <v>243</v>
      </c>
      <c r="V247" s="15">
        <v>23</v>
      </c>
      <c r="W247" s="15">
        <v>25</v>
      </c>
      <c r="X247" s="15">
        <f>_xlfn.XLOOKUP(ass_cluster[[#This Row],[Clients]],modèle!A246:A546,modèle!F246:F546)</f>
        <v>1</v>
      </c>
      <c r="Y247" s="16"/>
      <c r="Z247" s="15">
        <f>IF(ass_cluster[[#This Row],[cluster]]=1,ass_cluster[[#This Row],[Age]],0)</f>
        <v>23</v>
      </c>
      <c r="AA247" s="15">
        <f>IF(ass_cluster[[#This Row],[cluster]]=1,ass_cluster[[#This Row],[Achat]],0)</f>
        <v>25</v>
      </c>
      <c r="AB247" s="16"/>
      <c r="AC247" s="15">
        <f>IF(ass_cluster[[#This Row],[cluster]]=2,ass_cluster[[#This Row],[Age]],0)</f>
        <v>0</v>
      </c>
      <c r="AD247" s="15">
        <f>IF(ass_cluster[[#This Row],[cluster]]=2,ass_cluster[[#This Row],[Achat]],0)</f>
        <v>0</v>
      </c>
      <c r="AE247" s="16"/>
      <c r="AF247" s="15">
        <f>IF(ass_cluster[[#This Row],[cluster]]=3,ass_cluster[[#This Row],[Age]],0)</f>
        <v>0</v>
      </c>
      <c r="AG247" s="15">
        <f>IF(ass_cluster[[#This Row],[cluster]]=3,ass_cluster[[#This Row],[Achat]],0)</f>
        <v>0</v>
      </c>
    </row>
    <row r="248" spans="21:33" x14ac:dyDescent="0.25">
      <c r="U248" s="2">
        <v>244</v>
      </c>
      <c r="V248" s="15">
        <v>56</v>
      </c>
      <c r="W248" s="15">
        <v>51</v>
      </c>
      <c r="X248" s="15">
        <f>_xlfn.XLOOKUP(ass_cluster[[#This Row],[Clients]],modèle!A247:A547,modèle!F247:F547)</f>
        <v>3</v>
      </c>
      <c r="Y248" s="16"/>
      <c r="Z248" s="15">
        <f>IF(ass_cluster[[#This Row],[cluster]]=1,ass_cluster[[#This Row],[Age]],0)</f>
        <v>0</v>
      </c>
      <c r="AA248" s="15">
        <f>IF(ass_cluster[[#This Row],[cluster]]=1,ass_cluster[[#This Row],[Achat]],0)</f>
        <v>0</v>
      </c>
      <c r="AB248" s="16"/>
      <c r="AC248" s="15">
        <f>IF(ass_cluster[[#This Row],[cluster]]=2,ass_cluster[[#This Row],[Age]],0)</f>
        <v>0</v>
      </c>
      <c r="AD248" s="15">
        <f>IF(ass_cluster[[#This Row],[cluster]]=2,ass_cluster[[#This Row],[Achat]],0)</f>
        <v>0</v>
      </c>
      <c r="AE248" s="16"/>
      <c r="AF248" s="15">
        <f>IF(ass_cluster[[#This Row],[cluster]]=3,ass_cluster[[#This Row],[Age]],0)</f>
        <v>56</v>
      </c>
      <c r="AG248" s="15">
        <f>IF(ass_cluster[[#This Row],[cluster]]=3,ass_cluster[[#This Row],[Achat]],0)</f>
        <v>51</v>
      </c>
    </row>
    <row r="249" spans="21:33" x14ac:dyDescent="0.25">
      <c r="U249" s="2">
        <v>245</v>
      </c>
      <c r="V249" s="15">
        <v>73</v>
      </c>
      <c r="W249" s="15">
        <v>140</v>
      </c>
      <c r="X249" s="15">
        <f>_xlfn.XLOOKUP(ass_cluster[[#This Row],[Clients]],modèle!A248:A548,modèle!F248:F548)</f>
        <v>2</v>
      </c>
      <c r="Y249" s="16"/>
      <c r="Z249" s="15">
        <f>IF(ass_cluster[[#This Row],[cluster]]=1,ass_cluster[[#This Row],[Age]],0)</f>
        <v>0</v>
      </c>
      <c r="AA249" s="15">
        <f>IF(ass_cluster[[#This Row],[cluster]]=1,ass_cluster[[#This Row],[Achat]],0)</f>
        <v>0</v>
      </c>
      <c r="AB249" s="16"/>
      <c r="AC249" s="15">
        <f>IF(ass_cluster[[#This Row],[cluster]]=2,ass_cluster[[#This Row],[Age]],0)</f>
        <v>73</v>
      </c>
      <c r="AD249" s="15">
        <f>IF(ass_cluster[[#This Row],[cluster]]=2,ass_cluster[[#This Row],[Achat]],0)</f>
        <v>140</v>
      </c>
      <c r="AE249" s="16"/>
      <c r="AF249" s="15">
        <f>IF(ass_cluster[[#This Row],[cluster]]=3,ass_cluster[[#This Row],[Age]],0)</f>
        <v>0</v>
      </c>
      <c r="AG249" s="15">
        <f>IF(ass_cluster[[#This Row],[cluster]]=3,ass_cluster[[#This Row],[Achat]],0)</f>
        <v>0</v>
      </c>
    </row>
    <row r="250" spans="21:33" x14ac:dyDescent="0.25">
      <c r="U250" s="2">
        <v>246</v>
      </c>
      <c r="V250" s="15">
        <v>74</v>
      </c>
      <c r="W250" s="15">
        <v>140</v>
      </c>
      <c r="X250" s="15">
        <f>_xlfn.XLOOKUP(ass_cluster[[#This Row],[Clients]],modèle!A249:A549,modèle!F249:F549)</f>
        <v>2</v>
      </c>
      <c r="Y250" s="16"/>
      <c r="Z250" s="15">
        <f>IF(ass_cluster[[#This Row],[cluster]]=1,ass_cluster[[#This Row],[Age]],0)</f>
        <v>0</v>
      </c>
      <c r="AA250" s="15">
        <f>IF(ass_cluster[[#This Row],[cluster]]=1,ass_cluster[[#This Row],[Achat]],0)</f>
        <v>0</v>
      </c>
      <c r="AB250" s="16"/>
      <c r="AC250" s="15">
        <f>IF(ass_cluster[[#This Row],[cluster]]=2,ass_cluster[[#This Row],[Age]],0)</f>
        <v>74</v>
      </c>
      <c r="AD250" s="15">
        <f>IF(ass_cluster[[#This Row],[cluster]]=2,ass_cluster[[#This Row],[Achat]],0)</f>
        <v>140</v>
      </c>
      <c r="AE250" s="16"/>
      <c r="AF250" s="15">
        <f>IF(ass_cluster[[#This Row],[cluster]]=3,ass_cluster[[#This Row],[Age]],0)</f>
        <v>0</v>
      </c>
      <c r="AG250" s="15">
        <f>IF(ass_cluster[[#This Row],[cluster]]=3,ass_cluster[[#This Row],[Achat]],0)</f>
        <v>0</v>
      </c>
    </row>
    <row r="251" spans="21:33" x14ac:dyDescent="0.25">
      <c r="U251" s="2">
        <v>247</v>
      </c>
      <c r="V251" s="15">
        <v>59</v>
      </c>
      <c r="W251" s="15">
        <v>79</v>
      </c>
      <c r="X251" s="15">
        <f>_xlfn.XLOOKUP(ass_cluster[[#This Row],[Clients]],modèle!A250:A550,modèle!F250:F550)</f>
        <v>3</v>
      </c>
      <c r="Y251" s="16"/>
      <c r="Z251" s="15">
        <f>IF(ass_cluster[[#This Row],[cluster]]=1,ass_cluster[[#This Row],[Age]],0)</f>
        <v>0</v>
      </c>
      <c r="AA251" s="15">
        <f>IF(ass_cluster[[#This Row],[cluster]]=1,ass_cluster[[#This Row],[Achat]],0)</f>
        <v>0</v>
      </c>
      <c r="AB251" s="16"/>
      <c r="AC251" s="15">
        <f>IF(ass_cluster[[#This Row],[cluster]]=2,ass_cluster[[#This Row],[Age]],0)</f>
        <v>0</v>
      </c>
      <c r="AD251" s="15">
        <f>IF(ass_cluster[[#This Row],[cluster]]=2,ass_cluster[[#This Row],[Achat]],0)</f>
        <v>0</v>
      </c>
      <c r="AE251" s="16"/>
      <c r="AF251" s="15">
        <f>IF(ass_cluster[[#This Row],[cluster]]=3,ass_cluster[[#This Row],[Age]],0)</f>
        <v>59</v>
      </c>
      <c r="AG251" s="15">
        <f>IF(ass_cluster[[#This Row],[cluster]]=3,ass_cluster[[#This Row],[Achat]],0)</f>
        <v>79</v>
      </c>
    </row>
    <row r="252" spans="21:33" x14ac:dyDescent="0.25">
      <c r="U252" s="2">
        <v>248</v>
      </c>
      <c r="V252" s="15">
        <v>64</v>
      </c>
      <c r="W252" s="15">
        <v>111.00000000000001</v>
      </c>
      <c r="X252" s="15">
        <f>_xlfn.XLOOKUP(ass_cluster[[#This Row],[Clients]],modèle!A251:A551,modèle!F251:F551)</f>
        <v>3</v>
      </c>
      <c r="Y252" s="16"/>
      <c r="Z252" s="15">
        <f>IF(ass_cluster[[#This Row],[cluster]]=1,ass_cluster[[#This Row],[Age]],0)</f>
        <v>0</v>
      </c>
      <c r="AA252" s="15">
        <f>IF(ass_cluster[[#This Row],[cluster]]=1,ass_cluster[[#This Row],[Achat]],0)</f>
        <v>0</v>
      </c>
      <c r="AB252" s="16"/>
      <c r="AC252" s="15">
        <f>IF(ass_cluster[[#This Row],[cluster]]=2,ass_cluster[[#This Row],[Age]],0)</f>
        <v>0</v>
      </c>
      <c r="AD252" s="15">
        <f>IF(ass_cluster[[#This Row],[cluster]]=2,ass_cluster[[#This Row],[Achat]],0)</f>
        <v>0</v>
      </c>
      <c r="AE252" s="16"/>
      <c r="AF252" s="15">
        <f>IF(ass_cluster[[#This Row],[cluster]]=3,ass_cluster[[#This Row],[Age]],0)</f>
        <v>64</v>
      </c>
      <c r="AG252" s="15">
        <f>IF(ass_cluster[[#This Row],[cluster]]=3,ass_cluster[[#This Row],[Achat]],0)</f>
        <v>111.00000000000001</v>
      </c>
    </row>
    <row r="253" spans="21:33" x14ac:dyDescent="0.25">
      <c r="U253" s="2">
        <v>249</v>
      </c>
      <c r="V253" s="15">
        <v>58</v>
      </c>
      <c r="W253" s="15">
        <v>143</v>
      </c>
      <c r="X253" s="15">
        <f>_xlfn.XLOOKUP(ass_cluster[[#This Row],[Clients]],modèle!A252:A552,modèle!F252:F552)</f>
        <v>2</v>
      </c>
      <c r="Y253" s="16"/>
      <c r="Z253" s="15">
        <f>IF(ass_cluster[[#This Row],[cluster]]=1,ass_cluster[[#This Row],[Age]],0)</f>
        <v>0</v>
      </c>
      <c r="AA253" s="15">
        <f>IF(ass_cluster[[#This Row],[cluster]]=1,ass_cluster[[#This Row],[Achat]],0)</f>
        <v>0</v>
      </c>
      <c r="AB253" s="16"/>
      <c r="AC253" s="15">
        <f>IF(ass_cluster[[#This Row],[cluster]]=2,ass_cluster[[#This Row],[Age]],0)</f>
        <v>58</v>
      </c>
      <c r="AD253" s="15">
        <f>IF(ass_cluster[[#This Row],[cluster]]=2,ass_cluster[[#This Row],[Achat]],0)</f>
        <v>143</v>
      </c>
      <c r="AE253" s="16"/>
      <c r="AF253" s="15">
        <f>IF(ass_cluster[[#This Row],[cluster]]=3,ass_cluster[[#This Row],[Age]],0)</f>
        <v>0</v>
      </c>
      <c r="AG253" s="15">
        <f>IF(ass_cluster[[#This Row],[cluster]]=3,ass_cluster[[#This Row],[Achat]],0)</f>
        <v>0</v>
      </c>
    </row>
    <row r="254" spans="21:33" x14ac:dyDescent="0.25">
      <c r="U254" s="2">
        <v>250</v>
      </c>
      <c r="V254" s="15">
        <v>52</v>
      </c>
      <c r="W254" s="15">
        <v>69</v>
      </c>
      <c r="X254" s="15">
        <f>_xlfn.XLOOKUP(ass_cluster[[#This Row],[Clients]],modèle!A253:A553,modèle!F253:F553)</f>
        <v>3</v>
      </c>
      <c r="Y254" s="16"/>
      <c r="Z254" s="15">
        <f>IF(ass_cluster[[#This Row],[cluster]]=1,ass_cluster[[#This Row],[Age]],0)</f>
        <v>0</v>
      </c>
      <c r="AA254" s="15">
        <f>IF(ass_cluster[[#This Row],[cluster]]=1,ass_cluster[[#This Row],[Achat]],0)</f>
        <v>0</v>
      </c>
      <c r="AB254" s="16"/>
      <c r="AC254" s="15">
        <f>IF(ass_cluster[[#This Row],[cluster]]=2,ass_cluster[[#This Row],[Age]],0)</f>
        <v>0</v>
      </c>
      <c r="AD254" s="15">
        <f>IF(ass_cluster[[#This Row],[cluster]]=2,ass_cluster[[#This Row],[Achat]],0)</f>
        <v>0</v>
      </c>
      <c r="AE254" s="16"/>
      <c r="AF254" s="15">
        <f>IF(ass_cluster[[#This Row],[cluster]]=3,ass_cluster[[#This Row],[Age]],0)</f>
        <v>52</v>
      </c>
      <c r="AG254" s="15">
        <f>IF(ass_cluster[[#This Row],[cluster]]=3,ass_cluster[[#This Row],[Achat]],0)</f>
        <v>69</v>
      </c>
    </row>
    <row r="255" spans="21:33" x14ac:dyDescent="0.25">
      <c r="U255" s="2">
        <v>251</v>
      </c>
      <c r="V255" s="15">
        <v>24</v>
      </c>
      <c r="W255" s="15">
        <v>68</v>
      </c>
      <c r="X255" s="15">
        <f>_xlfn.XLOOKUP(ass_cluster[[#This Row],[Clients]],modèle!A254:A554,modèle!F254:F554)</f>
        <v>1</v>
      </c>
      <c r="Y255" s="16"/>
      <c r="Z255" s="15">
        <f>IF(ass_cluster[[#This Row],[cluster]]=1,ass_cluster[[#This Row],[Age]],0)</f>
        <v>24</v>
      </c>
      <c r="AA255" s="15">
        <f>IF(ass_cluster[[#This Row],[cluster]]=1,ass_cluster[[#This Row],[Achat]],0)</f>
        <v>68</v>
      </c>
      <c r="AB255" s="16"/>
      <c r="AC255" s="15">
        <f>IF(ass_cluster[[#This Row],[cluster]]=2,ass_cluster[[#This Row],[Age]],0)</f>
        <v>0</v>
      </c>
      <c r="AD255" s="15">
        <f>IF(ass_cluster[[#This Row],[cluster]]=2,ass_cluster[[#This Row],[Achat]],0)</f>
        <v>0</v>
      </c>
      <c r="AE255" s="16"/>
      <c r="AF255" s="15">
        <f>IF(ass_cluster[[#This Row],[cluster]]=3,ass_cluster[[#This Row],[Age]],0)</f>
        <v>0</v>
      </c>
      <c r="AG255" s="15">
        <f>IF(ass_cluster[[#This Row],[cluster]]=3,ass_cluster[[#This Row],[Achat]],0)</f>
        <v>0</v>
      </c>
    </row>
    <row r="256" spans="21:33" x14ac:dyDescent="0.25">
      <c r="U256" s="2">
        <v>252</v>
      </c>
      <c r="V256" s="15">
        <v>71</v>
      </c>
      <c r="W256" s="15">
        <v>179</v>
      </c>
      <c r="X256" s="15">
        <f>_xlfn.XLOOKUP(ass_cluster[[#This Row],[Clients]],modèle!A255:A555,modèle!F255:F555)</f>
        <v>2</v>
      </c>
      <c r="Y256" s="16"/>
      <c r="Z256" s="15">
        <f>IF(ass_cluster[[#This Row],[cluster]]=1,ass_cluster[[#This Row],[Age]],0)</f>
        <v>0</v>
      </c>
      <c r="AA256" s="15">
        <f>IF(ass_cluster[[#This Row],[cluster]]=1,ass_cluster[[#This Row],[Achat]],0)</f>
        <v>0</v>
      </c>
      <c r="AB256" s="16"/>
      <c r="AC256" s="15">
        <f>IF(ass_cluster[[#This Row],[cluster]]=2,ass_cluster[[#This Row],[Age]],0)</f>
        <v>71</v>
      </c>
      <c r="AD256" s="15">
        <f>IF(ass_cluster[[#This Row],[cluster]]=2,ass_cluster[[#This Row],[Achat]],0)</f>
        <v>179</v>
      </c>
      <c r="AE256" s="16"/>
      <c r="AF256" s="15">
        <f>IF(ass_cluster[[#This Row],[cluster]]=3,ass_cluster[[#This Row],[Age]],0)</f>
        <v>0</v>
      </c>
      <c r="AG256" s="15">
        <f>IF(ass_cluster[[#This Row],[cluster]]=3,ass_cluster[[#This Row],[Achat]],0)</f>
        <v>0</v>
      </c>
    </row>
    <row r="257" spans="21:33" x14ac:dyDescent="0.25">
      <c r="U257" s="2">
        <v>253</v>
      </c>
      <c r="V257" s="15">
        <v>25</v>
      </c>
      <c r="W257" s="15">
        <v>33</v>
      </c>
      <c r="X257" s="15">
        <f>_xlfn.XLOOKUP(ass_cluster[[#This Row],[Clients]],modèle!A256:A556,modèle!F256:F556)</f>
        <v>1</v>
      </c>
      <c r="Y257" s="16"/>
      <c r="Z257" s="15">
        <f>IF(ass_cluster[[#This Row],[cluster]]=1,ass_cluster[[#This Row],[Age]],0)</f>
        <v>25</v>
      </c>
      <c r="AA257" s="15">
        <f>IF(ass_cluster[[#This Row],[cluster]]=1,ass_cluster[[#This Row],[Achat]],0)</f>
        <v>33</v>
      </c>
      <c r="AB257" s="16"/>
      <c r="AC257" s="15">
        <f>IF(ass_cluster[[#This Row],[cluster]]=2,ass_cluster[[#This Row],[Age]],0)</f>
        <v>0</v>
      </c>
      <c r="AD257" s="15">
        <f>IF(ass_cluster[[#This Row],[cluster]]=2,ass_cluster[[#This Row],[Achat]],0)</f>
        <v>0</v>
      </c>
      <c r="AE257" s="16"/>
      <c r="AF257" s="15">
        <f>IF(ass_cluster[[#This Row],[cluster]]=3,ass_cluster[[#This Row],[Age]],0)</f>
        <v>0</v>
      </c>
      <c r="AG257" s="15">
        <f>IF(ass_cluster[[#This Row],[cluster]]=3,ass_cluster[[#This Row],[Achat]],0)</f>
        <v>0</v>
      </c>
    </row>
    <row r="258" spans="21:33" x14ac:dyDescent="0.25">
      <c r="U258" s="2">
        <v>254</v>
      </c>
      <c r="V258" s="15">
        <v>40</v>
      </c>
      <c r="W258" s="15">
        <v>108</v>
      </c>
      <c r="X258" s="15">
        <f>_xlfn.XLOOKUP(ass_cluster[[#This Row],[Clients]],modèle!A257:A557,modèle!F257:F557)</f>
        <v>3</v>
      </c>
      <c r="Y258" s="16"/>
      <c r="Z258" s="15">
        <f>IF(ass_cluster[[#This Row],[cluster]]=1,ass_cluster[[#This Row],[Age]],0)</f>
        <v>0</v>
      </c>
      <c r="AA258" s="15">
        <f>IF(ass_cluster[[#This Row],[cluster]]=1,ass_cluster[[#This Row],[Achat]],0)</f>
        <v>0</v>
      </c>
      <c r="AB258" s="16"/>
      <c r="AC258" s="15">
        <f>IF(ass_cluster[[#This Row],[cluster]]=2,ass_cluster[[#This Row],[Age]],0)</f>
        <v>0</v>
      </c>
      <c r="AD258" s="15">
        <f>IF(ass_cluster[[#This Row],[cluster]]=2,ass_cluster[[#This Row],[Achat]],0)</f>
        <v>0</v>
      </c>
      <c r="AE258" s="16"/>
      <c r="AF258" s="15">
        <f>IF(ass_cluster[[#This Row],[cluster]]=3,ass_cluster[[#This Row],[Age]],0)</f>
        <v>40</v>
      </c>
      <c r="AG258" s="15">
        <f>IF(ass_cluster[[#This Row],[cluster]]=3,ass_cluster[[#This Row],[Achat]],0)</f>
        <v>108</v>
      </c>
    </row>
    <row r="259" spans="21:33" x14ac:dyDescent="0.25">
      <c r="U259" s="2">
        <v>255</v>
      </c>
      <c r="V259" s="15">
        <v>16</v>
      </c>
      <c r="W259" s="15">
        <v>59</v>
      </c>
      <c r="X259" s="15">
        <f>_xlfn.XLOOKUP(ass_cluster[[#This Row],[Clients]],modèle!A258:A558,modèle!F258:F558)</f>
        <v>1</v>
      </c>
      <c r="Y259" s="16"/>
      <c r="Z259" s="15">
        <f>IF(ass_cluster[[#This Row],[cluster]]=1,ass_cluster[[#This Row],[Age]],0)</f>
        <v>16</v>
      </c>
      <c r="AA259" s="15">
        <f>IF(ass_cluster[[#This Row],[cluster]]=1,ass_cluster[[#This Row],[Achat]],0)</f>
        <v>59</v>
      </c>
      <c r="AB259" s="16"/>
      <c r="AC259" s="15">
        <f>IF(ass_cluster[[#This Row],[cluster]]=2,ass_cluster[[#This Row],[Age]],0)</f>
        <v>0</v>
      </c>
      <c r="AD259" s="15">
        <f>IF(ass_cluster[[#This Row],[cluster]]=2,ass_cluster[[#This Row],[Achat]],0)</f>
        <v>0</v>
      </c>
      <c r="AE259" s="16"/>
      <c r="AF259" s="15">
        <f>IF(ass_cluster[[#This Row],[cluster]]=3,ass_cluster[[#This Row],[Age]],0)</f>
        <v>0</v>
      </c>
      <c r="AG259" s="15">
        <f>IF(ass_cluster[[#This Row],[cluster]]=3,ass_cluster[[#This Row],[Achat]],0)</f>
        <v>0</v>
      </c>
    </row>
    <row r="260" spans="21:33" x14ac:dyDescent="0.25">
      <c r="U260" s="2">
        <v>256</v>
      </c>
      <c r="V260" s="15">
        <v>68</v>
      </c>
      <c r="W260" s="15">
        <v>104</v>
      </c>
      <c r="X260" s="15">
        <f>_xlfn.XLOOKUP(ass_cluster[[#This Row],[Clients]],modèle!A259:A559,modèle!F259:F559)</f>
        <v>3</v>
      </c>
      <c r="Y260" s="16"/>
      <c r="Z260" s="15">
        <f>IF(ass_cluster[[#This Row],[cluster]]=1,ass_cluster[[#This Row],[Age]],0)</f>
        <v>0</v>
      </c>
      <c r="AA260" s="15">
        <f>IF(ass_cluster[[#This Row],[cluster]]=1,ass_cluster[[#This Row],[Achat]],0)</f>
        <v>0</v>
      </c>
      <c r="AB260" s="16"/>
      <c r="AC260" s="15">
        <f>IF(ass_cluster[[#This Row],[cluster]]=2,ass_cluster[[#This Row],[Age]],0)</f>
        <v>0</v>
      </c>
      <c r="AD260" s="15">
        <f>IF(ass_cluster[[#This Row],[cluster]]=2,ass_cluster[[#This Row],[Achat]],0)</f>
        <v>0</v>
      </c>
      <c r="AE260" s="16"/>
      <c r="AF260" s="15">
        <f>IF(ass_cluster[[#This Row],[cluster]]=3,ass_cluster[[#This Row],[Age]],0)</f>
        <v>68</v>
      </c>
      <c r="AG260" s="15">
        <f>IF(ass_cluster[[#This Row],[cluster]]=3,ass_cluster[[#This Row],[Achat]],0)</f>
        <v>104</v>
      </c>
    </row>
    <row r="261" spans="21:33" x14ac:dyDescent="0.25">
      <c r="U261" s="2">
        <v>257</v>
      </c>
      <c r="V261" s="15">
        <v>69</v>
      </c>
      <c r="W261" s="15">
        <v>133</v>
      </c>
      <c r="X261" s="15">
        <f>_xlfn.XLOOKUP(ass_cluster[[#This Row],[Clients]],modèle!A260:A560,modèle!F260:F560)</f>
        <v>2</v>
      </c>
      <c r="Y261" s="16"/>
      <c r="Z261" s="15">
        <f>IF(ass_cluster[[#This Row],[cluster]]=1,ass_cluster[[#This Row],[Age]],0)</f>
        <v>0</v>
      </c>
      <c r="AA261" s="15">
        <f>IF(ass_cluster[[#This Row],[cluster]]=1,ass_cluster[[#This Row],[Achat]],0)</f>
        <v>0</v>
      </c>
      <c r="AB261" s="16"/>
      <c r="AC261" s="15">
        <f>IF(ass_cluster[[#This Row],[cluster]]=2,ass_cluster[[#This Row],[Age]],0)</f>
        <v>69</v>
      </c>
      <c r="AD261" s="15">
        <f>IF(ass_cluster[[#This Row],[cluster]]=2,ass_cluster[[#This Row],[Achat]],0)</f>
        <v>133</v>
      </c>
      <c r="AE261" s="16"/>
      <c r="AF261" s="15">
        <f>IF(ass_cluster[[#This Row],[cluster]]=3,ass_cluster[[#This Row],[Age]],0)</f>
        <v>0</v>
      </c>
      <c r="AG261" s="15">
        <f>IF(ass_cluster[[#This Row],[cluster]]=3,ass_cluster[[#This Row],[Achat]],0)</f>
        <v>0</v>
      </c>
    </row>
    <row r="262" spans="21:33" x14ac:dyDescent="0.25">
      <c r="U262" s="2">
        <v>258</v>
      </c>
      <c r="V262" s="15">
        <v>23</v>
      </c>
      <c r="W262" s="15">
        <v>53</v>
      </c>
      <c r="X262" s="15">
        <f>_xlfn.XLOOKUP(ass_cluster[[#This Row],[Clients]],modèle!A261:A561,modèle!F261:F561)</f>
        <v>1</v>
      </c>
      <c r="Y262" s="16"/>
      <c r="Z262" s="15">
        <f>IF(ass_cluster[[#This Row],[cluster]]=1,ass_cluster[[#This Row],[Age]],0)</f>
        <v>23</v>
      </c>
      <c r="AA262" s="15">
        <f>IF(ass_cluster[[#This Row],[cluster]]=1,ass_cluster[[#This Row],[Achat]],0)</f>
        <v>53</v>
      </c>
      <c r="AB262" s="16"/>
      <c r="AC262" s="15">
        <f>IF(ass_cluster[[#This Row],[cluster]]=2,ass_cluster[[#This Row],[Age]],0)</f>
        <v>0</v>
      </c>
      <c r="AD262" s="15">
        <f>IF(ass_cluster[[#This Row],[cluster]]=2,ass_cluster[[#This Row],[Achat]],0)</f>
        <v>0</v>
      </c>
      <c r="AE262" s="16"/>
      <c r="AF262" s="15">
        <f>IF(ass_cluster[[#This Row],[cluster]]=3,ass_cluster[[#This Row],[Age]],0)</f>
        <v>0</v>
      </c>
      <c r="AG262" s="15">
        <f>IF(ass_cluster[[#This Row],[cluster]]=3,ass_cluster[[#This Row],[Achat]],0)</f>
        <v>0</v>
      </c>
    </row>
    <row r="263" spans="21:33" x14ac:dyDescent="0.25">
      <c r="U263" s="2">
        <v>259</v>
      </c>
      <c r="V263" s="15">
        <v>27</v>
      </c>
      <c r="W263" s="15">
        <v>42</v>
      </c>
      <c r="X263" s="15">
        <f>_xlfn.XLOOKUP(ass_cluster[[#This Row],[Clients]],modèle!A262:A562,modèle!F262:F562)</f>
        <v>1</v>
      </c>
      <c r="Y263" s="16"/>
      <c r="Z263" s="15">
        <f>IF(ass_cluster[[#This Row],[cluster]]=1,ass_cluster[[#This Row],[Age]],0)</f>
        <v>27</v>
      </c>
      <c r="AA263" s="15">
        <f>IF(ass_cluster[[#This Row],[cluster]]=1,ass_cluster[[#This Row],[Achat]],0)</f>
        <v>42</v>
      </c>
      <c r="AB263" s="16"/>
      <c r="AC263" s="15">
        <f>IF(ass_cluster[[#This Row],[cluster]]=2,ass_cluster[[#This Row],[Age]],0)</f>
        <v>0</v>
      </c>
      <c r="AD263" s="15">
        <f>IF(ass_cluster[[#This Row],[cluster]]=2,ass_cluster[[#This Row],[Achat]],0)</f>
        <v>0</v>
      </c>
      <c r="AE263" s="16"/>
      <c r="AF263" s="15">
        <f>IF(ass_cluster[[#This Row],[cluster]]=3,ass_cluster[[#This Row],[Age]],0)</f>
        <v>0</v>
      </c>
      <c r="AG263" s="15">
        <f>IF(ass_cluster[[#This Row],[cluster]]=3,ass_cluster[[#This Row],[Achat]],0)</f>
        <v>0</v>
      </c>
    </row>
    <row r="264" spans="21:33" x14ac:dyDescent="0.25">
      <c r="U264" s="2">
        <v>260</v>
      </c>
      <c r="V264" s="15">
        <v>35</v>
      </c>
      <c r="W264" s="15">
        <v>118</v>
      </c>
      <c r="X264" s="15">
        <f>_xlfn.XLOOKUP(ass_cluster[[#This Row],[Clients]],modèle!A263:A563,modèle!F263:F563)</f>
        <v>3</v>
      </c>
      <c r="Y264" s="16"/>
      <c r="Z264" s="15">
        <f>IF(ass_cluster[[#This Row],[cluster]]=1,ass_cluster[[#This Row],[Age]],0)</f>
        <v>0</v>
      </c>
      <c r="AA264" s="15">
        <f>IF(ass_cluster[[#This Row],[cluster]]=1,ass_cluster[[#This Row],[Achat]],0)</f>
        <v>0</v>
      </c>
      <c r="AB264" s="16"/>
      <c r="AC264" s="15">
        <f>IF(ass_cluster[[#This Row],[cluster]]=2,ass_cluster[[#This Row],[Age]],0)</f>
        <v>0</v>
      </c>
      <c r="AD264" s="15">
        <f>IF(ass_cluster[[#This Row],[cluster]]=2,ass_cluster[[#This Row],[Achat]],0)</f>
        <v>0</v>
      </c>
      <c r="AE264" s="16"/>
      <c r="AF264" s="15">
        <f>IF(ass_cluster[[#This Row],[cluster]]=3,ass_cluster[[#This Row],[Age]],0)</f>
        <v>35</v>
      </c>
      <c r="AG264" s="15">
        <f>IF(ass_cluster[[#This Row],[cluster]]=3,ass_cluster[[#This Row],[Achat]],0)</f>
        <v>118</v>
      </c>
    </row>
    <row r="265" spans="21:33" x14ac:dyDescent="0.25">
      <c r="U265" s="2">
        <v>261</v>
      </c>
      <c r="V265" s="15">
        <v>22</v>
      </c>
      <c r="W265" s="15">
        <v>47</v>
      </c>
      <c r="X265" s="15">
        <f>_xlfn.XLOOKUP(ass_cluster[[#This Row],[Clients]],modèle!A264:A564,modèle!F264:F564)</f>
        <v>1</v>
      </c>
      <c r="Y265" s="16"/>
      <c r="Z265" s="15">
        <f>IF(ass_cluster[[#This Row],[cluster]]=1,ass_cluster[[#This Row],[Age]],0)</f>
        <v>22</v>
      </c>
      <c r="AA265" s="15">
        <f>IF(ass_cluster[[#This Row],[cluster]]=1,ass_cluster[[#This Row],[Achat]],0)</f>
        <v>47</v>
      </c>
      <c r="AB265" s="16"/>
      <c r="AC265" s="15">
        <f>IF(ass_cluster[[#This Row],[cluster]]=2,ass_cluster[[#This Row],[Age]],0)</f>
        <v>0</v>
      </c>
      <c r="AD265" s="15">
        <f>IF(ass_cluster[[#This Row],[cluster]]=2,ass_cluster[[#This Row],[Achat]],0)</f>
        <v>0</v>
      </c>
      <c r="AE265" s="16"/>
      <c r="AF265" s="15">
        <f>IF(ass_cluster[[#This Row],[cluster]]=3,ass_cluster[[#This Row],[Age]],0)</f>
        <v>0</v>
      </c>
      <c r="AG265" s="15">
        <f>IF(ass_cluster[[#This Row],[cluster]]=3,ass_cluster[[#This Row],[Achat]],0)</f>
        <v>0</v>
      </c>
    </row>
    <row r="266" spans="21:33" x14ac:dyDescent="0.25">
      <c r="U266" s="2">
        <v>262</v>
      </c>
      <c r="V266" s="15">
        <v>65</v>
      </c>
      <c r="W266" s="15">
        <v>194</v>
      </c>
      <c r="X266" s="15">
        <f>_xlfn.XLOOKUP(ass_cluster[[#This Row],[Clients]],modèle!A265:A565,modèle!F265:F565)</f>
        <v>2</v>
      </c>
      <c r="Y266" s="16"/>
      <c r="Z266" s="15">
        <f>IF(ass_cluster[[#This Row],[cluster]]=1,ass_cluster[[#This Row],[Age]],0)</f>
        <v>0</v>
      </c>
      <c r="AA266" s="15">
        <f>IF(ass_cluster[[#This Row],[cluster]]=1,ass_cluster[[#This Row],[Achat]],0)</f>
        <v>0</v>
      </c>
      <c r="AB266" s="16"/>
      <c r="AC266" s="15">
        <f>IF(ass_cluster[[#This Row],[cluster]]=2,ass_cluster[[#This Row],[Age]],0)</f>
        <v>65</v>
      </c>
      <c r="AD266" s="15">
        <f>IF(ass_cluster[[#This Row],[cluster]]=2,ass_cluster[[#This Row],[Achat]],0)</f>
        <v>194</v>
      </c>
      <c r="AE266" s="16"/>
      <c r="AF266" s="15">
        <f>IF(ass_cluster[[#This Row],[cluster]]=3,ass_cluster[[#This Row],[Age]],0)</f>
        <v>0</v>
      </c>
      <c r="AG266" s="15">
        <f>IF(ass_cluster[[#This Row],[cluster]]=3,ass_cluster[[#This Row],[Achat]],0)</f>
        <v>0</v>
      </c>
    </row>
    <row r="267" spans="21:33" x14ac:dyDescent="0.25">
      <c r="U267" s="2">
        <v>263</v>
      </c>
      <c r="V267" s="15">
        <v>70</v>
      </c>
      <c r="W267" s="15">
        <v>60</v>
      </c>
      <c r="X267" s="15">
        <f>_xlfn.XLOOKUP(ass_cluster[[#This Row],[Clients]],modèle!A266:A566,modèle!F266:F566)</f>
        <v>3</v>
      </c>
      <c r="Y267" s="16"/>
      <c r="Z267" s="15">
        <f>IF(ass_cluster[[#This Row],[cluster]]=1,ass_cluster[[#This Row],[Age]],0)</f>
        <v>0</v>
      </c>
      <c r="AA267" s="15">
        <f>IF(ass_cluster[[#This Row],[cluster]]=1,ass_cluster[[#This Row],[Achat]],0)</f>
        <v>0</v>
      </c>
      <c r="AB267" s="16"/>
      <c r="AC267" s="15">
        <f>IF(ass_cluster[[#This Row],[cluster]]=2,ass_cluster[[#This Row],[Age]],0)</f>
        <v>0</v>
      </c>
      <c r="AD267" s="15">
        <f>IF(ass_cluster[[#This Row],[cluster]]=2,ass_cluster[[#This Row],[Achat]],0)</f>
        <v>0</v>
      </c>
      <c r="AE267" s="16"/>
      <c r="AF267" s="15">
        <f>IF(ass_cluster[[#This Row],[cluster]]=3,ass_cluster[[#This Row],[Age]],0)</f>
        <v>70</v>
      </c>
      <c r="AG267" s="15">
        <f>IF(ass_cluster[[#This Row],[cluster]]=3,ass_cluster[[#This Row],[Achat]],0)</f>
        <v>60</v>
      </c>
    </row>
    <row r="268" spans="21:33" x14ac:dyDescent="0.25">
      <c r="U268" s="2">
        <v>264</v>
      </c>
      <c r="V268" s="15">
        <v>32</v>
      </c>
      <c r="W268" s="15">
        <v>71</v>
      </c>
      <c r="X268" s="15">
        <f>_xlfn.XLOOKUP(ass_cluster[[#This Row],[Clients]],modèle!A267:A567,modèle!F267:F567)</f>
        <v>1</v>
      </c>
      <c r="Y268" s="16"/>
      <c r="Z268" s="15">
        <f>IF(ass_cluster[[#This Row],[cluster]]=1,ass_cluster[[#This Row],[Age]],0)</f>
        <v>32</v>
      </c>
      <c r="AA268" s="15">
        <f>IF(ass_cluster[[#This Row],[cluster]]=1,ass_cluster[[#This Row],[Achat]],0)</f>
        <v>71</v>
      </c>
      <c r="AB268" s="16"/>
      <c r="AC268" s="15">
        <f>IF(ass_cluster[[#This Row],[cluster]]=2,ass_cluster[[#This Row],[Age]],0)</f>
        <v>0</v>
      </c>
      <c r="AD268" s="15">
        <f>IF(ass_cluster[[#This Row],[cluster]]=2,ass_cluster[[#This Row],[Achat]],0)</f>
        <v>0</v>
      </c>
      <c r="AE268" s="16"/>
      <c r="AF268" s="15">
        <f>IF(ass_cluster[[#This Row],[cluster]]=3,ass_cluster[[#This Row],[Age]],0)</f>
        <v>0</v>
      </c>
      <c r="AG268" s="15">
        <f>IF(ass_cluster[[#This Row],[cluster]]=3,ass_cluster[[#This Row],[Achat]],0)</f>
        <v>0</v>
      </c>
    </row>
    <row r="269" spans="21:33" x14ac:dyDescent="0.25">
      <c r="U269" s="2">
        <v>265</v>
      </c>
      <c r="V269" s="15">
        <v>71</v>
      </c>
      <c r="W269" s="15">
        <v>136</v>
      </c>
      <c r="X269" s="15">
        <f>_xlfn.XLOOKUP(ass_cluster[[#This Row],[Clients]],modèle!A268:A568,modèle!F268:F568)</f>
        <v>2</v>
      </c>
      <c r="Y269" s="16"/>
      <c r="Z269" s="15">
        <f>IF(ass_cluster[[#This Row],[cluster]]=1,ass_cluster[[#This Row],[Age]],0)</f>
        <v>0</v>
      </c>
      <c r="AA269" s="15">
        <f>IF(ass_cluster[[#This Row],[cluster]]=1,ass_cluster[[#This Row],[Achat]],0)</f>
        <v>0</v>
      </c>
      <c r="AB269" s="16"/>
      <c r="AC269" s="15">
        <f>IF(ass_cluster[[#This Row],[cluster]]=2,ass_cluster[[#This Row],[Age]],0)</f>
        <v>71</v>
      </c>
      <c r="AD269" s="15">
        <f>IF(ass_cluster[[#This Row],[cluster]]=2,ass_cluster[[#This Row],[Achat]],0)</f>
        <v>136</v>
      </c>
      <c r="AE269" s="16"/>
      <c r="AF269" s="15">
        <f>IF(ass_cluster[[#This Row],[cluster]]=3,ass_cluster[[#This Row],[Age]],0)</f>
        <v>0</v>
      </c>
      <c r="AG269" s="15">
        <f>IF(ass_cluster[[#This Row],[cluster]]=3,ass_cluster[[#This Row],[Achat]],0)</f>
        <v>0</v>
      </c>
    </row>
    <row r="270" spans="21:33" x14ac:dyDescent="0.25">
      <c r="U270" s="2">
        <v>266</v>
      </c>
      <c r="V270" s="15">
        <v>29</v>
      </c>
      <c r="W270" s="15">
        <v>72</v>
      </c>
      <c r="X270" s="15">
        <f>_xlfn.XLOOKUP(ass_cluster[[#This Row],[Clients]],modèle!A269:A569,modèle!F269:F569)</f>
        <v>1</v>
      </c>
      <c r="Y270" s="16"/>
      <c r="Z270" s="15">
        <f>IF(ass_cluster[[#This Row],[cluster]]=1,ass_cluster[[#This Row],[Age]],0)</f>
        <v>29</v>
      </c>
      <c r="AA270" s="15">
        <f>IF(ass_cluster[[#This Row],[cluster]]=1,ass_cluster[[#This Row],[Achat]],0)</f>
        <v>72</v>
      </c>
      <c r="AB270" s="16"/>
      <c r="AC270" s="15">
        <f>IF(ass_cluster[[#This Row],[cluster]]=2,ass_cluster[[#This Row],[Age]],0)</f>
        <v>0</v>
      </c>
      <c r="AD270" s="15">
        <f>IF(ass_cluster[[#This Row],[cluster]]=2,ass_cluster[[#This Row],[Achat]],0)</f>
        <v>0</v>
      </c>
      <c r="AE270" s="16"/>
      <c r="AF270" s="15">
        <f>IF(ass_cluster[[#This Row],[cluster]]=3,ass_cluster[[#This Row],[Age]],0)</f>
        <v>0</v>
      </c>
      <c r="AG270" s="15">
        <f>IF(ass_cluster[[#This Row],[cluster]]=3,ass_cluster[[#This Row],[Achat]],0)</f>
        <v>0</v>
      </c>
    </row>
    <row r="271" spans="21:33" x14ac:dyDescent="0.25">
      <c r="U271" s="2">
        <v>267</v>
      </c>
      <c r="V271" s="15">
        <v>49</v>
      </c>
      <c r="W271" s="15">
        <v>60</v>
      </c>
      <c r="X271" s="15">
        <f>_xlfn.XLOOKUP(ass_cluster[[#This Row],[Clients]],modèle!A270:A570,modèle!F270:F570)</f>
        <v>3</v>
      </c>
      <c r="Y271" s="16"/>
      <c r="Z271" s="15">
        <f>IF(ass_cluster[[#This Row],[cluster]]=1,ass_cluster[[#This Row],[Age]],0)</f>
        <v>0</v>
      </c>
      <c r="AA271" s="15">
        <f>IF(ass_cluster[[#This Row],[cluster]]=1,ass_cluster[[#This Row],[Achat]],0)</f>
        <v>0</v>
      </c>
      <c r="AB271" s="16"/>
      <c r="AC271" s="15">
        <f>IF(ass_cluster[[#This Row],[cluster]]=2,ass_cluster[[#This Row],[Age]],0)</f>
        <v>0</v>
      </c>
      <c r="AD271" s="15">
        <f>IF(ass_cluster[[#This Row],[cluster]]=2,ass_cluster[[#This Row],[Achat]],0)</f>
        <v>0</v>
      </c>
      <c r="AE271" s="16"/>
      <c r="AF271" s="15">
        <f>IF(ass_cluster[[#This Row],[cluster]]=3,ass_cluster[[#This Row],[Age]],0)</f>
        <v>49</v>
      </c>
      <c r="AG271" s="15">
        <f>IF(ass_cluster[[#This Row],[cluster]]=3,ass_cluster[[#This Row],[Achat]],0)</f>
        <v>60</v>
      </c>
    </row>
    <row r="272" spans="21:33" x14ac:dyDescent="0.25">
      <c r="U272" s="2">
        <v>268</v>
      </c>
      <c r="V272" s="15">
        <v>53</v>
      </c>
      <c r="W272" s="15">
        <v>75</v>
      </c>
      <c r="X272" s="15">
        <f>_xlfn.XLOOKUP(ass_cluster[[#This Row],[Clients]],modèle!A271:A571,modèle!F271:F571)</f>
        <v>3</v>
      </c>
      <c r="Y272" s="16"/>
      <c r="Z272" s="15">
        <f>IF(ass_cluster[[#This Row],[cluster]]=1,ass_cluster[[#This Row],[Age]],0)</f>
        <v>0</v>
      </c>
      <c r="AA272" s="15">
        <f>IF(ass_cluster[[#This Row],[cluster]]=1,ass_cluster[[#This Row],[Achat]],0)</f>
        <v>0</v>
      </c>
      <c r="AB272" s="16"/>
      <c r="AC272" s="15">
        <f>IF(ass_cluster[[#This Row],[cluster]]=2,ass_cluster[[#This Row],[Age]],0)</f>
        <v>0</v>
      </c>
      <c r="AD272" s="15">
        <f>IF(ass_cluster[[#This Row],[cluster]]=2,ass_cluster[[#This Row],[Achat]],0)</f>
        <v>0</v>
      </c>
      <c r="AE272" s="16"/>
      <c r="AF272" s="15">
        <f>IF(ass_cluster[[#This Row],[cluster]]=3,ass_cluster[[#This Row],[Age]],0)</f>
        <v>53</v>
      </c>
      <c r="AG272" s="15">
        <f>IF(ass_cluster[[#This Row],[cluster]]=3,ass_cluster[[#This Row],[Achat]],0)</f>
        <v>75</v>
      </c>
    </row>
    <row r="273" spans="21:33" x14ac:dyDescent="0.25">
      <c r="U273" s="2">
        <v>269</v>
      </c>
      <c r="V273" s="15">
        <v>72</v>
      </c>
      <c r="W273" s="15">
        <v>142</v>
      </c>
      <c r="X273" s="15">
        <f>_xlfn.XLOOKUP(ass_cluster[[#This Row],[Clients]],modèle!A272:A572,modèle!F272:F572)</f>
        <v>2</v>
      </c>
      <c r="Y273" s="16"/>
      <c r="Z273" s="15">
        <f>IF(ass_cluster[[#This Row],[cluster]]=1,ass_cluster[[#This Row],[Age]],0)</f>
        <v>0</v>
      </c>
      <c r="AA273" s="15">
        <f>IF(ass_cluster[[#This Row],[cluster]]=1,ass_cluster[[#This Row],[Achat]],0)</f>
        <v>0</v>
      </c>
      <c r="AB273" s="16"/>
      <c r="AC273" s="15">
        <f>IF(ass_cluster[[#This Row],[cluster]]=2,ass_cluster[[#This Row],[Age]],0)</f>
        <v>72</v>
      </c>
      <c r="AD273" s="15">
        <f>IF(ass_cluster[[#This Row],[cluster]]=2,ass_cluster[[#This Row],[Achat]],0)</f>
        <v>142</v>
      </c>
      <c r="AE273" s="16"/>
      <c r="AF273" s="15">
        <f>IF(ass_cluster[[#This Row],[cluster]]=3,ass_cluster[[#This Row],[Age]],0)</f>
        <v>0</v>
      </c>
      <c r="AG273" s="15">
        <f>IF(ass_cluster[[#This Row],[cluster]]=3,ass_cluster[[#This Row],[Achat]],0)</f>
        <v>0</v>
      </c>
    </row>
    <row r="274" spans="21:33" x14ac:dyDescent="0.25">
      <c r="U274" s="2">
        <v>270</v>
      </c>
      <c r="V274" s="15">
        <v>32</v>
      </c>
      <c r="W274" s="15">
        <v>97</v>
      </c>
      <c r="X274" s="15">
        <f>_xlfn.XLOOKUP(ass_cluster[[#This Row],[Clients]],modèle!A273:A573,modèle!F273:F573)</f>
        <v>3</v>
      </c>
      <c r="Y274" s="16"/>
      <c r="Z274" s="15">
        <f>IF(ass_cluster[[#This Row],[cluster]]=1,ass_cluster[[#This Row],[Age]],0)</f>
        <v>0</v>
      </c>
      <c r="AA274" s="15">
        <f>IF(ass_cluster[[#This Row],[cluster]]=1,ass_cluster[[#This Row],[Achat]],0)</f>
        <v>0</v>
      </c>
      <c r="AB274" s="16"/>
      <c r="AC274" s="15">
        <f>IF(ass_cluster[[#This Row],[cluster]]=2,ass_cluster[[#This Row],[Age]],0)</f>
        <v>0</v>
      </c>
      <c r="AD274" s="15">
        <f>IF(ass_cluster[[#This Row],[cluster]]=2,ass_cluster[[#This Row],[Achat]],0)</f>
        <v>0</v>
      </c>
      <c r="AE274" s="16"/>
      <c r="AF274" s="15">
        <f>IF(ass_cluster[[#This Row],[cluster]]=3,ass_cluster[[#This Row],[Age]],0)</f>
        <v>32</v>
      </c>
      <c r="AG274" s="15">
        <f>IF(ass_cluster[[#This Row],[cluster]]=3,ass_cluster[[#This Row],[Achat]],0)</f>
        <v>97</v>
      </c>
    </row>
    <row r="275" spans="21:33" x14ac:dyDescent="0.25">
      <c r="U275" s="2">
        <v>271</v>
      </c>
      <c r="V275" s="15">
        <v>50</v>
      </c>
      <c r="W275" s="15">
        <v>144</v>
      </c>
      <c r="X275" s="15">
        <f>_xlfn.XLOOKUP(ass_cluster[[#This Row],[Clients]],modèle!A274:A574,modèle!F274:F574)</f>
        <v>3</v>
      </c>
      <c r="Y275" s="16"/>
      <c r="Z275" s="15">
        <f>IF(ass_cluster[[#This Row],[cluster]]=1,ass_cluster[[#This Row],[Age]],0)</f>
        <v>0</v>
      </c>
      <c r="AA275" s="15">
        <f>IF(ass_cluster[[#This Row],[cluster]]=1,ass_cluster[[#This Row],[Achat]],0)</f>
        <v>0</v>
      </c>
      <c r="AB275" s="16"/>
      <c r="AC275" s="15">
        <f>IF(ass_cluster[[#This Row],[cluster]]=2,ass_cluster[[#This Row],[Age]],0)</f>
        <v>0</v>
      </c>
      <c r="AD275" s="15">
        <f>IF(ass_cluster[[#This Row],[cluster]]=2,ass_cluster[[#This Row],[Achat]],0)</f>
        <v>0</v>
      </c>
      <c r="AE275" s="16"/>
      <c r="AF275" s="15">
        <f>IF(ass_cluster[[#This Row],[cluster]]=3,ass_cluster[[#This Row],[Age]],0)</f>
        <v>50</v>
      </c>
      <c r="AG275" s="15">
        <f>IF(ass_cluster[[#This Row],[cluster]]=3,ass_cluster[[#This Row],[Achat]],0)</f>
        <v>144</v>
      </c>
    </row>
    <row r="276" spans="21:33" x14ac:dyDescent="0.25">
      <c r="U276" s="2">
        <v>272</v>
      </c>
      <c r="V276" s="15">
        <v>25</v>
      </c>
      <c r="W276" s="15">
        <v>68</v>
      </c>
      <c r="X276" s="15">
        <f>_xlfn.XLOOKUP(ass_cluster[[#This Row],[Clients]],modèle!A275:A575,modèle!F275:F575)</f>
        <v>1</v>
      </c>
      <c r="Y276" s="16"/>
      <c r="Z276" s="15">
        <f>IF(ass_cluster[[#This Row],[cluster]]=1,ass_cluster[[#This Row],[Age]],0)</f>
        <v>25</v>
      </c>
      <c r="AA276" s="15">
        <f>IF(ass_cluster[[#This Row],[cluster]]=1,ass_cluster[[#This Row],[Achat]],0)</f>
        <v>68</v>
      </c>
      <c r="AB276" s="16"/>
      <c r="AC276" s="15">
        <f>IF(ass_cluster[[#This Row],[cluster]]=2,ass_cluster[[#This Row],[Age]],0)</f>
        <v>0</v>
      </c>
      <c r="AD276" s="15">
        <f>IF(ass_cluster[[#This Row],[cluster]]=2,ass_cluster[[#This Row],[Achat]],0)</f>
        <v>0</v>
      </c>
      <c r="AE276" s="16"/>
      <c r="AF276" s="15">
        <f>IF(ass_cluster[[#This Row],[cluster]]=3,ass_cluster[[#This Row],[Age]],0)</f>
        <v>0</v>
      </c>
      <c r="AG276" s="15">
        <f>IF(ass_cluster[[#This Row],[cluster]]=3,ass_cluster[[#This Row],[Achat]],0)</f>
        <v>0</v>
      </c>
    </row>
    <row r="277" spans="21:33" x14ac:dyDescent="0.25">
      <c r="U277" s="2">
        <v>273</v>
      </c>
      <c r="V277" s="15">
        <v>34</v>
      </c>
      <c r="W277" s="15">
        <v>120</v>
      </c>
      <c r="X277" s="15">
        <f>_xlfn.XLOOKUP(ass_cluster[[#This Row],[Clients]],modèle!A276:A576,modèle!F276:F576)</f>
        <v>3</v>
      </c>
      <c r="Y277" s="16"/>
      <c r="Z277" s="15">
        <f>IF(ass_cluster[[#This Row],[cluster]]=1,ass_cluster[[#This Row],[Age]],0)</f>
        <v>0</v>
      </c>
      <c r="AA277" s="15">
        <f>IF(ass_cluster[[#This Row],[cluster]]=1,ass_cluster[[#This Row],[Achat]],0)</f>
        <v>0</v>
      </c>
      <c r="AB277" s="16"/>
      <c r="AC277" s="15">
        <f>IF(ass_cluster[[#This Row],[cluster]]=2,ass_cluster[[#This Row],[Age]],0)</f>
        <v>0</v>
      </c>
      <c r="AD277" s="15">
        <f>IF(ass_cluster[[#This Row],[cluster]]=2,ass_cluster[[#This Row],[Achat]],0)</f>
        <v>0</v>
      </c>
      <c r="AE277" s="16"/>
      <c r="AF277" s="15">
        <f>IF(ass_cluster[[#This Row],[cluster]]=3,ass_cluster[[#This Row],[Age]],0)</f>
        <v>34</v>
      </c>
      <c r="AG277" s="15">
        <f>IF(ass_cluster[[#This Row],[cluster]]=3,ass_cluster[[#This Row],[Achat]],0)</f>
        <v>120</v>
      </c>
    </row>
    <row r="278" spans="21:33" x14ac:dyDescent="0.25">
      <c r="U278" s="2">
        <v>274</v>
      </c>
      <c r="V278" s="15">
        <v>50</v>
      </c>
      <c r="W278" s="15">
        <v>112.00000000000001</v>
      </c>
      <c r="X278" s="15">
        <f>_xlfn.XLOOKUP(ass_cluster[[#This Row],[Clients]],modèle!A277:A577,modèle!F277:F577)</f>
        <v>3</v>
      </c>
      <c r="Y278" s="16"/>
      <c r="Z278" s="15">
        <f>IF(ass_cluster[[#This Row],[cluster]]=1,ass_cluster[[#This Row],[Age]],0)</f>
        <v>0</v>
      </c>
      <c r="AA278" s="15">
        <f>IF(ass_cluster[[#This Row],[cluster]]=1,ass_cluster[[#This Row],[Achat]],0)</f>
        <v>0</v>
      </c>
      <c r="AB278" s="16"/>
      <c r="AC278" s="15">
        <f>IF(ass_cluster[[#This Row],[cluster]]=2,ass_cluster[[#This Row],[Age]],0)</f>
        <v>0</v>
      </c>
      <c r="AD278" s="15">
        <f>IF(ass_cluster[[#This Row],[cluster]]=2,ass_cluster[[#This Row],[Achat]],0)</f>
        <v>0</v>
      </c>
      <c r="AE278" s="16"/>
      <c r="AF278" s="15">
        <f>IF(ass_cluster[[#This Row],[cluster]]=3,ass_cluster[[#This Row],[Age]],0)</f>
        <v>50</v>
      </c>
      <c r="AG278" s="15">
        <f>IF(ass_cluster[[#This Row],[cluster]]=3,ass_cluster[[#This Row],[Achat]],0)</f>
        <v>112.00000000000001</v>
      </c>
    </row>
    <row r="279" spans="21:33" x14ac:dyDescent="0.25">
      <c r="U279" s="2">
        <v>275</v>
      </c>
      <c r="V279" s="15">
        <v>51</v>
      </c>
      <c r="W279" s="15">
        <v>172</v>
      </c>
      <c r="X279" s="15">
        <f>_xlfn.XLOOKUP(ass_cluster[[#This Row],[Clients]],modèle!A278:A578,modèle!F278:F578)</f>
        <v>2</v>
      </c>
      <c r="Y279" s="16"/>
      <c r="Z279" s="15">
        <f>IF(ass_cluster[[#This Row],[cluster]]=1,ass_cluster[[#This Row],[Age]],0)</f>
        <v>0</v>
      </c>
      <c r="AA279" s="15">
        <f>IF(ass_cluster[[#This Row],[cluster]]=1,ass_cluster[[#This Row],[Achat]],0)</f>
        <v>0</v>
      </c>
      <c r="AB279" s="16"/>
      <c r="AC279" s="15">
        <f>IF(ass_cluster[[#This Row],[cluster]]=2,ass_cluster[[#This Row],[Age]],0)</f>
        <v>51</v>
      </c>
      <c r="AD279" s="15">
        <f>IF(ass_cluster[[#This Row],[cluster]]=2,ass_cluster[[#This Row],[Achat]],0)</f>
        <v>172</v>
      </c>
      <c r="AE279" s="16"/>
      <c r="AF279" s="15">
        <f>IF(ass_cluster[[#This Row],[cluster]]=3,ass_cluster[[#This Row],[Age]],0)</f>
        <v>0</v>
      </c>
      <c r="AG279" s="15">
        <f>IF(ass_cluster[[#This Row],[cluster]]=3,ass_cluster[[#This Row],[Achat]],0)</f>
        <v>0</v>
      </c>
    </row>
    <row r="280" spans="21:33" x14ac:dyDescent="0.25">
      <c r="U280" s="2">
        <v>276</v>
      </c>
      <c r="V280" s="15">
        <v>57</v>
      </c>
      <c r="W280" s="15">
        <v>162</v>
      </c>
      <c r="X280" s="15">
        <f>_xlfn.XLOOKUP(ass_cluster[[#This Row],[Clients]],modèle!A279:A579,modèle!F279:F579)</f>
        <v>2</v>
      </c>
      <c r="Y280" s="16"/>
      <c r="Z280" s="15">
        <f>IF(ass_cluster[[#This Row],[cluster]]=1,ass_cluster[[#This Row],[Age]],0)</f>
        <v>0</v>
      </c>
      <c r="AA280" s="15">
        <f>IF(ass_cluster[[#This Row],[cluster]]=1,ass_cluster[[#This Row],[Achat]],0)</f>
        <v>0</v>
      </c>
      <c r="AB280" s="16"/>
      <c r="AC280" s="15">
        <f>IF(ass_cluster[[#This Row],[cluster]]=2,ass_cluster[[#This Row],[Age]],0)</f>
        <v>57</v>
      </c>
      <c r="AD280" s="15">
        <f>IF(ass_cluster[[#This Row],[cluster]]=2,ass_cluster[[#This Row],[Achat]],0)</f>
        <v>162</v>
      </c>
      <c r="AE280" s="16"/>
      <c r="AF280" s="15">
        <f>IF(ass_cluster[[#This Row],[cluster]]=3,ass_cluster[[#This Row],[Age]],0)</f>
        <v>0</v>
      </c>
      <c r="AG280" s="15">
        <f>IF(ass_cluster[[#This Row],[cluster]]=3,ass_cluster[[#This Row],[Achat]],0)</f>
        <v>0</v>
      </c>
    </row>
    <row r="281" spans="21:33" x14ac:dyDescent="0.25">
      <c r="U281" s="2">
        <v>277</v>
      </c>
      <c r="V281" s="15">
        <v>59</v>
      </c>
      <c r="W281" s="15">
        <v>132</v>
      </c>
      <c r="X281" s="15">
        <f>_xlfn.XLOOKUP(ass_cluster[[#This Row],[Clients]],modèle!A280:A580,modèle!F280:F580)</f>
        <v>2</v>
      </c>
      <c r="Y281" s="16"/>
      <c r="Z281" s="15">
        <f>IF(ass_cluster[[#This Row],[cluster]]=1,ass_cluster[[#This Row],[Age]],0)</f>
        <v>0</v>
      </c>
      <c r="AA281" s="15">
        <f>IF(ass_cluster[[#This Row],[cluster]]=1,ass_cluster[[#This Row],[Achat]],0)</f>
        <v>0</v>
      </c>
      <c r="AB281" s="16"/>
      <c r="AC281" s="15">
        <f>IF(ass_cluster[[#This Row],[cluster]]=2,ass_cluster[[#This Row],[Age]],0)</f>
        <v>59</v>
      </c>
      <c r="AD281" s="15">
        <f>IF(ass_cluster[[#This Row],[cluster]]=2,ass_cluster[[#This Row],[Achat]],0)</f>
        <v>132</v>
      </c>
      <c r="AE281" s="16"/>
      <c r="AF281" s="15">
        <f>IF(ass_cluster[[#This Row],[cluster]]=3,ass_cluster[[#This Row],[Age]],0)</f>
        <v>0</v>
      </c>
      <c r="AG281" s="15">
        <f>IF(ass_cluster[[#This Row],[cluster]]=3,ass_cluster[[#This Row],[Achat]],0)</f>
        <v>0</v>
      </c>
    </row>
    <row r="282" spans="21:33" x14ac:dyDescent="0.25">
      <c r="U282" s="2">
        <v>278</v>
      </c>
      <c r="V282" s="15">
        <v>16</v>
      </c>
      <c r="W282" s="15">
        <v>66</v>
      </c>
      <c r="X282" s="15">
        <f>_xlfn.XLOOKUP(ass_cluster[[#This Row],[Clients]],modèle!A281:A581,modèle!F281:F581)</f>
        <v>1</v>
      </c>
      <c r="Y282" s="16"/>
      <c r="Z282" s="15">
        <f>IF(ass_cluster[[#This Row],[cluster]]=1,ass_cluster[[#This Row],[Age]],0)</f>
        <v>16</v>
      </c>
      <c r="AA282" s="15">
        <f>IF(ass_cluster[[#This Row],[cluster]]=1,ass_cluster[[#This Row],[Achat]],0)</f>
        <v>66</v>
      </c>
      <c r="AB282" s="16"/>
      <c r="AC282" s="15">
        <f>IF(ass_cluster[[#This Row],[cluster]]=2,ass_cluster[[#This Row],[Age]],0)</f>
        <v>0</v>
      </c>
      <c r="AD282" s="15">
        <f>IF(ass_cluster[[#This Row],[cluster]]=2,ass_cluster[[#This Row],[Achat]],0)</f>
        <v>0</v>
      </c>
      <c r="AE282" s="16"/>
      <c r="AF282" s="15">
        <f>IF(ass_cluster[[#This Row],[cluster]]=3,ass_cluster[[#This Row],[Age]],0)</f>
        <v>0</v>
      </c>
      <c r="AG282" s="15">
        <f>IF(ass_cluster[[#This Row],[cluster]]=3,ass_cluster[[#This Row],[Achat]],0)</f>
        <v>0</v>
      </c>
    </row>
    <row r="283" spans="21:33" x14ac:dyDescent="0.25">
      <c r="U283" s="2">
        <v>279</v>
      </c>
      <c r="V283" s="15">
        <v>58</v>
      </c>
      <c r="W283" s="15">
        <v>171</v>
      </c>
      <c r="X283" s="15">
        <f>_xlfn.XLOOKUP(ass_cluster[[#This Row],[Clients]],modèle!A282:A582,modèle!F282:F582)</f>
        <v>2</v>
      </c>
      <c r="Y283" s="16"/>
      <c r="Z283" s="15">
        <f>IF(ass_cluster[[#This Row],[cluster]]=1,ass_cluster[[#This Row],[Age]],0)</f>
        <v>0</v>
      </c>
      <c r="AA283" s="15">
        <f>IF(ass_cluster[[#This Row],[cluster]]=1,ass_cluster[[#This Row],[Achat]],0)</f>
        <v>0</v>
      </c>
      <c r="AB283" s="16"/>
      <c r="AC283" s="15">
        <f>IF(ass_cluster[[#This Row],[cluster]]=2,ass_cluster[[#This Row],[Age]],0)</f>
        <v>58</v>
      </c>
      <c r="AD283" s="15">
        <f>IF(ass_cluster[[#This Row],[cluster]]=2,ass_cluster[[#This Row],[Achat]],0)</f>
        <v>171</v>
      </c>
      <c r="AE283" s="16"/>
      <c r="AF283" s="15">
        <f>IF(ass_cluster[[#This Row],[cluster]]=3,ass_cluster[[#This Row],[Age]],0)</f>
        <v>0</v>
      </c>
      <c r="AG283" s="15">
        <f>IF(ass_cluster[[#This Row],[cluster]]=3,ass_cluster[[#This Row],[Achat]],0)</f>
        <v>0</v>
      </c>
    </row>
    <row r="284" spans="21:33" x14ac:dyDescent="0.25">
      <c r="U284" s="2">
        <v>280</v>
      </c>
      <c r="V284" s="15">
        <v>41</v>
      </c>
      <c r="W284" s="15">
        <v>121</v>
      </c>
      <c r="X284" s="15">
        <f>_xlfn.XLOOKUP(ass_cluster[[#This Row],[Clients]],modèle!A283:A583,modèle!F283:F583)</f>
        <v>3</v>
      </c>
      <c r="Y284" s="16"/>
      <c r="Z284" s="15">
        <f>IF(ass_cluster[[#This Row],[cluster]]=1,ass_cluster[[#This Row],[Age]],0)</f>
        <v>0</v>
      </c>
      <c r="AA284" s="15">
        <f>IF(ass_cluster[[#This Row],[cluster]]=1,ass_cluster[[#This Row],[Achat]],0)</f>
        <v>0</v>
      </c>
      <c r="AB284" s="16"/>
      <c r="AC284" s="15">
        <f>IF(ass_cluster[[#This Row],[cluster]]=2,ass_cluster[[#This Row],[Age]],0)</f>
        <v>0</v>
      </c>
      <c r="AD284" s="15">
        <f>IF(ass_cluster[[#This Row],[cluster]]=2,ass_cluster[[#This Row],[Achat]],0)</f>
        <v>0</v>
      </c>
      <c r="AE284" s="16"/>
      <c r="AF284" s="15">
        <f>IF(ass_cluster[[#This Row],[cluster]]=3,ass_cluster[[#This Row],[Age]],0)</f>
        <v>41</v>
      </c>
      <c r="AG284" s="15">
        <f>IF(ass_cluster[[#This Row],[cluster]]=3,ass_cluster[[#This Row],[Achat]],0)</f>
        <v>121</v>
      </c>
    </row>
    <row r="285" spans="21:33" x14ac:dyDescent="0.25">
      <c r="U285" s="2">
        <v>281</v>
      </c>
      <c r="V285" s="15">
        <v>24</v>
      </c>
      <c r="W285" s="15">
        <v>28.999999999999996</v>
      </c>
      <c r="X285" s="15">
        <f>_xlfn.XLOOKUP(ass_cluster[[#This Row],[Clients]],modèle!A284:A584,modèle!F284:F584)</f>
        <v>1</v>
      </c>
      <c r="Y285" s="16"/>
      <c r="Z285" s="15">
        <f>IF(ass_cluster[[#This Row],[cluster]]=1,ass_cluster[[#This Row],[Age]],0)</f>
        <v>24</v>
      </c>
      <c r="AA285" s="15">
        <f>IF(ass_cluster[[#This Row],[cluster]]=1,ass_cluster[[#This Row],[Achat]],0)</f>
        <v>28.999999999999996</v>
      </c>
      <c r="AB285" s="16"/>
      <c r="AC285" s="15">
        <f>IF(ass_cluster[[#This Row],[cluster]]=2,ass_cluster[[#This Row],[Age]],0)</f>
        <v>0</v>
      </c>
      <c r="AD285" s="15">
        <f>IF(ass_cluster[[#This Row],[cluster]]=2,ass_cluster[[#This Row],[Achat]],0)</f>
        <v>0</v>
      </c>
      <c r="AE285" s="16"/>
      <c r="AF285" s="15">
        <f>IF(ass_cluster[[#This Row],[cluster]]=3,ass_cluster[[#This Row],[Age]],0)</f>
        <v>0</v>
      </c>
      <c r="AG285" s="15">
        <f>IF(ass_cluster[[#This Row],[cluster]]=3,ass_cluster[[#This Row],[Achat]],0)</f>
        <v>0</v>
      </c>
    </row>
    <row r="286" spans="21:33" x14ac:dyDescent="0.25">
      <c r="U286" s="2">
        <v>282</v>
      </c>
      <c r="V286" s="15">
        <v>60</v>
      </c>
      <c r="W286" s="15">
        <v>198</v>
      </c>
      <c r="X286" s="15">
        <f>_xlfn.XLOOKUP(ass_cluster[[#This Row],[Clients]],modèle!A285:A585,modèle!F285:F585)</f>
        <v>2</v>
      </c>
      <c r="Y286" s="16"/>
      <c r="Z286" s="15">
        <f>IF(ass_cluster[[#This Row],[cluster]]=1,ass_cluster[[#This Row],[Age]],0)</f>
        <v>0</v>
      </c>
      <c r="AA286" s="15">
        <f>IF(ass_cluster[[#This Row],[cluster]]=1,ass_cluster[[#This Row],[Achat]],0)</f>
        <v>0</v>
      </c>
      <c r="AB286" s="16"/>
      <c r="AC286" s="15">
        <f>IF(ass_cluster[[#This Row],[cluster]]=2,ass_cluster[[#This Row],[Age]],0)</f>
        <v>60</v>
      </c>
      <c r="AD286" s="15">
        <f>IF(ass_cluster[[#This Row],[cluster]]=2,ass_cluster[[#This Row],[Achat]],0)</f>
        <v>198</v>
      </c>
      <c r="AE286" s="16"/>
      <c r="AF286" s="15">
        <f>IF(ass_cluster[[#This Row],[cluster]]=3,ass_cluster[[#This Row],[Age]],0)</f>
        <v>0</v>
      </c>
      <c r="AG286" s="15">
        <f>IF(ass_cluster[[#This Row],[cluster]]=3,ass_cluster[[#This Row],[Achat]],0)</f>
        <v>0</v>
      </c>
    </row>
    <row r="287" spans="21:33" x14ac:dyDescent="0.25">
      <c r="U287" s="2">
        <v>283</v>
      </c>
      <c r="V287" s="15">
        <v>33</v>
      </c>
      <c r="W287" s="15">
        <v>147</v>
      </c>
      <c r="X287" s="15">
        <f>_xlfn.XLOOKUP(ass_cluster[[#This Row],[Clients]],modèle!A286:A586,modèle!F286:F586)</f>
        <v>3</v>
      </c>
      <c r="Y287" s="16"/>
      <c r="Z287" s="15">
        <f>IF(ass_cluster[[#This Row],[cluster]]=1,ass_cluster[[#This Row],[Age]],0)</f>
        <v>0</v>
      </c>
      <c r="AA287" s="15">
        <f>IF(ass_cluster[[#This Row],[cluster]]=1,ass_cluster[[#This Row],[Achat]],0)</f>
        <v>0</v>
      </c>
      <c r="AB287" s="16"/>
      <c r="AC287" s="15">
        <f>IF(ass_cluster[[#This Row],[cluster]]=2,ass_cluster[[#This Row],[Age]],0)</f>
        <v>0</v>
      </c>
      <c r="AD287" s="15">
        <f>IF(ass_cluster[[#This Row],[cluster]]=2,ass_cluster[[#This Row],[Achat]],0)</f>
        <v>0</v>
      </c>
      <c r="AE287" s="16"/>
      <c r="AF287" s="15">
        <f>IF(ass_cluster[[#This Row],[cluster]]=3,ass_cluster[[#This Row],[Age]],0)</f>
        <v>33</v>
      </c>
      <c r="AG287" s="15">
        <f>IF(ass_cluster[[#This Row],[cluster]]=3,ass_cluster[[#This Row],[Achat]],0)</f>
        <v>147</v>
      </c>
    </row>
    <row r="288" spans="21:33" x14ac:dyDescent="0.25">
      <c r="U288" s="2">
        <v>284</v>
      </c>
      <c r="V288" s="15">
        <v>33</v>
      </c>
      <c r="W288" s="15">
        <v>79</v>
      </c>
      <c r="X288" s="15">
        <f>_xlfn.XLOOKUP(ass_cluster[[#This Row],[Clients]],modèle!A287:A587,modèle!F287:F587)</f>
        <v>1</v>
      </c>
      <c r="Y288" s="16"/>
      <c r="Z288" s="15">
        <f>IF(ass_cluster[[#This Row],[cluster]]=1,ass_cluster[[#This Row],[Age]],0)</f>
        <v>33</v>
      </c>
      <c r="AA288" s="15">
        <f>IF(ass_cluster[[#This Row],[cluster]]=1,ass_cluster[[#This Row],[Achat]],0)</f>
        <v>79</v>
      </c>
      <c r="AB288" s="16"/>
      <c r="AC288" s="15">
        <f>IF(ass_cluster[[#This Row],[cluster]]=2,ass_cluster[[#This Row],[Age]],0)</f>
        <v>0</v>
      </c>
      <c r="AD288" s="15">
        <f>IF(ass_cluster[[#This Row],[cluster]]=2,ass_cluster[[#This Row],[Achat]],0)</f>
        <v>0</v>
      </c>
      <c r="AE288" s="16"/>
      <c r="AF288" s="15">
        <f>IF(ass_cluster[[#This Row],[cluster]]=3,ass_cluster[[#This Row],[Age]],0)</f>
        <v>0</v>
      </c>
      <c r="AG288" s="15">
        <f>IF(ass_cluster[[#This Row],[cluster]]=3,ass_cluster[[#This Row],[Achat]],0)</f>
        <v>0</v>
      </c>
    </row>
    <row r="289" spans="21:33" x14ac:dyDescent="0.25">
      <c r="U289" s="2">
        <v>285</v>
      </c>
      <c r="V289" s="15">
        <v>73</v>
      </c>
      <c r="W289" s="15">
        <v>154</v>
      </c>
      <c r="X289" s="15">
        <f>_xlfn.XLOOKUP(ass_cluster[[#This Row],[Clients]],modèle!A288:A588,modèle!F288:F588)</f>
        <v>2</v>
      </c>
      <c r="Y289" s="16"/>
      <c r="Z289" s="15">
        <f>IF(ass_cluster[[#This Row],[cluster]]=1,ass_cluster[[#This Row],[Age]],0)</f>
        <v>0</v>
      </c>
      <c r="AA289" s="15">
        <f>IF(ass_cluster[[#This Row],[cluster]]=1,ass_cluster[[#This Row],[Achat]],0)</f>
        <v>0</v>
      </c>
      <c r="AB289" s="16"/>
      <c r="AC289" s="15">
        <f>IF(ass_cluster[[#This Row],[cluster]]=2,ass_cluster[[#This Row],[Age]],0)</f>
        <v>73</v>
      </c>
      <c r="AD289" s="15">
        <f>IF(ass_cluster[[#This Row],[cluster]]=2,ass_cluster[[#This Row],[Achat]],0)</f>
        <v>154</v>
      </c>
      <c r="AE289" s="16"/>
      <c r="AF289" s="15">
        <f>IF(ass_cluster[[#This Row],[cluster]]=3,ass_cluster[[#This Row],[Age]],0)</f>
        <v>0</v>
      </c>
      <c r="AG289" s="15">
        <f>IF(ass_cluster[[#This Row],[cluster]]=3,ass_cluster[[#This Row],[Achat]],0)</f>
        <v>0</v>
      </c>
    </row>
    <row r="290" spans="21:33" x14ac:dyDescent="0.25">
      <c r="U290" s="2">
        <v>286</v>
      </c>
      <c r="V290" s="15">
        <v>22</v>
      </c>
      <c r="W290" s="15">
        <v>72</v>
      </c>
      <c r="X290" s="15">
        <f>_xlfn.XLOOKUP(ass_cluster[[#This Row],[Clients]],modèle!A289:A589,modèle!F289:F589)</f>
        <v>1</v>
      </c>
      <c r="Y290" s="16"/>
      <c r="Z290" s="15">
        <f>IF(ass_cluster[[#This Row],[cluster]]=1,ass_cluster[[#This Row],[Age]],0)</f>
        <v>22</v>
      </c>
      <c r="AA290" s="15">
        <f>IF(ass_cluster[[#This Row],[cluster]]=1,ass_cluster[[#This Row],[Achat]],0)</f>
        <v>72</v>
      </c>
      <c r="AB290" s="16"/>
      <c r="AC290" s="15">
        <f>IF(ass_cluster[[#This Row],[cluster]]=2,ass_cluster[[#This Row],[Age]],0)</f>
        <v>0</v>
      </c>
      <c r="AD290" s="15">
        <f>IF(ass_cluster[[#This Row],[cluster]]=2,ass_cluster[[#This Row],[Achat]],0)</f>
        <v>0</v>
      </c>
      <c r="AE290" s="16"/>
      <c r="AF290" s="15">
        <f>IF(ass_cluster[[#This Row],[cluster]]=3,ass_cluster[[#This Row],[Age]],0)</f>
        <v>0</v>
      </c>
      <c r="AG290" s="15">
        <f>IF(ass_cluster[[#This Row],[cluster]]=3,ass_cluster[[#This Row],[Achat]],0)</f>
        <v>0</v>
      </c>
    </row>
    <row r="291" spans="21:33" x14ac:dyDescent="0.25">
      <c r="U291" s="2">
        <v>287</v>
      </c>
      <c r="V291" s="15">
        <v>50</v>
      </c>
      <c r="W291" s="15">
        <v>108</v>
      </c>
      <c r="X291" s="15">
        <f>_xlfn.XLOOKUP(ass_cluster[[#This Row],[Clients]],modèle!A290:A590,modèle!F290:F590)</f>
        <v>3</v>
      </c>
      <c r="Y291" s="16"/>
      <c r="Z291" s="15">
        <f>IF(ass_cluster[[#This Row],[cluster]]=1,ass_cluster[[#This Row],[Age]],0)</f>
        <v>0</v>
      </c>
      <c r="AA291" s="15">
        <f>IF(ass_cluster[[#This Row],[cluster]]=1,ass_cluster[[#This Row],[Achat]],0)</f>
        <v>0</v>
      </c>
      <c r="AB291" s="16"/>
      <c r="AC291" s="15">
        <f>IF(ass_cluster[[#This Row],[cluster]]=2,ass_cluster[[#This Row],[Age]],0)</f>
        <v>0</v>
      </c>
      <c r="AD291" s="15">
        <f>IF(ass_cluster[[#This Row],[cluster]]=2,ass_cluster[[#This Row],[Achat]],0)</f>
        <v>0</v>
      </c>
      <c r="AE291" s="16"/>
      <c r="AF291" s="15">
        <f>IF(ass_cluster[[#This Row],[cluster]]=3,ass_cluster[[#This Row],[Age]],0)</f>
        <v>50</v>
      </c>
      <c r="AG291" s="15">
        <f>IF(ass_cluster[[#This Row],[cluster]]=3,ass_cluster[[#This Row],[Achat]],0)</f>
        <v>108</v>
      </c>
    </row>
    <row r="292" spans="21:33" x14ac:dyDescent="0.25">
      <c r="U292" s="2">
        <v>288</v>
      </c>
      <c r="V292" s="15">
        <v>74</v>
      </c>
      <c r="W292" s="15">
        <v>119</v>
      </c>
      <c r="X292" s="15">
        <f>_xlfn.XLOOKUP(ass_cluster[[#This Row],[Clients]],modèle!A291:A591,modèle!F291:F591)</f>
        <v>2</v>
      </c>
      <c r="Y292" s="16"/>
      <c r="Z292" s="15">
        <f>IF(ass_cluster[[#This Row],[cluster]]=1,ass_cluster[[#This Row],[Age]],0)</f>
        <v>0</v>
      </c>
      <c r="AA292" s="15">
        <f>IF(ass_cluster[[#This Row],[cluster]]=1,ass_cluster[[#This Row],[Achat]],0)</f>
        <v>0</v>
      </c>
      <c r="AB292" s="16"/>
      <c r="AC292" s="15">
        <f>IF(ass_cluster[[#This Row],[cluster]]=2,ass_cluster[[#This Row],[Age]],0)</f>
        <v>74</v>
      </c>
      <c r="AD292" s="15">
        <f>IF(ass_cluster[[#This Row],[cluster]]=2,ass_cluster[[#This Row],[Achat]],0)</f>
        <v>119</v>
      </c>
      <c r="AE292" s="16"/>
      <c r="AF292" s="15">
        <f>IF(ass_cluster[[#This Row],[cluster]]=3,ass_cluster[[#This Row],[Age]],0)</f>
        <v>0</v>
      </c>
      <c r="AG292" s="15">
        <f>IF(ass_cluster[[#This Row],[cluster]]=3,ass_cluster[[#This Row],[Achat]],0)</f>
        <v>0</v>
      </c>
    </row>
    <row r="293" spans="21:33" x14ac:dyDescent="0.25">
      <c r="U293" s="2">
        <v>289</v>
      </c>
      <c r="V293" s="15">
        <v>68</v>
      </c>
      <c r="W293" s="15">
        <v>196</v>
      </c>
      <c r="X293" s="15">
        <f>_xlfn.XLOOKUP(ass_cluster[[#This Row],[Clients]],modèle!A292:A592,modèle!F292:F592)</f>
        <v>2</v>
      </c>
      <c r="Y293" s="16"/>
      <c r="Z293" s="15">
        <f>IF(ass_cluster[[#This Row],[cluster]]=1,ass_cluster[[#This Row],[Age]],0)</f>
        <v>0</v>
      </c>
      <c r="AA293" s="15">
        <f>IF(ass_cluster[[#This Row],[cluster]]=1,ass_cluster[[#This Row],[Achat]],0)</f>
        <v>0</v>
      </c>
      <c r="AB293" s="16"/>
      <c r="AC293" s="15">
        <f>IF(ass_cluster[[#This Row],[cluster]]=2,ass_cluster[[#This Row],[Age]],0)</f>
        <v>68</v>
      </c>
      <c r="AD293" s="15">
        <f>IF(ass_cluster[[#This Row],[cluster]]=2,ass_cluster[[#This Row],[Achat]],0)</f>
        <v>196</v>
      </c>
      <c r="AE293" s="16"/>
      <c r="AF293" s="15">
        <f>IF(ass_cluster[[#This Row],[cluster]]=3,ass_cluster[[#This Row],[Age]],0)</f>
        <v>0</v>
      </c>
      <c r="AG293" s="15">
        <f>IF(ass_cluster[[#This Row],[cluster]]=3,ass_cluster[[#This Row],[Achat]],0)</f>
        <v>0</v>
      </c>
    </row>
    <row r="294" spans="21:33" x14ac:dyDescent="0.25">
      <c r="U294" s="2">
        <v>290</v>
      </c>
      <c r="V294" s="15">
        <v>37</v>
      </c>
      <c r="W294" s="15">
        <v>137</v>
      </c>
      <c r="X294" s="15">
        <f>_xlfn.XLOOKUP(ass_cluster[[#This Row],[Clients]],modèle!A293:A593,modèle!F293:F593)</f>
        <v>3</v>
      </c>
      <c r="Y294" s="16"/>
      <c r="Z294" s="15">
        <f>IF(ass_cluster[[#This Row],[cluster]]=1,ass_cluster[[#This Row],[Age]],0)</f>
        <v>0</v>
      </c>
      <c r="AA294" s="15">
        <f>IF(ass_cluster[[#This Row],[cluster]]=1,ass_cluster[[#This Row],[Achat]],0)</f>
        <v>0</v>
      </c>
      <c r="AB294" s="16"/>
      <c r="AC294" s="15">
        <f>IF(ass_cluster[[#This Row],[cluster]]=2,ass_cluster[[#This Row],[Age]],0)</f>
        <v>0</v>
      </c>
      <c r="AD294" s="15">
        <f>IF(ass_cluster[[#This Row],[cluster]]=2,ass_cluster[[#This Row],[Achat]],0)</f>
        <v>0</v>
      </c>
      <c r="AE294" s="16"/>
      <c r="AF294" s="15">
        <f>IF(ass_cluster[[#This Row],[cluster]]=3,ass_cluster[[#This Row],[Age]],0)</f>
        <v>37</v>
      </c>
      <c r="AG294" s="15">
        <f>IF(ass_cluster[[#This Row],[cluster]]=3,ass_cluster[[#This Row],[Achat]],0)</f>
        <v>137</v>
      </c>
    </row>
    <row r="295" spans="21:33" x14ac:dyDescent="0.25">
      <c r="U295" s="2">
        <v>291</v>
      </c>
      <c r="V295" s="15">
        <v>69</v>
      </c>
      <c r="W295" s="15">
        <v>163</v>
      </c>
      <c r="X295" s="15">
        <f>_xlfn.XLOOKUP(ass_cluster[[#This Row],[Clients]],modèle!A294:A594,modèle!F294:F594)</f>
        <v>2</v>
      </c>
      <c r="Y295" s="16"/>
      <c r="Z295" s="15">
        <f>IF(ass_cluster[[#This Row],[cluster]]=1,ass_cluster[[#This Row],[Age]],0)</f>
        <v>0</v>
      </c>
      <c r="AA295" s="15">
        <f>IF(ass_cluster[[#This Row],[cluster]]=1,ass_cluster[[#This Row],[Achat]],0)</f>
        <v>0</v>
      </c>
      <c r="AB295" s="16"/>
      <c r="AC295" s="15">
        <f>IF(ass_cluster[[#This Row],[cluster]]=2,ass_cluster[[#This Row],[Age]],0)</f>
        <v>69</v>
      </c>
      <c r="AD295" s="15">
        <f>IF(ass_cluster[[#This Row],[cluster]]=2,ass_cluster[[#This Row],[Achat]],0)</f>
        <v>163</v>
      </c>
      <c r="AE295" s="16"/>
      <c r="AF295" s="15">
        <f>IF(ass_cluster[[#This Row],[cluster]]=3,ass_cluster[[#This Row],[Age]],0)</f>
        <v>0</v>
      </c>
      <c r="AG295" s="15">
        <f>IF(ass_cluster[[#This Row],[cluster]]=3,ass_cluster[[#This Row],[Achat]],0)</f>
        <v>0</v>
      </c>
    </row>
    <row r="296" spans="21:33" x14ac:dyDescent="0.25">
      <c r="U296" s="2">
        <v>292</v>
      </c>
      <c r="V296" s="15">
        <v>23</v>
      </c>
      <c r="W296" s="15">
        <v>50</v>
      </c>
      <c r="X296" s="15">
        <f>_xlfn.XLOOKUP(ass_cluster[[#This Row],[Clients]],modèle!A295:A595,modèle!F295:F595)</f>
        <v>1</v>
      </c>
      <c r="Y296" s="16"/>
      <c r="Z296" s="15">
        <f>IF(ass_cluster[[#This Row],[cluster]]=1,ass_cluster[[#This Row],[Age]],0)</f>
        <v>23</v>
      </c>
      <c r="AA296" s="15">
        <f>IF(ass_cluster[[#This Row],[cluster]]=1,ass_cluster[[#This Row],[Achat]],0)</f>
        <v>50</v>
      </c>
      <c r="AB296" s="16"/>
      <c r="AC296" s="15">
        <f>IF(ass_cluster[[#This Row],[cluster]]=2,ass_cluster[[#This Row],[Age]],0)</f>
        <v>0</v>
      </c>
      <c r="AD296" s="15">
        <f>IF(ass_cluster[[#This Row],[cluster]]=2,ass_cluster[[#This Row],[Achat]],0)</f>
        <v>0</v>
      </c>
      <c r="AE296" s="16"/>
      <c r="AF296" s="15">
        <f>IF(ass_cluster[[#This Row],[cluster]]=3,ass_cluster[[#This Row],[Age]],0)</f>
        <v>0</v>
      </c>
      <c r="AG296" s="15">
        <f>IF(ass_cluster[[#This Row],[cluster]]=3,ass_cluster[[#This Row],[Achat]],0)</f>
        <v>0</v>
      </c>
    </row>
    <row r="297" spans="21:33" x14ac:dyDescent="0.25">
      <c r="U297" s="2">
        <v>293</v>
      </c>
      <c r="V297" s="15">
        <v>66</v>
      </c>
      <c r="W297" s="15">
        <v>83</v>
      </c>
      <c r="X297" s="15">
        <f>_xlfn.XLOOKUP(ass_cluster[[#This Row],[Clients]],modèle!A296:A596,modèle!F296:F596)</f>
        <v>3</v>
      </c>
      <c r="Y297" s="16"/>
      <c r="Z297" s="15">
        <f>IF(ass_cluster[[#This Row],[cluster]]=1,ass_cluster[[#This Row],[Age]],0)</f>
        <v>0</v>
      </c>
      <c r="AA297" s="15">
        <f>IF(ass_cluster[[#This Row],[cluster]]=1,ass_cluster[[#This Row],[Achat]],0)</f>
        <v>0</v>
      </c>
      <c r="AB297" s="16"/>
      <c r="AC297" s="15">
        <f>IF(ass_cluster[[#This Row],[cluster]]=2,ass_cluster[[#This Row],[Age]],0)</f>
        <v>0</v>
      </c>
      <c r="AD297" s="15">
        <f>IF(ass_cluster[[#This Row],[cluster]]=2,ass_cluster[[#This Row],[Achat]],0)</f>
        <v>0</v>
      </c>
      <c r="AE297" s="16"/>
      <c r="AF297" s="15">
        <f>IF(ass_cluster[[#This Row],[cluster]]=3,ass_cluster[[#This Row],[Age]],0)</f>
        <v>66</v>
      </c>
      <c r="AG297" s="15">
        <f>IF(ass_cluster[[#This Row],[cluster]]=3,ass_cluster[[#This Row],[Achat]],0)</f>
        <v>83</v>
      </c>
    </row>
    <row r="298" spans="21:33" x14ac:dyDescent="0.25">
      <c r="U298" s="2">
        <v>294</v>
      </c>
      <c r="V298" s="15">
        <v>70</v>
      </c>
      <c r="W298" s="15">
        <v>146</v>
      </c>
      <c r="X298" s="15">
        <f>_xlfn.XLOOKUP(ass_cluster[[#This Row],[Clients]],modèle!A297:A597,modèle!F297:F597)</f>
        <v>2</v>
      </c>
      <c r="Y298" s="16"/>
      <c r="Z298" s="15">
        <f>IF(ass_cluster[[#This Row],[cluster]]=1,ass_cluster[[#This Row],[Age]],0)</f>
        <v>0</v>
      </c>
      <c r="AA298" s="15">
        <f>IF(ass_cluster[[#This Row],[cluster]]=1,ass_cluster[[#This Row],[Achat]],0)</f>
        <v>0</v>
      </c>
      <c r="AB298" s="16"/>
      <c r="AC298" s="15">
        <f>IF(ass_cluster[[#This Row],[cluster]]=2,ass_cluster[[#This Row],[Age]],0)</f>
        <v>70</v>
      </c>
      <c r="AD298" s="15">
        <f>IF(ass_cluster[[#This Row],[cluster]]=2,ass_cluster[[#This Row],[Achat]],0)</f>
        <v>146</v>
      </c>
      <c r="AE298" s="16"/>
      <c r="AF298" s="15">
        <f>IF(ass_cluster[[#This Row],[cluster]]=3,ass_cluster[[#This Row],[Age]],0)</f>
        <v>0</v>
      </c>
      <c r="AG298" s="15">
        <f>IF(ass_cluster[[#This Row],[cluster]]=3,ass_cluster[[#This Row],[Achat]],0)</f>
        <v>0</v>
      </c>
    </row>
    <row r="299" spans="21:33" x14ac:dyDescent="0.25">
      <c r="U299" s="2">
        <v>295</v>
      </c>
      <c r="V299" s="15">
        <v>16</v>
      </c>
      <c r="W299" s="15">
        <v>38</v>
      </c>
      <c r="X299" s="15">
        <f>_xlfn.XLOOKUP(ass_cluster[[#This Row],[Clients]],modèle!A298:A598,modèle!F298:F598)</f>
        <v>1</v>
      </c>
      <c r="Y299" s="16"/>
      <c r="Z299" s="15">
        <f>IF(ass_cluster[[#This Row],[cluster]]=1,ass_cluster[[#This Row],[Age]],0)</f>
        <v>16</v>
      </c>
      <c r="AA299" s="15">
        <f>IF(ass_cluster[[#This Row],[cluster]]=1,ass_cluster[[#This Row],[Achat]],0)</f>
        <v>38</v>
      </c>
      <c r="AB299" s="16"/>
      <c r="AC299" s="15">
        <f>IF(ass_cluster[[#This Row],[cluster]]=2,ass_cluster[[#This Row],[Age]],0)</f>
        <v>0</v>
      </c>
      <c r="AD299" s="15">
        <f>IF(ass_cluster[[#This Row],[cluster]]=2,ass_cluster[[#This Row],[Achat]],0)</f>
        <v>0</v>
      </c>
      <c r="AE299" s="16"/>
      <c r="AF299" s="15">
        <f>IF(ass_cluster[[#This Row],[cluster]]=3,ass_cluster[[#This Row],[Age]],0)</f>
        <v>0</v>
      </c>
      <c r="AG299" s="15">
        <f>IF(ass_cluster[[#This Row],[cluster]]=3,ass_cluster[[#This Row],[Achat]],0)</f>
        <v>0</v>
      </c>
    </row>
    <row r="300" spans="21:33" x14ac:dyDescent="0.25">
      <c r="U300" s="2">
        <v>296</v>
      </c>
      <c r="V300" s="15">
        <v>22</v>
      </c>
      <c r="W300" s="15">
        <v>74</v>
      </c>
      <c r="X300" s="15">
        <f>_xlfn.XLOOKUP(ass_cluster[[#This Row],[Clients]],modèle!A299:A599,modèle!F299:F599)</f>
        <v>1</v>
      </c>
      <c r="Y300" s="16"/>
      <c r="Z300" s="15">
        <f>IF(ass_cluster[[#This Row],[cluster]]=1,ass_cluster[[#This Row],[Age]],0)</f>
        <v>22</v>
      </c>
      <c r="AA300" s="15">
        <f>IF(ass_cluster[[#This Row],[cluster]]=1,ass_cluster[[#This Row],[Achat]],0)</f>
        <v>74</v>
      </c>
      <c r="AB300" s="16"/>
      <c r="AC300" s="15">
        <f>IF(ass_cluster[[#This Row],[cluster]]=2,ass_cluster[[#This Row],[Age]],0)</f>
        <v>0</v>
      </c>
      <c r="AD300" s="15">
        <f>IF(ass_cluster[[#This Row],[cluster]]=2,ass_cluster[[#This Row],[Achat]],0)</f>
        <v>0</v>
      </c>
      <c r="AE300" s="16"/>
      <c r="AF300" s="15">
        <f>IF(ass_cluster[[#This Row],[cluster]]=3,ass_cluster[[#This Row],[Age]],0)</f>
        <v>0</v>
      </c>
      <c r="AG300" s="15">
        <f>IF(ass_cluster[[#This Row],[cluster]]=3,ass_cluster[[#This Row],[Achat]],0)</f>
        <v>0</v>
      </c>
    </row>
    <row r="301" spans="21:33" x14ac:dyDescent="0.25">
      <c r="U301" s="2">
        <v>297</v>
      </c>
      <c r="V301" s="15">
        <v>30</v>
      </c>
      <c r="W301" s="15">
        <v>53</v>
      </c>
      <c r="X301" s="15">
        <f>_xlfn.XLOOKUP(ass_cluster[[#This Row],[Clients]],modèle!A300:A600,modèle!F300:F600)</f>
        <v>1</v>
      </c>
      <c r="Y301" s="16"/>
      <c r="Z301" s="15">
        <f>IF(ass_cluster[[#This Row],[cluster]]=1,ass_cluster[[#This Row],[Age]],0)</f>
        <v>30</v>
      </c>
      <c r="AA301" s="15">
        <f>IF(ass_cluster[[#This Row],[cluster]]=1,ass_cluster[[#This Row],[Achat]],0)</f>
        <v>53</v>
      </c>
      <c r="AB301" s="16"/>
      <c r="AC301" s="15">
        <f>IF(ass_cluster[[#This Row],[cluster]]=2,ass_cluster[[#This Row],[Age]],0)</f>
        <v>0</v>
      </c>
      <c r="AD301" s="15">
        <f>IF(ass_cluster[[#This Row],[cluster]]=2,ass_cluster[[#This Row],[Achat]],0)</f>
        <v>0</v>
      </c>
      <c r="AE301" s="16"/>
      <c r="AF301" s="15">
        <f>IF(ass_cluster[[#This Row],[cluster]]=3,ass_cluster[[#This Row],[Age]],0)</f>
        <v>0</v>
      </c>
      <c r="AG301" s="15">
        <f>IF(ass_cluster[[#This Row],[cluster]]=3,ass_cluster[[#This Row],[Achat]],0)</f>
        <v>0</v>
      </c>
    </row>
    <row r="302" spans="21:33" x14ac:dyDescent="0.25">
      <c r="U302" s="2">
        <v>298</v>
      </c>
      <c r="V302" s="15">
        <v>71</v>
      </c>
      <c r="W302" s="15">
        <v>100</v>
      </c>
      <c r="X302" s="15">
        <f>_xlfn.XLOOKUP(ass_cluster[[#This Row],[Clients]],modèle!A301:A601,modèle!F301:F601)</f>
        <v>3</v>
      </c>
      <c r="Y302" s="16"/>
      <c r="Z302" s="15">
        <f>IF(ass_cluster[[#This Row],[cluster]]=1,ass_cluster[[#This Row],[Age]],0)</f>
        <v>0</v>
      </c>
      <c r="AA302" s="15">
        <f>IF(ass_cluster[[#This Row],[cluster]]=1,ass_cluster[[#This Row],[Achat]],0)</f>
        <v>0</v>
      </c>
      <c r="AB302" s="16"/>
      <c r="AC302" s="15">
        <f>IF(ass_cluster[[#This Row],[cluster]]=2,ass_cluster[[#This Row],[Age]],0)</f>
        <v>0</v>
      </c>
      <c r="AD302" s="15">
        <f>IF(ass_cluster[[#This Row],[cluster]]=2,ass_cluster[[#This Row],[Achat]],0)</f>
        <v>0</v>
      </c>
      <c r="AE302" s="16"/>
      <c r="AF302" s="15">
        <f>IF(ass_cluster[[#This Row],[cluster]]=3,ass_cluster[[#This Row],[Age]],0)</f>
        <v>71</v>
      </c>
      <c r="AG302" s="15">
        <f>IF(ass_cluster[[#This Row],[cluster]]=3,ass_cluster[[#This Row],[Achat]],0)</f>
        <v>100</v>
      </c>
    </row>
    <row r="303" spans="21:33" x14ac:dyDescent="0.25">
      <c r="U303" s="2">
        <v>299</v>
      </c>
      <c r="V303" s="15">
        <v>23</v>
      </c>
      <c r="W303" s="15">
        <v>38</v>
      </c>
      <c r="X303" s="15">
        <f>_xlfn.XLOOKUP(ass_cluster[[#This Row],[Clients]],modèle!A302:A602,modèle!F302:F602)</f>
        <v>1</v>
      </c>
      <c r="Y303" s="16"/>
      <c r="Z303" s="15">
        <f>IF(ass_cluster[[#This Row],[cluster]]=1,ass_cluster[[#This Row],[Age]],0)</f>
        <v>23</v>
      </c>
      <c r="AA303" s="15">
        <f>IF(ass_cluster[[#This Row],[cluster]]=1,ass_cluster[[#This Row],[Achat]],0)</f>
        <v>38</v>
      </c>
      <c r="AB303" s="16"/>
      <c r="AC303" s="15">
        <f>IF(ass_cluster[[#This Row],[cluster]]=2,ass_cluster[[#This Row],[Age]],0)</f>
        <v>0</v>
      </c>
      <c r="AD303" s="15">
        <f>IF(ass_cluster[[#This Row],[cluster]]=2,ass_cluster[[#This Row],[Achat]],0)</f>
        <v>0</v>
      </c>
      <c r="AE303" s="16"/>
      <c r="AF303" s="15">
        <f>IF(ass_cluster[[#This Row],[cluster]]=3,ass_cluster[[#This Row],[Age]],0)</f>
        <v>0</v>
      </c>
      <c r="AG303" s="15">
        <f>IF(ass_cluster[[#This Row],[cluster]]=3,ass_cluster[[#This Row],[Achat]],0)</f>
        <v>0</v>
      </c>
    </row>
    <row r="304" spans="21:33" x14ac:dyDescent="0.25">
      <c r="U304" s="2">
        <v>300</v>
      </c>
      <c r="V304" s="15">
        <v>27</v>
      </c>
      <c r="W304" s="15">
        <v>31</v>
      </c>
      <c r="X304" s="15">
        <f>_xlfn.XLOOKUP(ass_cluster[[#This Row],[Clients]],modèle!A303:A603,modèle!F303:F603)</f>
        <v>1</v>
      </c>
      <c r="Y304" s="16"/>
      <c r="Z304" s="15">
        <f>IF(ass_cluster[[#This Row],[cluster]]=1,ass_cluster[[#This Row],[Age]],0)</f>
        <v>27</v>
      </c>
      <c r="AA304" s="15">
        <f>IF(ass_cluster[[#This Row],[cluster]]=1,ass_cluster[[#This Row],[Achat]],0)</f>
        <v>31</v>
      </c>
      <c r="AB304" s="16"/>
      <c r="AC304" s="15">
        <f>IF(ass_cluster[[#This Row],[cluster]]=2,ass_cluster[[#This Row],[Age]],0)</f>
        <v>0</v>
      </c>
      <c r="AD304" s="15">
        <f>IF(ass_cluster[[#This Row],[cluster]]=2,ass_cluster[[#This Row],[Achat]],0)</f>
        <v>0</v>
      </c>
      <c r="AE304" s="16"/>
      <c r="AF304" s="15">
        <f>IF(ass_cluster[[#This Row],[cluster]]=3,ass_cluster[[#This Row],[Age]],0)</f>
        <v>0</v>
      </c>
      <c r="AG304" s="15">
        <f>IF(ass_cluster[[#This Row],[cluster]]=3,ass_cluster[[#This Row],[Achat]],0)</f>
        <v>0</v>
      </c>
    </row>
    <row r="305" spans="21:23" x14ac:dyDescent="0.25">
      <c r="U305" s="2"/>
      <c r="V305" s="3"/>
      <c r="W305" s="3"/>
    </row>
    <row r="306" spans="21:23" x14ac:dyDescent="0.25">
      <c r="U306" s="4"/>
      <c r="V306" s="5"/>
      <c r="W306" s="5"/>
    </row>
    <row r="307" spans="21:23" x14ac:dyDescent="0.25">
      <c r="U307" s="6"/>
      <c r="V307" s="3"/>
      <c r="W307" s="3"/>
    </row>
  </sheetData>
  <mergeCells count="3">
    <mergeCell ref="Z2:AA2"/>
    <mergeCell ref="AC2:AD2"/>
    <mergeCell ref="AF2:AG2"/>
  </mergeCells>
  <pageMargins left="0.7" right="0.7" top="0.75" bottom="0.75" header="0.3" footer="0.3"/>
  <ignoredErrors>
    <ignoredError sqref="X5:X304" formulaRange="1"/>
  </ignoredErrors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02CF-14C4-4408-9195-D863B09D03FD}">
  <dimension ref="A1:C7"/>
  <sheetViews>
    <sheetView tabSelected="1" zoomScaleNormal="100" workbookViewId="0">
      <selection activeCell="C3" sqref="C3"/>
    </sheetView>
  </sheetViews>
  <sheetFormatPr baseColWidth="10" defaultRowHeight="15" x14ac:dyDescent="0.25"/>
  <cols>
    <col min="1" max="1" width="12.5703125" bestFit="1" customWidth="1"/>
    <col min="2" max="2" width="11" bestFit="1" customWidth="1"/>
    <col min="3" max="3" width="17.85546875" bestFit="1" customWidth="1"/>
  </cols>
  <sheetData>
    <row r="1" spans="1:3" x14ac:dyDescent="0.25">
      <c r="A1" s="21" t="s">
        <v>28</v>
      </c>
    </row>
    <row r="3" spans="1:3" x14ac:dyDescent="0.25">
      <c r="A3" s="34" t="s">
        <v>5</v>
      </c>
      <c r="B3" s="2" t="s">
        <v>29</v>
      </c>
      <c r="C3" s="2" t="s">
        <v>27</v>
      </c>
    </row>
    <row r="4" spans="1:3" x14ac:dyDescent="0.25">
      <c r="A4" s="15">
        <v>1</v>
      </c>
      <c r="B4" s="15">
        <v>22.066037735849058</v>
      </c>
      <c r="C4" s="15">
        <v>50.773584905660378</v>
      </c>
    </row>
    <row r="5" spans="1:3" x14ac:dyDescent="0.25">
      <c r="A5" s="15">
        <v>2</v>
      </c>
      <c r="B5" s="15">
        <v>66.12222222222222</v>
      </c>
      <c r="C5" s="15">
        <v>158.53333333333333</v>
      </c>
    </row>
    <row r="6" spans="1:3" x14ac:dyDescent="0.25">
      <c r="A6" s="15">
        <v>3</v>
      </c>
      <c r="B6" s="15">
        <v>52.134615384615387</v>
      </c>
      <c r="C6" s="15">
        <v>100.54807692307692</v>
      </c>
    </row>
    <row r="7" spans="1:3" x14ac:dyDescent="0.25">
      <c r="A7" s="15" t="s">
        <v>26</v>
      </c>
      <c r="B7" s="15">
        <v>45.706666666666663</v>
      </c>
      <c r="C7" s="15">
        <v>100.35666666666667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données</vt:lpstr>
      <vt:lpstr>données normalisées</vt:lpstr>
      <vt:lpstr>modèle</vt:lpstr>
      <vt:lpstr>graphique cluster</vt:lpstr>
      <vt:lpstr>synthèse cluster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Nicoleau</cp:lastModifiedBy>
  <dcterms:created xsi:type="dcterms:W3CDTF">2019-10-20T05:53:57Z</dcterms:created>
  <dcterms:modified xsi:type="dcterms:W3CDTF">2020-04-11T09:57:55Z</dcterms:modified>
</cp:coreProperties>
</file>