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13_ncr:1_{606B64A5-4D0E-47EE-AA44-4EB294156578}" xr6:coauthVersionLast="45" xr6:coauthVersionMax="45" xr10:uidLastSave="{00000000-0000-0000-0000-000000000000}"/>
  <bookViews>
    <workbookView xWindow="-120" yWindow="-120" windowWidth="24240" windowHeight="13740" xr2:uid="{9B12711C-47D9-4D18-9619-4F97BB49F5A2}"/>
  </bookViews>
  <sheets>
    <sheet name="clv" sheetId="1" r:id="rId1"/>
    <sheet name="clv résolu" sheetId="7" r:id="rId2"/>
  </sheets>
  <definedNames>
    <definedName name="cout_acquisition" localSheetId="1">'clv résolu'!$B$3</definedName>
    <definedName name="cout_acquisition">clv!$B$3</definedName>
    <definedName name="cout_retention">#REF!</definedName>
    <definedName name="coût_retention" localSheetId="1">'clv résolu'!#REF!</definedName>
    <definedName name="coût_retention">clv!#REF!</definedName>
    <definedName name="depense_moyenne" localSheetId="1">'clv résolu'!$B$6</definedName>
    <definedName name="depense_moyenne">clv!$B$6</definedName>
    <definedName name="marge_brute" localSheetId="1">'clv résolu'!$B$7</definedName>
    <definedName name="marge_brute">clv!$B$7</definedName>
    <definedName name="nouveaux_clts" localSheetId="1">'clv résolu'!$B$2</definedName>
    <definedName name="nouveaux_clts">clv!$B$2</definedName>
    <definedName name="tx_actualisation" localSheetId="1">'clv résolu'!$B$8</definedName>
    <definedName name="tx_actualisation">clv!$B$8</definedName>
    <definedName name="tx_retention" localSheetId="1">'clv résolu'!$B$5</definedName>
    <definedName name="tx_retention">clv!$B$5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7" l="1"/>
  <c r="F21" i="7"/>
  <c r="J5" i="7"/>
  <c r="K5" i="7" s="1"/>
  <c r="E5" i="7"/>
  <c r="F5" i="7" s="1"/>
  <c r="J6" i="7" l="1"/>
  <c r="E6" i="7"/>
  <c r="K21" i="1"/>
  <c r="J5" i="1"/>
  <c r="J6" i="1" s="1"/>
  <c r="F6" i="7" l="1"/>
  <c r="E7" i="7"/>
  <c r="K6" i="7"/>
  <c r="J7" i="7"/>
  <c r="J7" i="1"/>
  <c r="K6" i="1"/>
  <c r="K5" i="1"/>
  <c r="K7" i="7" l="1"/>
  <c r="J8" i="7"/>
  <c r="F7" i="7"/>
  <c r="E8" i="7"/>
  <c r="J8" i="1"/>
  <c r="K7" i="1"/>
  <c r="F8" i="7" l="1"/>
  <c r="E9" i="7"/>
  <c r="K8" i="7"/>
  <c r="J9" i="7"/>
  <c r="J9" i="1"/>
  <c r="K8" i="1"/>
  <c r="F9" i="7" l="1"/>
  <c r="E10" i="7"/>
  <c r="K9" i="7"/>
  <c r="J10" i="7"/>
  <c r="J10" i="1"/>
  <c r="K9" i="1"/>
  <c r="F10" i="7" l="1"/>
  <c r="E11" i="7"/>
  <c r="K10" i="7"/>
  <c r="J11" i="7"/>
  <c r="J11" i="1"/>
  <c r="K10" i="1"/>
  <c r="K11" i="7" l="1"/>
  <c r="J12" i="7"/>
  <c r="F11" i="7"/>
  <c r="E12" i="7"/>
  <c r="J12" i="1"/>
  <c r="K11" i="1"/>
  <c r="F12" i="7" l="1"/>
  <c r="E13" i="7"/>
  <c r="K12" i="7"/>
  <c r="J13" i="7"/>
  <c r="J13" i="1"/>
  <c r="K12" i="1"/>
  <c r="K13" i="7" l="1"/>
  <c r="J14" i="7"/>
  <c r="F13" i="7"/>
  <c r="E14" i="7"/>
  <c r="J14" i="1"/>
  <c r="K13" i="1"/>
  <c r="F14" i="7" l="1"/>
  <c r="E15" i="7"/>
  <c r="K14" i="7"/>
  <c r="J15" i="7"/>
  <c r="J15" i="1"/>
  <c r="K14" i="1"/>
  <c r="K15" i="7" l="1"/>
  <c r="J16" i="7"/>
  <c r="F15" i="7"/>
  <c r="E16" i="7"/>
  <c r="J16" i="1"/>
  <c r="K15" i="1"/>
  <c r="F16" i="7" l="1"/>
  <c r="E17" i="7"/>
  <c r="K16" i="7"/>
  <c r="J17" i="7"/>
  <c r="J17" i="1"/>
  <c r="K16" i="1"/>
  <c r="K17" i="7" l="1"/>
  <c r="J18" i="7"/>
  <c r="K18" i="7" s="1"/>
  <c r="K20" i="7" s="1"/>
  <c r="K22" i="7" s="1"/>
  <c r="F17" i="7"/>
  <c r="E18" i="7"/>
  <c r="F18" i="7" s="1"/>
  <c r="F20" i="7" s="1"/>
  <c r="F22" i="7" s="1"/>
  <c r="J18" i="1"/>
  <c r="K18" i="1" s="1"/>
  <c r="K17" i="1"/>
</calcChain>
</file>

<file path=xl/sharedStrings.xml><?xml version="1.0" encoding="utf-8"?>
<sst xmlns="http://schemas.openxmlformats.org/spreadsheetml/2006/main" count="46" uniqueCount="19">
  <si>
    <t>nombre de nouveaux clients </t>
  </si>
  <si>
    <t>Cout d’acquisition </t>
  </si>
  <si>
    <t>Période </t>
  </si>
  <si>
    <t xml:space="preserve"> le mois</t>
  </si>
  <si>
    <t>Taux de rétention </t>
  </si>
  <si>
    <t>marge brute </t>
  </si>
  <si>
    <t xml:space="preserve">Période </t>
  </si>
  <si>
    <t>Clients retenus</t>
  </si>
  <si>
    <t>CLV</t>
  </si>
  <si>
    <t>Coût d'acquisition</t>
  </si>
  <si>
    <t>taux d'actualisation</t>
  </si>
  <si>
    <t>Cash Flow</t>
  </si>
  <si>
    <t>Total Cash Flow</t>
  </si>
  <si>
    <t>dépense moyenne par clients et par période </t>
  </si>
  <si>
    <t>Total Cash Flow actualisés</t>
  </si>
  <si>
    <t>=VAN(tx_actualisation;N5:N18)</t>
  </si>
  <si>
    <t>=N20-N21</t>
  </si>
  <si>
    <t>Calcul du CLV : méthode de base</t>
  </si>
  <si>
    <t>Calcul du CLV : méthode avancée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</si>
</sst>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right"/>
    </xf>
    <xf numFmtId="2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3" borderId="0" xfId="0" applyFont="1" applyFill="1"/>
    <xf numFmtId="0" fontId="0" fillId="0" borderId="2" xfId="0" applyBorder="1"/>
    <xf numFmtId="0" fontId="0" fillId="0" borderId="0" xfId="0" quotePrefix="1"/>
    <xf numFmtId="0" fontId="5" fillId="0" borderId="0" xfId="0" applyFont="1"/>
    <xf numFmtId="0" fontId="6" fillId="0" borderId="5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6" fillId="0" borderId="0" xfId="1" applyNumberFormat="1" applyFont="1"/>
    <xf numFmtId="164" fontId="7" fillId="3" borderId="0" xfId="1" applyNumberFormat="1" applyFont="1" applyFill="1"/>
    <xf numFmtId="9" fontId="0" fillId="0" borderId="0" xfId="2" applyFont="1"/>
    <xf numFmtId="164" fontId="7" fillId="4" borderId="0" xfId="1" applyNumberFormat="1" applyFont="1" applyFill="1"/>
    <xf numFmtId="1" fontId="7" fillId="3" borderId="0" xfId="0" applyNumberFormat="1" applyFont="1" applyFill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5929-65B9-4C76-BB0D-225B858C39C1}">
  <dimension ref="A1:O40"/>
  <sheetViews>
    <sheetView tabSelected="1" zoomScale="110" zoomScaleNormal="110" workbookViewId="0">
      <selection activeCell="A2" sqref="A2"/>
    </sheetView>
  </sheetViews>
  <sheetFormatPr baseColWidth="10" defaultRowHeight="15" x14ac:dyDescent="0.25"/>
  <cols>
    <col min="1" max="1" width="41.28515625" bestFit="1" customWidth="1"/>
    <col min="2" max="2" width="14.42578125" bestFit="1" customWidth="1"/>
    <col min="3" max="3" width="6.140625" customWidth="1"/>
    <col min="5" max="5" width="14.42578125" bestFit="1" customWidth="1"/>
    <col min="6" max="6" width="17.28515625" customWidth="1"/>
    <col min="7" max="7" width="13.85546875" customWidth="1"/>
    <col min="8" max="8" width="16.5703125" customWidth="1"/>
    <col min="9" max="9" width="19.42578125" customWidth="1"/>
    <col min="10" max="10" width="14.42578125" bestFit="1" customWidth="1"/>
    <col min="11" max="11" width="15.42578125" customWidth="1"/>
    <col min="13" max="13" width="38.7109375" bestFit="1" customWidth="1"/>
    <col min="14" max="14" width="3.85546875" customWidth="1"/>
    <col min="15" max="15" width="1.7109375" customWidth="1"/>
  </cols>
  <sheetData>
    <row r="1" spans="1:15" x14ac:dyDescent="0.25">
      <c r="H1" s="17"/>
    </row>
    <row r="2" spans="1:15" x14ac:dyDescent="0.25">
      <c r="A2" s="30" t="s">
        <v>0</v>
      </c>
      <c r="B2" s="2">
        <v>150</v>
      </c>
      <c r="D2" s="14" t="s">
        <v>17</v>
      </c>
      <c r="H2" s="17"/>
      <c r="I2" s="15" t="s">
        <v>18</v>
      </c>
    </row>
    <row r="3" spans="1:15" x14ac:dyDescent="0.25">
      <c r="A3" s="31" t="s">
        <v>1</v>
      </c>
      <c r="B3" s="2">
        <v>1525</v>
      </c>
      <c r="H3" s="17"/>
    </row>
    <row r="4" spans="1:15" x14ac:dyDescent="0.25">
      <c r="A4" s="31" t="s">
        <v>2</v>
      </c>
      <c r="B4" s="3" t="s">
        <v>3</v>
      </c>
      <c r="D4" s="9" t="s">
        <v>6</v>
      </c>
      <c r="E4" s="9" t="s">
        <v>7</v>
      </c>
      <c r="F4" s="10" t="s">
        <v>11</v>
      </c>
      <c r="G4" s="13"/>
      <c r="H4" s="17"/>
      <c r="I4" s="9" t="s">
        <v>6</v>
      </c>
      <c r="J4" s="9" t="s">
        <v>7</v>
      </c>
      <c r="K4" s="10" t="s">
        <v>11</v>
      </c>
      <c r="L4" s="4"/>
    </row>
    <row r="5" spans="1:15" x14ac:dyDescent="0.25">
      <c r="A5" s="31" t="s">
        <v>4</v>
      </c>
      <c r="B5" s="1">
        <v>0.7</v>
      </c>
      <c r="D5" s="7">
        <v>0</v>
      </c>
      <c r="E5" s="20"/>
      <c r="F5" s="21"/>
      <c r="G5" s="6"/>
      <c r="H5" s="17"/>
      <c r="I5" s="7">
        <v>0</v>
      </c>
      <c r="J5" s="20">
        <f>nouveaux_clts</f>
        <v>150</v>
      </c>
      <c r="K5" s="21">
        <f t="shared" ref="K5:K18" si="0">J5*depense_moyenne*marge_brute</f>
        <v>750</v>
      </c>
      <c r="L5" s="4"/>
    </row>
    <row r="6" spans="1:15" x14ac:dyDescent="0.25">
      <c r="A6" s="31" t="s">
        <v>13</v>
      </c>
      <c r="B6">
        <v>10</v>
      </c>
      <c r="D6" s="7">
        <v>1</v>
      </c>
      <c r="E6" s="22"/>
      <c r="F6" s="21"/>
      <c r="G6" s="6"/>
      <c r="H6" s="17"/>
      <c r="I6" s="7">
        <v>1</v>
      </c>
      <c r="J6" s="22">
        <f t="shared" ref="J6:J18" si="1">J5*tx_retention</f>
        <v>105</v>
      </c>
      <c r="K6" s="21">
        <f t="shared" si="0"/>
        <v>525</v>
      </c>
      <c r="L6" s="4"/>
    </row>
    <row r="7" spans="1:15" x14ac:dyDescent="0.25">
      <c r="A7" s="31" t="s">
        <v>5</v>
      </c>
      <c r="B7" s="1">
        <v>0.5</v>
      </c>
      <c r="D7" s="7">
        <v>2</v>
      </c>
      <c r="E7" s="22"/>
      <c r="F7" s="21"/>
      <c r="G7" s="6"/>
      <c r="H7" s="17"/>
      <c r="I7" s="7">
        <v>2</v>
      </c>
      <c r="J7" s="22">
        <f t="shared" si="1"/>
        <v>73.5</v>
      </c>
      <c r="K7" s="21">
        <f t="shared" si="0"/>
        <v>367.5</v>
      </c>
      <c r="L7" s="4"/>
    </row>
    <row r="8" spans="1:15" x14ac:dyDescent="0.25">
      <c r="A8" s="31" t="s">
        <v>10</v>
      </c>
      <c r="B8" s="27">
        <v>0.02</v>
      </c>
      <c r="D8" s="7">
        <v>3</v>
      </c>
      <c r="E8" s="22"/>
      <c r="F8" s="21"/>
      <c r="G8" s="6"/>
      <c r="H8" s="17"/>
      <c r="I8" s="7">
        <v>3</v>
      </c>
      <c r="J8" s="22">
        <f t="shared" si="1"/>
        <v>51.449999999999996</v>
      </c>
      <c r="K8" s="21">
        <f t="shared" si="0"/>
        <v>257.25</v>
      </c>
      <c r="L8" s="4"/>
    </row>
    <row r="9" spans="1:15" x14ac:dyDescent="0.25">
      <c r="D9" s="7">
        <v>4</v>
      </c>
      <c r="E9" s="22"/>
      <c r="F9" s="21"/>
      <c r="G9" s="6"/>
      <c r="H9" s="17"/>
      <c r="I9" s="7">
        <v>4</v>
      </c>
      <c r="J9" s="22">
        <f t="shared" si="1"/>
        <v>36.014999999999993</v>
      </c>
      <c r="K9" s="21">
        <f t="shared" si="0"/>
        <v>180.07499999999996</v>
      </c>
    </row>
    <row r="10" spans="1:15" x14ac:dyDescent="0.25">
      <c r="D10" s="7">
        <v>5</v>
      </c>
      <c r="E10" s="22"/>
      <c r="F10" s="21"/>
      <c r="G10" s="6"/>
      <c r="H10" s="17"/>
      <c r="I10" s="7">
        <v>5</v>
      </c>
      <c r="J10" s="22">
        <f t="shared" si="1"/>
        <v>25.210499999999993</v>
      </c>
      <c r="K10" s="21">
        <f t="shared" si="0"/>
        <v>126.05249999999997</v>
      </c>
    </row>
    <row r="11" spans="1:15" x14ac:dyDescent="0.25">
      <c r="D11" s="7">
        <v>6</v>
      </c>
      <c r="E11" s="22"/>
      <c r="F11" s="21"/>
      <c r="G11" s="6"/>
      <c r="H11" s="17"/>
      <c r="I11" s="7">
        <v>6</v>
      </c>
      <c r="J11" s="22">
        <f t="shared" si="1"/>
        <v>17.647349999999992</v>
      </c>
      <c r="K11" s="21">
        <f t="shared" si="0"/>
        <v>88.236749999999958</v>
      </c>
    </row>
    <row r="12" spans="1:15" x14ac:dyDescent="0.25">
      <c r="D12" s="7">
        <v>7</v>
      </c>
      <c r="E12" s="22"/>
      <c r="F12" s="21"/>
      <c r="G12" s="6"/>
      <c r="H12" s="17"/>
      <c r="I12" s="7">
        <v>7</v>
      </c>
      <c r="J12" s="22">
        <f t="shared" si="1"/>
        <v>12.353144999999994</v>
      </c>
      <c r="K12" s="21">
        <f t="shared" si="0"/>
        <v>61.765724999999975</v>
      </c>
      <c r="M12" s="32"/>
      <c r="N12" s="32"/>
      <c r="O12" s="32"/>
    </row>
    <row r="13" spans="1:15" x14ac:dyDescent="0.25">
      <c r="D13" s="7">
        <v>8</v>
      </c>
      <c r="E13" s="22"/>
      <c r="F13" s="21"/>
      <c r="G13" s="6"/>
      <c r="H13" s="17"/>
      <c r="I13" s="7">
        <v>8</v>
      </c>
      <c r="J13" s="22">
        <f t="shared" si="1"/>
        <v>8.647201499999996</v>
      </c>
      <c r="K13" s="21">
        <f t="shared" si="0"/>
        <v>43.236007499999978</v>
      </c>
      <c r="M13" s="33"/>
      <c r="N13" s="33"/>
      <c r="O13" s="33"/>
    </row>
    <row r="14" spans="1:15" x14ac:dyDescent="0.25">
      <c r="D14" s="7">
        <v>9</v>
      </c>
      <c r="E14" s="22"/>
      <c r="F14" s="21"/>
      <c r="G14" s="6"/>
      <c r="H14" s="17"/>
      <c r="I14" s="7">
        <v>9</v>
      </c>
      <c r="J14" s="22">
        <f t="shared" si="1"/>
        <v>6.0530410499999965</v>
      </c>
      <c r="K14" s="21">
        <f t="shared" si="0"/>
        <v>30.265205249999983</v>
      </c>
    </row>
    <row r="15" spans="1:15" x14ac:dyDescent="0.25">
      <c r="D15" s="7">
        <v>10</v>
      </c>
      <c r="E15" s="22"/>
      <c r="F15" s="21"/>
      <c r="G15" s="6"/>
      <c r="H15" s="17"/>
      <c r="I15" s="7">
        <v>10</v>
      </c>
      <c r="J15" s="22">
        <f t="shared" si="1"/>
        <v>4.2371287349999971</v>
      </c>
      <c r="K15" s="21">
        <f t="shared" si="0"/>
        <v>21.185643674999987</v>
      </c>
    </row>
    <row r="16" spans="1:15" x14ac:dyDescent="0.25">
      <c r="D16" s="7">
        <v>11</v>
      </c>
      <c r="E16" s="22"/>
      <c r="F16" s="21"/>
      <c r="G16" s="6"/>
      <c r="H16" s="17"/>
      <c r="I16" s="7">
        <v>11</v>
      </c>
      <c r="J16" s="22">
        <f t="shared" si="1"/>
        <v>2.9659901144999976</v>
      </c>
      <c r="K16" s="21">
        <f t="shared" si="0"/>
        <v>14.829950572499989</v>
      </c>
    </row>
    <row r="17" spans="4:12" x14ac:dyDescent="0.25">
      <c r="D17" s="7">
        <v>12</v>
      </c>
      <c r="E17" s="22"/>
      <c r="F17" s="21"/>
      <c r="G17" s="6"/>
      <c r="H17" s="17"/>
      <c r="I17" s="7">
        <v>12</v>
      </c>
      <c r="J17" s="22">
        <f t="shared" si="1"/>
        <v>2.0761930801499981</v>
      </c>
      <c r="K17" s="21">
        <f t="shared" si="0"/>
        <v>10.380965400749991</v>
      </c>
    </row>
    <row r="18" spans="4:12" x14ac:dyDescent="0.25">
      <c r="D18" s="8">
        <v>13</v>
      </c>
      <c r="E18" s="23"/>
      <c r="F18" s="24"/>
      <c r="G18" s="6"/>
      <c r="H18" s="17"/>
      <c r="I18" s="8">
        <v>13</v>
      </c>
      <c r="J18" s="23">
        <f t="shared" si="1"/>
        <v>1.4533351561049985</v>
      </c>
      <c r="K18" s="24">
        <f t="shared" si="0"/>
        <v>7.2666757805249924</v>
      </c>
    </row>
    <row r="19" spans="4:12" x14ac:dyDescent="0.25">
      <c r="E19" s="19"/>
      <c r="F19" s="19"/>
      <c r="H19" s="17"/>
    </row>
    <row r="20" spans="4:12" x14ac:dyDescent="0.25">
      <c r="D20" t="s">
        <v>12</v>
      </c>
      <c r="F20" s="25"/>
      <c r="G20" s="5"/>
      <c r="H20" s="17"/>
      <c r="I20" t="s">
        <v>14</v>
      </c>
      <c r="K20" s="28"/>
      <c r="L20" s="18"/>
    </row>
    <row r="21" spans="4:12" x14ac:dyDescent="0.25">
      <c r="D21" t="s">
        <v>9</v>
      </c>
      <c r="F21" s="25"/>
      <c r="H21" s="17"/>
      <c r="I21" t="s">
        <v>9</v>
      </c>
      <c r="K21" s="2">
        <f>cout_acquisition</f>
        <v>1525</v>
      </c>
    </row>
    <row r="22" spans="4:12" x14ac:dyDescent="0.25">
      <c r="D22" s="16" t="s">
        <v>8</v>
      </c>
      <c r="E22" s="16"/>
      <c r="F22" s="26"/>
      <c r="G22" s="5"/>
      <c r="H22" s="17"/>
      <c r="I22" s="16" t="s">
        <v>8</v>
      </c>
      <c r="J22" s="16"/>
      <c r="K22" s="29"/>
      <c r="L22" s="18"/>
    </row>
    <row r="23" spans="4:12" x14ac:dyDescent="0.25">
      <c r="H23" s="17"/>
    </row>
    <row r="24" spans="4:12" x14ac:dyDescent="0.25">
      <c r="H24" s="17"/>
    </row>
    <row r="25" spans="4:12" x14ac:dyDescent="0.25">
      <c r="H25" s="17"/>
    </row>
    <row r="26" spans="4:12" x14ac:dyDescent="0.25">
      <c r="H26" s="17"/>
    </row>
    <row r="27" spans="4:12" x14ac:dyDescent="0.25">
      <c r="H27" s="17"/>
    </row>
    <row r="28" spans="4:12" x14ac:dyDescent="0.25">
      <c r="H28" s="17"/>
    </row>
    <row r="29" spans="4:12" x14ac:dyDescent="0.25">
      <c r="H29" s="17"/>
    </row>
    <row r="30" spans="4:12" x14ac:dyDescent="0.25">
      <c r="H30" s="17"/>
    </row>
    <row r="31" spans="4:12" x14ac:dyDescent="0.25">
      <c r="H31" s="17"/>
    </row>
    <row r="32" spans="4:12" x14ac:dyDescent="0.25">
      <c r="H32" s="17"/>
    </row>
    <row r="33" spans="8:8" x14ac:dyDescent="0.25">
      <c r="H33" s="17"/>
    </row>
    <row r="34" spans="8:8" x14ac:dyDescent="0.25">
      <c r="H34" s="17"/>
    </row>
    <row r="35" spans="8:8" x14ac:dyDescent="0.25">
      <c r="H35" s="17"/>
    </row>
    <row r="36" spans="8:8" x14ac:dyDescent="0.25">
      <c r="H36" s="17"/>
    </row>
    <row r="37" spans="8:8" x14ac:dyDescent="0.25">
      <c r="H37" s="17"/>
    </row>
    <row r="38" spans="8:8" x14ac:dyDescent="0.25">
      <c r="H38" s="17"/>
    </row>
    <row r="39" spans="8:8" x14ac:dyDescent="0.25">
      <c r="H39" s="17"/>
    </row>
    <row r="40" spans="8:8" x14ac:dyDescent="0.25">
      <c r="H40" s="17"/>
    </row>
  </sheetData>
  <mergeCells count="2">
    <mergeCell ref="M12:O12"/>
    <mergeCell ref="M13:O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F1FE5-7C93-42CC-8D57-39AB0CC611F2}">
  <dimension ref="A1:O40"/>
  <sheetViews>
    <sheetView zoomScale="110" zoomScaleNormal="110" workbookViewId="0">
      <selection activeCell="I3" sqref="I3"/>
    </sheetView>
  </sheetViews>
  <sheetFormatPr baseColWidth="10" defaultRowHeight="15" x14ac:dyDescent="0.25"/>
  <cols>
    <col min="1" max="1" width="35.140625" customWidth="1"/>
    <col min="2" max="2" width="14.42578125" bestFit="1" customWidth="1"/>
    <col min="3" max="3" width="6.140625" customWidth="1"/>
    <col min="5" max="5" width="14.42578125" bestFit="1" customWidth="1"/>
    <col min="6" max="6" width="17.28515625" customWidth="1"/>
    <col min="7" max="7" width="13.85546875" customWidth="1"/>
    <col min="8" max="8" width="16.5703125" customWidth="1"/>
    <col min="9" max="9" width="19.42578125" customWidth="1"/>
    <col min="10" max="10" width="14.42578125" bestFit="1" customWidth="1"/>
    <col min="11" max="11" width="15.42578125" customWidth="1"/>
    <col min="13" max="13" width="38.7109375" bestFit="1" customWidth="1"/>
    <col min="14" max="14" width="3.85546875" customWidth="1"/>
    <col min="15" max="15" width="1.7109375" customWidth="1"/>
  </cols>
  <sheetData>
    <row r="1" spans="1:15" x14ac:dyDescent="0.25">
      <c r="H1" s="17"/>
    </row>
    <row r="2" spans="1:15" x14ac:dyDescent="0.25">
      <c r="A2" s="11" t="s">
        <v>0</v>
      </c>
      <c r="B2" s="2">
        <v>150</v>
      </c>
      <c r="D2" s="14" t="s">
        <v>17</v>
      </c>
      <c r="H2" s="17"/>
      <c r="I2" s="15" t="s">
        <v>18</v>
      </c>
    </row>
    <row r="3" spans="1:15" x14ac:dyDescent="0.25">
      <c r="A3" s="12" t="s">
        <v>1</v>
      </c>
      <c r="B3" s="2">
        <v>1525</v>
      </c>
      <c r="H3" s="17"/>
    </row>
    <row r="4" spans="1:15" x14ac:dyDescent="0.25">
      <c r="A4" s="12" t="s">
        <v>2</v>
      </c>
      <c r="B4" s="3" t="s">
        <v>3</v>
      </c>
      <c r="D4" s="9" t="s">
        <v>6</v>
      </c>
      <c r="E4" s="9" t="s">
        <v>7</v>
      </c>
      <c r="F4" s="10" t="s">
        <v>11</v>
      </c>
      <c r="G4" s="13"/>
      <c r="H4" s="17"/>
      <c r="I4" s="9" t="s">
        <v>6</v>
      </c>
      <c r="J4" s="9" t="s">
        <v>7</v>
      </c>
      <c r="K4" s="10" t="s">
        <v>11</v>
      </c>
      <c r="L4" s="4"/>
    </row>
    <row r="5" spans="1:15" x14ac:dyDescent="0.25">
      <c r="A5" s="12" t="s">
        <v>4</v>
      </c>
      <c r="B5" s="1">
        <v>0.7</v>
      </c>
      <c r="D5" s="7">
        <v>0</v>
      </c>
      <c r="E5" s="20">
        <f>nouveaux_clts</f>
        <v>150</v>
      </c>
      <c r="F5" s="21">
        <f t="shared" ref="F5:F18" si="0">E5*depense_moyenne*marge_brute</f>
        <v>750</v>
      </c>
      <c r="G5" s="6"/>
      <c r="H5" s="17"/>
      <c r="I5" s="7">
        <v>0</v>
      </c>
      <c r="J5" s="20">
        <f>nouveaux_clts</f>
        <v>150</v>
      </c>
      <c r="K5" s="21">
        <f t="shared" ref="K5:K18" si="1">J5*depense_moyenne*marge_brute</f>
        <v>750</v>
      </c>
      <c r="L5" s="4"/>
    </row>
    <row r="6" spans="1:15" x14ac:dyDescent="0.25">
      <c r="A6" s="12" t="s">
        <v>13</v>
      </c>
      <c r="B6">
        <v>10</v>
      </c>
      <c r="D6" s="7">
        <v>1</v>
      </c>
      <c r="E6" s="22">
        <f t="shared" ref="E6:E18" si="2">E5*tx_retention</f>
        <v>105</v>
      </c>
      <c r="F6" s="21">
        <f t="shared" si="0"/>
        <v>525</v>
      </c>
      <c r="G6" s="6"/>
      <c r="H6" s="17"/>
      <c r="I6" s="7">
        <v>1</v>
      </c>
      <c r="J6" s="22">
        <f t="shared" ref="J6:J18" si="3">J5*tx_retention</f>
        <v>105</v>
      </c>
      <c r="K6" s="21">
        <f t="shared" si="1"/>
        <v>525</v>
      </c>
      <c r="L6" s="4"/>
    </row>
    <row r="7" spans="1:15" x14ac:dyDescent="0.25">
      <c r="A7" s="12" t="s">
        <v>5</v>
      </c>
      <c r="B7" s="1">
        <v>0.5</v>
      </c>
      <c r="D7" s="7">
        <v>2</v>
      </c>
      <c r="E7" s="22">
        <f t="shared" si="2"/>
        <v>73.5</v>
      </c>
      <c r="F7" s="21">
        <f t="shared" si="0"/>
        <v>367.5</v>
      </c>
      <c r="G7" s="6"/>
      <c r="H7" s="17"/>
      <c r="I7" s="7">
        <v>2</v>
      </c>
      <c r="J7" s="22">
        <f t="shared" si="3"/>
        <v>73.5</v>
      </c>
      <c r="K7" s="21">
        <f t="shared" si="1"/>
        <v>367.5</v>
      </c>
      <c r="L7" s="4"/>
    </row>
    <row r="8" spans="1:15" x14ac:dyDescent="0.25">
      <c r="A8" s="12" t="s">
        <v>10</v>
      </c>
      <c r="B8" s="27">
        <v>0.02</v>
      </c>
      <c r="D8" s="7">
        <v>3</v>
      </c>
      <c r="E8" s="22">
        <f t="shared" si="2"/>
        <v>51.449999999999996</v>
      </c>
      <c r="F8" s="21">
        <f t="shared" si="0"/>
        <v>257.25</v>
      </c>
      <c r="G8" s="6"/>
      <c r="H8" s="17"/>
      <c r="I8" s="7">
        <v>3</v>
      </c>
      <c r="J8" s="22">
        <f t="shared" si="3"/>
        <v>51.449999999999996</v>
      </c>
      <c r="K8" s="21">
        <f t="shared" si="1"/>
        <v>257.25</v>
      </c>
      <c r="L8" s="4"/>
    </row>
    <row r="9" spans="1:15" x14ac:dyDescent="0.25">
      <c r="D9" s="7">
        <v>4</v>
      </c>
      <c r="E9" s="22">
        <f t="shared" si="2"/>
        <v>36.014999999999993</v>
      </c>
      <c r="F9" s="21">
        <f t="shared" si="0"/>
        <v>180.07499999999996</v>
      </c>
      <c r="G9" s="6"/>
      <c r="H9" s="17"/>
      <c r="I9" s="7">
        <v>4</v>
      </c>
      <c r="J9" s="22">
        <f t="shared" si="3"/>
        <v>36.014999999999993</v>
      </c>
      <c r="K9" s="21">
        <f t="shared" si="1"/>
        <v>180.07499999999996</v>
      </c>
    </row>
    <row r="10" spans="1:15" x14ac:dyDescent="0.25">
      <c r="D10" s="7">
        <v>5</v>
      </c>
      <c r="E10" s="22">
        <f t="shared" si="2"/>
        <v>25.210499999999993</v>
      </c>
      <c r="F10" s="21">
        <f t="shared" si="0"/>
        <v>126.05249999999997</v>
      </c>
      <c r="G10" s="6"/>
      <c r="H10" s="17"/>
      <c r="I10" s="7">
        <v>5</v>
      </c>
      <c r="J10" s="22">
        <f t="shared" si="3"/>
        <v>25.210499999999993</v>
      </c>
      <c r="K10" s="21">
        <f t="shared" si="1"/>
        <v>126.05249999999997</v>
      </c>
    </row>
    <row r="11" spans="1:15" x14ac:dyDescent="0.25">
      <c r="D11" s="7">
        <v>6</v>
      </c>
      <c r="E11" s="22">
        <f t="shared" si="2"/>
        <v>17.647349999999992</v>
      </c>
      <c r="F11" s="21">
        <f t="shared" si="0"/>
        <v>88.236749999999958</v>
      </c>
      <c r="G11" s="6"/>
      <c r="H11" s="17"/>
      <c r="I11" s="7">
        <v>6</v>
      </c>
      <c r="J11" s="22">
        <f t="shared" si="3"/>
        <v>17.647349999999992</v>
      </c>
      <c r="K11" s="21">
        <f t="shared" si="1"/>
        <v>88.236749999999958</v>
      </c>
    </row>
    <row r="12" spans="1:15" x14ac:dyDescent="0.25">
      <c r="D12" s="7">
        <v>7</v>
      </c>
      <c r="E12" s="22">
        <f t="shared" si="2"/>
        <v>12.353144999999994</v>
      </c>
      <c r="F12" s="21">
        <f t="shared" si="0"/>
        <v>61.765724999999975</v>
      </c>
      <c r="G12" s="6"/>
      <c r="H12" s="17"/>
      <c r="I12" s="7">
        <v>7</v>
      </c>
      <c r="J12" s="22">
        <f t="shared" si="3"/>
        <v>12.353144999999994</v>
      </c>
      <c r="K12" s="21">
        <f t="shared" si="1"/>
        <v>61.765724999999975</v>
      </c>
      <c r="M12" s="32"/>
      <c r="N12" s="32"/>
      <c r="O12" s="32"/>
    </row>
    <row r="13" spans="1:15" x14ac:dyDescent="0.25">
      <c r="D13" s="7">
        <v>8</v>
      </c>
      <c r="E13" s="22">
        <f t="shared" si="2"/>
        <v>8.647201499999996</v>
      </c>
      <c r="F13" s="21">
        <f t="shared" si="0"/>
        <v>43.236007499999978</v>
      </c>
      <c r="G13" s="6"/>
      <c r="H13" s="17"/>
      <c r="I13" s="7">
        <v>8</v>
      </c>
      <c r="J13" s="22">
        <f t="shared" si="3"/>
        <v>8.647201499999996</v>
      </c>
      <c r="K13" s="21">
        <f t="shared" si="1"/>
        <v>43.236007499999978</v>
      </c>
      <c r="M13" s="33"/>
      <c r="N13" s="33"/>
      <c r="O13" s="33"/>
    </row>
    <row r="14" spans="1:15" x14ac:dyDescent="0.25">
      <c r="D14" s="7">
        <v>9</v>
      </c>
      <c r="E14" s="22">
        <f t="shared" si="2"/>
        <v>6.0530410499999965</v>
      </c>
      <c r="F14" s="21">
        <f t="shared" si="0"/>
        <v>30.265205249999983</v>
      </c>
      <c r="G14" s="6"/>
      <c r="H14" s="17"/>
      <c r="I14" s="7">
        <v>9</v>
      </c>
      <c r="J14" s="22">
        <f t="shared" si="3"/>
        <v>6.0530410499999965</v>
      </c>
      <c r="K14" s="21">
        <f t="shared" si="1"/>
        <v>30.265205249999983</v>
      </c>
    </row>
    <row r="15" spans="1:15" x14ac:dyDescent="0.25">
      <c r="D15" s="7">
        <v>10</v>
      </c>
      <c r="E15" s="22">
        <f t="shared" si="2"/>
        <v>4.2371287349999971</v>
      </c>
      <c r="F15" s="21">
        <f t="shared" si="0"/>
        <v>21.185643674999987</v>
      </c>
      <c r="G15" s="6"/>
      <c r="H15" s="17"/>
      <c r="I15" s="7">
        <v>10</v>
      </c>
      <c r="J15" s="22">
        <f t="shared" si="3"/>
        <v>4.2371287349999971</v>
      </c>
      <c r="K15" s="21">
        <f t="shared" si="1"/>
        <v>21.185643674999987</v>
      </c>
    </row>
    <row r="16" spans="1:15" x14ac:dyDescent="0.25">
      <c r="D16" s="7">
        <v>11</v>
      </c>
      <c r="E16" s="22">
        <f t="shared" si="2"/>
        <v>2.9659901144999976</v>
      </c>
      <c r="F16" s="21">
        <f t="shared" si="0"/>
        <v>14.829950572499989</v>
      </c>
      <c r="G16" s="6"/>
      <c r="H16" s="17"/>
      <c r="I16" s="7">
        <v>11</v>
      </c>
      <c r="J16" s="22">
        <f t="shared" si="3"/>
        <v>2.9659901144999976</v>
      </c>
      <c r="K16" s="21">
        <f t="shared" si="1"/>
        <v>14.829950572499989</v>
      </c>
    </row>
    <row r="17" spans="4:12" x14ac:dyDescent="0.25">
      <c r="D17" s="7">
        <v>12</v>
      </c>
      <c r="E17" s="22">
        <f t="shared" si="2"/>
        <v>2.0761930801499981</v>
      </c>
      <c r="F17" s="21">
        <f t="shared" si="0"/>
        <v>10.380965400749991</v>
      </c>
      <c r="G17" s="6"/>
      <c r="H17" s="17"/>
      <c r="I17" s="7">
        <v>12</v>
      </c>
      <c r="J17" s="22">
        <f t="shared" si="3"/>
        <v>2.0761930801499981</v>
      </c>
      <c r="K17" s="21">
        <f t="shared" si="1"/>
        <v>10.380965400749991</v>
      </c>
    </row>
    <row r="18" spans="4:12" x14ac:dyDescent="0.25">
      <c r="D18" s="8">
        <v>13</v>
      </c>
      <c r="E18" s="23">
        <f t="shared" si="2"/>
        <v>1.4533351561049985</v>
      </c>
      <c r="F18" s="24">
        <f t="shared" si="0"/>
        <v>7.2666757805249924</v>
      </c>
      <c r="G18" s="6"/>
      <c r="H18" s="17"/>
      <c r="I18" s="8">
        <v>13</v>
      </c>
      <c r="J18" s="23">
        <f t="shared" si="3"/>
        <v>1.4533351561049985</v>
      </c>
      <c r="K18" s="24">
        <f t="shared" si="1"/>
        <v>7.2666757805249924</v>
      </c>
    </row>
    <row r="19" spans="4:12" x14ac:dyDescent="0.25">
      <c r="E19" s="19"/>
      <c r="F19" s="19"/>
      <c r="H19" s="17"/>
    </row>
    <row r="20" spans="4:12" x14ac:dyDescent="0.25">
      <c r="D20" t="s">
        <v>12</v>
      </c>
      <c r="F20" s="25">
        <f>SUM(F5:F18)</f>
        <v>2483.0444231787747</v>
      </c>
      <c r="G20" s="5"/>
      <c r="H20" s="17"/>
      <c r="I20" t="s">
        <v>14</v>
      </c>
      <c r="K20" s="28">
        <f>NPV(tx_actualisation,K5:K18)</f>
        <v>2331.7029298122238</v>
      </c>
      <c r="L20" s="18" t="s">
        <v>15</v>
      </c>
    </row>
    <row r="21" spans="4:12" x14ac:dyDescent="0.25">
      <c r="D21" t="s">
        <v>9</v>
      </c>
      <c r="F21" s="25">
        <f>cout_acquisition</f>
        <v>1525</v>
      </c>
      <c r="H21" s="17"/>
      <c r="I21" t="s">
        <v>9</v>
      </c>
      <c r="K21" s="2">
        <f>cout_acquisition</f>
        <v>1525</v>
      </c>
    </row>
    <row r="22" spans="4:12" x14ac:dyDescent="0.25">
      <c r="D22" s="16" t="s">
        <v>8</v>
      </c>
      <c r="E22" s="16"/>
      <c r="F22" s="26">
        <f>F20-F21</f>
        <v>958.04442317877465</v>
      </c>
      <c r="G22" s="5"/>
      <c r="H22" s="17"/>
      <c r="I22" s="16" t="s">
        <v>8</v>
      </c>
      <c r="J22" s="16"/>
      <c r="K22" s="29">
        <f>K20-K21</f>
        <v>806.70292981222383</v>
      </c>
      <c r="L22" s="18" t="s">
        <v>16</v>
      </c>
    </row>
    <row r="23" spans="4:12" x14ac:dyDescent="0.25">
      <c r="H23" s="17"/>
    </row>
    <row r="24" spans="4:12" x14ac:dyDescent="0.25">
      <c r="H24" s="17"/>
    </row>
    <row r="25" spans="4:12" x14ac:dyDescent="0.25">
      <c r="H25" s="17"/>
    </row>
    <row r="26" spans="4:12" x14ac:dyDescent="0.25">
      <c r="H26" s="17"/>
    </row>
    <row r="27" spans="4:12" x14ac:dyDescent="0.25">
      <c r="H27" s="17"/>
    </row>
    <row r="28" spans="4:12" x14ac:dyDescent="0.25">
      <c r="H28" s="17"/>
    </row>
    <row r="29" spans="4:12" x14ac:dyDescent="0.25">
      <c r="H29" s="17"/>
    </row>
    <row r="30" spans="4:12" x14ac:dyDescent="0.25">
      <c r="H30" s="17"/>
    </row>
    <row r="31" spans="4:12" x14ac:dyDescent="0.25">
      <c r="H31" s="17"/>
    </row>
    <row r="32" spans="4:12" x14ac:dyDescent="0.25">
      <c r="H32" s="17"/>
    </row>
    <row r="33" spans="8:8" x14ac:dyDescent="0.25">
      <c r="H33" s="17"/>
    </row>
    <row r="34" spans="8:8" x14ac:dyDescent="0.25">
      <c r="H34" s="17"/>
    </row>
    <row r="35" spans="8:8" x14ac:dyDescent="0.25">
      <c r="H35" s="17"/>
    </row>
    <row r="36" spans="8:8" x14ac:dyDescent="0.25">
      <c r="H36" s="17"/>
    </row>
    <row r="37" spans="8:8" x14ac:dyDescent="0.25">
      <c r="H37" s="17"/>
    </row>
    <row r="38" spans="8:8" x14ac:dyDescent="0.25">
      <c r="H38" s="17"/>
    </row>
    <row r="39" spans="8:8" x14ac:dyDescent="0.25">
      <c r="H39" s="17"/>
    </row>
    <row r="40" spans="8:8" x14ac:dyDescent="0.25">
      <c r="H40" s="17"/>
    </row>
  </sheetData>
  <mergeCells count="2">
    <mergeCell ref="M12:O12"/>
    <mergeCell ref="M13:O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clv</vt:lpstr>
      <vt:lpstr>clv résolu</vt:lpstr>
      <vt:lpstr>'clv résolu'!cout_acquisition</vt:lpstr>
      <vt:lpstr>cout_acquisition</vt:lpstr>
      <vt:lpstr>'clv résolu'!depense_moyenne</vt:lpstr>
      <vt:lpstr>depense_moyenne</vt:lpstr>
      <vt:lpstr>'clv résolu'!marge_brute</vt:lpstr>
      <vt:lpstr>marge_brute</vt:lpstr>
      <vt:lpstr>'clv résolu'!nouveaux_clts</vt:lpstr>
      <vt:lpstr>nouveaux_clts</vt:lpstr>
      <vt:lpstr>'clv résolu'!tx_actualisation</vt:lpstr>
      <vt:lpstr>tx_actualisation</vt:lpstr>
      <vt:lpstr>'clv résolu'!tx_retention</vt:lpstr>
      <vt:lpstr>tx_retention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2019-12-31T06:00:26Z</dcterms:created>
  <dcterms:modified xsi:type="dcterms:W3CDTF">2020-04-09T13:04:10Z</dcterms:modified>
</cp:coreProperties>
</file>