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03"/>
  <workbookPr filterPrivacy="1" defaultThemeVersion="124226"/>
  <xr:revisionPtr revIDLastSave="0" documentId="13_ncr:1_{833278CF-6D98-4AF6-B3B9-134DAC584A36}" xr6:coauthVersionLast="45" xr6:coauthVersionMax="45" xr10:uidLastSave="{00000000-0000-0000-0000-000000000000}"/>
  <bookViews>
    <workbookView xWindow="0" yWindow="1170" windowWidth="25605" windowHeight="14430" activeTab="3" xr2:uid="{00000000-000D-0000-FFFF-FFFF00000000}"/>
  </bookViews>
  <sheets>
    <sheet name="données" sheetId="3" r:id="rId1"/>
    <sheet name="regression multiple" sheetId="9" r:id="rId2"/>
    <sheet name="regression multiple club" sheetId="10" r:id="rId3"/>
    <sheet name="regression multiple club résolu" sheetId="11" r:id="rId4"/>
  </sheets>
  <definedNames>
    <definedName name="donnees">#REF!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opt" localSheetId="1" hidden="1">'regression multiple'!$D$2</definedName>
    <definedName name="solver_opt" localSheetId="2" hidden="1">'regression multiple club'!$E$2</definedName>
    <definedName name="solver_opt" localSheetId="3" hidden="1">'regression multiple club résolu'!$E$2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er" localSheetId="1" hidden="1">3</definedName>
    <definedName name="solver_ver" localSheetId="2" hidden="1">3</definedName>
    <definedName name="solver_ver" localSheetId="3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3" i="9" l="1"/>
</calcChain>
</file>

<file path=xl/sharedStrings.xml><?xml version="1.0" encoding="utf-8"?>
<sst xmlns="http://schemas.openxmlformats.org/spreadsheetml/2006/main" count="77" uniqueCount="32">
  <si>
    <t>Observations</t>
  </si>
  <si>
    <t>Total</t>
  </si>
  <si>
    <t>F</t>
  </si>
  <si>
    <t>Coefficients</t>
  </si>
  <si>
    <t>mois</t>
  </si>
  <si>
    <t>RAPPORT DÉTAILLÉ</t>
  </si>
  <si>
    <t>Statistiques de la régression</t>
  </si>
  <si>
    <t>Coefficient de détermination multiple</t>
  </si>
  <si>
    <t>Coefficient de détermination R^2</t>
  </si>
  <si>
    <t>Erreur-type</t>
  </si>
  <si>
    <t>ANALYSE DE VARIANCE</t>
  </si>
  <si>
    <t>Régression</t>
  </si>
  <si>
    <t>Résidus</t>
  </si>
  <si>
    <t>Constante</t>
  </si>
  <si>
    <t>Degré de liberté</t>
  </si>
  <si>
    <t>Somme des carrés</t>
  </si>
  <si>
    <t>Moyenne des carrés</t>
  </si>
  <si>
    <t>Valeur critique de F</t>
  </si>
  <si>
    <t>Statistique t</t>
  </si>
  <si>
    <t>Probabilité</t>
  </si>
  <si>
    <t>Limite inférieure pour seuil de confiance = 95%</t>
  </si>
  <si>
    <t>Limite supérieure pour seuil de confiance = 95%</t>
  </si>
  <si>
    <t>Limite inférieure pour seuil de confiance =  95,0%</t>
  </si>
  <si>
    <t>Limite supérieure pour seuil de confiance =  95,0%</t>
  </si>
  <si>
    <t>dépense publicité papier</t>
  </si>
  <si>
    <t>dépense publicité internet</t>
  </si>
  <si>
    <t>C.A</t>
  </si>
  <si>
    <t>Prévision du chiffre d'affaires en fonction du niveau de dépense en publicité papier et publicité internet</t>
  </si>
  <si>
    <t>budget publicité papier</t>
  </si>
  <si>
    <t>budget publicité internet</t>
  </si>
  <si>
    <t>estimation du C.A</t>
  </si>
  <si>
    <t>nombre de victoires du club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</si>
</sst>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0.000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Continuous"/>
    </xf>
    <xf numFmtId="165" fontId="0" fillId="0" borderId="0" xfId="1" applyNumberFormat="1" applyFont="1"/>
    <xf numFmtId="0" fontId="1" fillId="0" borderId="0" xfId="0" applyFont="1" applyAlignment="1">
      <alignment horizontal="center"/>
    </xf>
    <xf numFmtId="1" fontId="0" fillId="0" borderId="0" xfId="0" applyNumberFormat="1"/>
    <xf numFmtId="0" fontId="4" fillId="0" borderId="0" xfId="0" applyFont="1"/>
    <xf numFmtId="165" fontId="5" fillId="0" borderId="0" xfId="1" applyNumberFormat="1" applyFont="1"/>
    <xf numFmtId="0" fontId="1" fillId="2" borderId="0" xfId="0" applyFont="1" applyFill="1"/>
    <xf numFmtId="165" fontId="1" fillId="2" borderId="0" xfId="0" applyNumberFormat="1" applyFont="1" applyFill="1"/>
    <xf numFmtId="0" fontId="0" fillId="3" borderId="0" xfId="0" applyFill="1" applyBorder="1" applyAlignment="1"/>
    <xf numFmtId="0" fontId="0" fillId="3" borderId="1" xfId="0" applyFill="1" applyBorder="1" applyAlignment="1"/>
    <xf numFmtId="166" fontId="0" fillId="0" borderId="0" xfId="2" applyNumberFormat="1" applyFont="1"/>
    <xf numFmtId="0" fontId="4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165" fontId="5" fillId="0" borderId="0" xfId="1" applyNumberFormat="1" applyFont="1" applyFill="1"/>
    <xf numFmtId="0" fontId="1" fillId="0" borderId="0" xfId="0" applyFont="1" applyFill="1"/>
    <xf numFmtId="165" fontId="1" fillId="0" borderId="0" xfId="0" applyNumberFormat="1" applyFont="1" applyFill="1"/>
    <xf numFmtId="0" fontId="0" fillId="0" borderId="0" xfId="0" applyFont="1" applyFill="1" applyBorder="1" applyAlignment="1"/>
    <xf numFmtId="0" fontId="0" fillId="0" borderId="1" xfId="0" applyFont="1" applyFill="1" applyBorder="1" applyAlignment="1"/>
  </cellXfs>
  <cellStyles count="3">
    <cellStyle name="Milliers" xfId="1" builtinId="3"/>
    <cellStyle name="Normal" xfId="0" builtinId="0"/>
    <cellStyle name="Pourcentage" xfId="2" builtinId="5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numFmt numFmtId="1" formatCode="0"/>
    </dxf>
    <dxf>
      <numFmt numFmtId="1" formatCode="0"/>
    </dxf>
    <dxf>
      <numFmt numFmtId="165" formatCode="_-* #,##0\ _€_-;\-* #,##0\ _€_-;_-* &quot;-&quot;??\ _€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numFmt numFmtId="1" formatCode="0"/>
    </dxf>
    <dxf>
      <numFmt numFmtId="1" formatCode="0"/>
    </dxf>
    <dxf>
      <numFmt numFmtId="165" formatCode="_-* #,##0\ _€_-;\-* #,##0\ _€_-;_-* &quot;-&quot;??\ _€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numFmt numFmtId="1" formatCode="0"/>
    </dxf>
    <dxf>
      <numFmt numFmtId="165" formatCode="_-* #,##0\ _€_-;\-* #,##0\ _€_-;_-* &quot;-&quot;??\ _€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\ _€_-;\-* #,##0\ _€_-;_-* &quot;-&quot;??\ _€_-;_-@_-"/>
    </dxf>
    <dxf>
      <numFmt numFmtId="1" formatCode="0"/>
    </dxf>
    <dxf>
      <numFmt numFmtId="165" formatCode="_-* #,##0\ _€_-;\-* #,##0\ _€_-;_-* &quot;-&quot;??\ _€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91</xdr:row>
      <xdr:rowOff>185209</xdr:rowOff>
    </xdr:from>
    <xdr:to>
      <xdr:col>24</xdr:col>
      <xdr:colOff>150477</xdr:colOff>
      <xdr:row>136</xdr:row>
      <xdr:rowOff>184137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5EB5CCD6-19BD-429D-9FDB-C97E8FF25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72165" y="17520709"/>
          <a:ext cx="9942857" cy="85714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91</xdr:row>
      <xdr:rowOff>185209</xdr:rowOff>
    </xdr:from>
    <xdr:to>
      <xdr:col>33</xdr:col>
      <xdr:colOff>150478</xdr:colOff>
      <xdr:row>136</xdr:row>
      <xdr:rowOff>184137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B805B0-CE99-45C2-93FB-D1105DF43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22550" y="17577859"/>
          <a:ext cx="9904077" cy="85714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91</xdr:row>
      <xdr:rowOff>185209</xdr:rowOff>
    </xdr:from>
    <xdr:to>
      <xdr:col>22</xdr:col>
      <xdr:colOff>150477</xdr:colOff>
      <xdr:row>136</xdr:row>
      <xdr:rowOff>184137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6F2922D-B687-4298-A081-4962F55A5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36850" y="17454034"/>
          <a:ext cx="9904078" cy="85714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91</xdr:row>
      <xdr:rowOff>185209</xdr:rowOff>
    </xdr:from>
    <xdr:to>
      <xdr:col>13</xdr:col>
      <xdr:colOff>453545</xdr:colOff>
      <xdr:row>136</xdr:row>
      <xdr:rowOff>184137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B43E122-A435-409A-AFED-AF442F177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77225" y="17454034"/>
          <a:ext cx="9845195" cy="857142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au4" displayName="Tableau4" ref="A1:D25" totalsRowShown="0" headerRowDxfId="17">
  <autoFilter ref="A1:D25" xr:uid="{00000000-0009-0000-0100-000004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mois"/>
    <tableColumn id="2" xr3:uid="{00000000-0010-0000-0000-000002000000}" name="dépense publicité papier" dataDxfId="16" dataCellStyle="Milliers"/>
    <tableColumn id="3" xr3:uid="{00000000-0010-0000-0000-000003000000}" name="dépense publicité internet" dataDxfId="15"/>
    <tableColumn id="4" xr3:uid="{00000000-0010-0000-0000-000004000000}" name="C.A" dataDxfId="14" dataCellStyle="Millie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au42" displayName="Tableau42" ref="A1:D25" totalsRowShown="0" headerRowDxfId="13">
  <autoFilter ref="A1:D25" xr:uid="{00000000-0009-0000-0100-000001000000}"/>
  <tableColumns count="4">
    <tableColumn id="1" xr3:uid="{00000000-0010-0000-0100-000001000000}" name="mois"/>
    <tableColumn id="2" xr3:uid="{00000000-0010-0000-0100-000002000000}" name="dépense publicité papier" dataDxfId="12" dataCellStyle="Milliers"/>
    <tableColumn id="3" xr3:uid="{00000000-0010-0000-0100-000003000000}" name="dépense publicité internet" dataDxfId="11"/>
    <tableColumn id="4" xr3:uid="{00000000-0010-0000-0100-000004000000}" name="C.A" dataDxfId="10" dataCellStyle="Milliers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523B903-EE61-48E3-A3C7-9160CD021EC2}" name="Tableau423" displayName="Tableau423" ref="A1:E25" totalsRowShown="0" headerRowDxfId="9">
  <tableColumns count="5">
    <tableColumn id="1" xr3:uid="{DF00551C-CA5A-4329-B233-5D3F701D4BC0}" name="mois"/>
    <tableColumn id="2" xr3:uid="{95B94B3D-C59B-4358-936E-62C356C205C2}" name="dépense publicité papier" dataDxfId="8" dataCellStyle="Milliers"/>
    <tableColumn id="3" xr3:uid="{50208BAA-2057-4379-B928-83046F007127}" name="dépense publicité internet" dataDxfId="7"/>
    <tableColumn id="5" xr3:uid="{48C721B5-58CB-47FF-BBE1-1C18FF2FA544}" name="nombre de victoires du club local" dataDxfId="6"/>
    <tableColumn id="4" xr3:uid="{A552351D-5037-4452-9E2C-DDA0CB0519EF}" name="C.A" dataDxfId="5" dataCellStyle="Milliers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3737B73-5BA0-45F2-A7B1-AAA9B1EFDC12}" name="Tableau4234" displayName="Tableau4234" ref="A1:E25" totalsRowShown="0" headerRowDxfId="4">
  <tableColumns count="5">
    <tableColumn id="1" xr3:uid="{F72A1B5D-BF54-4FC4-86F7-DFC396A5630D}" name="mois"/>
    <tableColumn id="2" xr3:uid="{ABC25ADC-C25D-44FF-AC67-1652256968EC}" name="dépense publicité papier" dataDxfId="3" dataCellStyle="Milliers"/>
    <tableColumn id="3" xr3:uid="{188E7F91-01EC-407E-A17D-56D21352BF9D}" name="dépense publicité internet" dataDxfId="2"/>
    <tableColumn id="5" xr3:uid="{D9EE1507-DB93-4EF4-B5A0-941655ECCE42}" name="nombre de victoires du club local" dataDxfId="1"/>
    <tableColumn id="4" xr3:uid="{5EE5902C-B05F-4C30-8169-081378AEB50D}" name="C.A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zoomScaleNormal="100" workbookViewId="0">
      <selection activeCell="B35" sqref="B35"/>
    </sheetView>
  </sheetViews>
  <sheetFormatPr baseColWidth="10" defaultColWidth="9.140625" defaultRowHeight="15" x14ac:dyDescent="0.25"/>
  <cols>
    <col min="1" max="1" width="9.7109375" customWidth="1"/>
    <col min="2" max="2" width="24.85546875" customWidth="1"/>
    <col min="3" max="3" width="26.42578125" customWidth="1"/>
    <col min="4" max="4" width="17.85546875" bestFit="1" customWidth="1"/>
    <col min="5" max="8" width="17.85546875" customWidth="1"/>
  </cols>
  <sheetData>
    <row r="1" spans="1:8" x14ac:dyDescent="0.25">
      <c r="A1" s="7" t="s">
        <v>4</v>
      </c>
      <c r="B1" s="1" t="s">
        <v>24</v>
      </c>
      <c r="C1" s="1" t="s">
        <v>25</v>
      </c>
      <c r="D1" s="7" t="s">
        <v>26</v>
      </c>
      <c r="E1" s="7"/>
      <c r="F1" s="7"/>
      <c r="G1" s="7"/>
      <c r="H1" s="1"/>
    </row>
    <row r="2" spans="1:8" x14ac:dyDescent="0.25">
      <c r="A2">
        <v>1</v>
      </c>
      <c r="B2" s="6">
        <v>7685.9000000000005</v>
      </c>
      <c r="C2" s="8">
        <v>7575.9000000000005</v>
      </c>
      <c r="D2" s="6">
        <v>73959</v>
      </c>
      <c r="E2" s="6"/>
      <c r="F2" s="6"/>
      <c r="G2" s="6"/>
      <c r="H2" s="6"/>
    </row>
    <row r="3" spans="1:8" x14ac:dyDescent="0.25">
      <c r="A3">
        <v>2</v>
      </c>
      <c r="B3" s="6">
        <v>7384.4000000000005</v>
      </c>
      <c r="C3" s="8">
        <v>7744.4000000000005</v>
      </c>
      <c r="D3" s="6">
        <v>71544</v>
      </c>
      <c r="E3" s="6"/>
      <c r="F3" s="6"/>
      <c r="G3" s="6"/>
      <c r="H3" s="6"/>
    </row>
    <row r="4" spans="1:8" x14ac:dyDescent="0.25">
      <c r="A4">
        <v>3</v>
      </c>
      <c r="B4" s="6">
        <v>8258.7000000000007</v>
      </c>
      <c r="C4" s="8">
        <v>8028.7</v>
      </c>
      <c r="D4" s="6">
        <v>78587</v>
      </c>
      <c r="E4" s="6"/>
      <c r="F4" s="6"/>
      <c r="G4" s="6"/>
      <c r="H4" s="6"/>
    </row>
    <row r="5" spans="1:8" x14ac:dyDescent="0.25">
      <c r="A5">
        <v>4</v>
      </c>
      <c r="B5" s="6">
        <v>8536.4</v>
      </c>
      <c r="C5" s="8">
        <v>8726.4</v>
      </c>
      <c r="D5" s="6">
        <v>80364</v>
      </c>
      <c r="E5" s="6"/>
      <c r="F5" s="6"/>
      <c r="G5" s="6"/>
      <c r="H5" s="6"/>
    </row>
    <row r="6" spans="1:8" x14ac:dyDescent="0.25">
      <c r="A6">
        <v>5</v>
      </c>
      <c r="B6" s="6">
        <v>8337.1</v>
      </c>
      <c r="C6" s="8">
        <v>8217.1</v>
      </c>
      <c r="D6" s="6">
        <v>78771</v>
      </c>
      <c r="E6" s="6"/>
      <c r="F6" s="6"/>
      <c r="G6" s="6"/>
      <c r="H6" s="6"/>
    </row>
    <row r="7" spans="1:8" x14ac:dyDescent="0.25">
      <c r="A7">
        <v>6</v>
      </c>
      <c r="B7" s="6">
        <v>7638.6</v>
      </c>
      <c r="C7" s="8">
        <v>7598.6</v>
      </c>
      <c r="D7" s="6">
        <v>71986</v>
      </c>
      <c r="E7" s="6"/>
      <c r="F7" s="6"/>
      <c r="G7" s="6"/>
      <c r="H7" s="6"/>
    </row>
    <row r="8" spans="1:8" x14ac:dyDescent="0.25">
      <c r="A8">
        <v>7</v>
      </c>
      <c r="B8" s="6">
        <v>7868.5</v>
      </c>
      <c r="C8" s="8">
        <v>7668.5</v>
      </c>
      <c r="D8" s="6">
        <v>74885</v>
      </c>
      <c r="E8" s="6"/>
      <c r="F8" s="6"/>
      <c r="G8" s="6"/>
      <c r="H8" s="6"/>
    </row>
    <row r="9" spans="1:8" x14ac:dyDescent="0.25">
      <c r="A9">
        <v>8</v>
      </c>
      <c r="B9" s="6">
        <v>7804.5</v>
      </c>
      <c r="C9" s="8">
        <v>7934.5</v>
      </c>
      <c r="D9" s="6">
        <v>73345</v>
      </c>
      <c r="E9" s="6"/>
      <c r="F9" s="6"/>
      <c r="G9" s="6"/>
      <c r="H9" s="6"/>
    </row>
    <row r="10" spans="1:8" x14ac:dyDescent="0.25">
      <c r="A10">
        <v>9</v>
      </c>
      <c r="B10" s="6">
        <v>8015.9000000000005</v>
      </c>
      <c r="C10" s="8">
        <v>7915.9000000000005</v>
      </c>
      <c r="D10" s="6">
        <v>76659</v>
      </c>
      <c r="E10" s="6"/>
      <c r="F10" s="6"/>
      <c r="G10" s="6"/>
      <c r="H10" s="6"/>
    </row>
    <row r="11" spans="1:8" x14ac:dyDescent="0.25">
      <c r="A11">
        <v>10</v>
      </c>
      <c r="B11" s="6">
        <v>7488</v>
      </c>
      <c r="C11" s="8">
        <v>7868</v>
      </c>
      <c r="D11" s="6">
        <v>71880</v>
      </c>
      <c r="E11" s="6"/>
      <c r="F11" s="6"/>
      <c r="G11" s="6"/>
      <c r="H11" s="6"/>
    </row>
    <row r="12" spans="1:8" x14ac:dyDescent="0.25">
      <c r="A12">
        <v>11</v>
      </c>
      <c r="B12" s="6">
        <v>7649.8</v>
      </c>
      <c r="C12" s="8">
        <v>7549.8</v>
      </c>
      <c r="D12" s="6">
        <v>73598</v>
      </c>
      <c r="E12" s="6"/>
      <c r="F12" s="6"/>
      <c r="G12" s="6"/>
      <c r="H12" s="6"/>
    </row>
    <row r="13" spans="1:8" x14ac:dyDescent="0.25">
      <c r="A13">
        <v>12</v>
      </c>
      <c r="B13" s="6">
        <v>7649.2999999999993</v>
      </c>
      <c r="C13" s="8">
        <v>7869.2999999999993</v>
      </c>
      <c r="D13" s="6">
        <v>74893</v>
      </c>
      <c r="E13" s="6"/>
      <c r="F13" s="6"/>
      <c r="G13" s="6"/>
      <c r="H13" s="6"/>
    </row>
    <row r="14" spans="1:8" x14ac:dyDescent="0.25">
      <c r="A14">
        <v>13</v>
      </c>
      <c r="B14" s="6">
        <v>7130.2999999999993</v>
      </c>
      <c r="C14" s="8">
        <v>7040.2999999999993</v>
      </c>
      <c r="D14" s="6">
        <v>69003</v>
      </c>
      <c r="E14" s="6"/>
      <c r="F14" s="6"/>
      <c r="G14" s="6"/>
      <c r="H14" s="6"/>
    </row>
    <row r="15" spans="1:8" x14ac:dyDescent="0.25">
      <c r="A15">
        <v>14</v>
      </c>
      <c r="B15" s="6">
        <v>7984.2</v>
      </c>
      <c r="C15" s="8">
        <v>8244.1999999999989</v>
      </c>
      <c r="D15" s="6">
        <v>78542</v>
      </c>
      <c r="E15" s="6"/>
      <c r="F15" s="6"/>
      <c r="G15" s="6"/>
      <c r="H15" s="6"/>
    </row>
    <row r="16" spans="1:8" x14ac:dyDescent="0.25">
      <c r="A16">
        <v>15</v>
      </c>
      <c r="B16" s="6">
        <v>7714.2999999999993</v>
      </c>
      <c r="C16" s="8">
        <v>7414.2999999999993</v>
      </c>
      <c r="D16" s="6">
        <v>72543</v>
      </c>
      <c r="E16" s="6"/>
      <c r="F16" s="6"/>
      <c r="G16" s="6"/>
      <c r="H16" s="6"/>
    </row>
    <row r="17" spans="1:8" x14ac:dyDescent="0.25">
      <c r="A17">
        <v>16</v>
      </c>
      <c r="B17" s="6">
        <v>7634.7000000000007</v>
      </c>
      <c r="C17" s="8">
        <v>8124.7000000000007</v>
      </c>
      <c r="D17" s="6">
        <v>74247</v>
      </c>
      <c r="E17" s="6"/>
      <c r="F17" s="6"/>
      <c r="G17" s="6"/>
      <c r="H17" s="6"/>
    </row>
    <row r="18" spans="1:8" x14ac:dyDescent="0.25">
      <c r="A18">
        <v>17</v>
      </c>
      <c r="B18" s="6">
        <v>7735.2999999999993</v>
      </c>
      <c r="C18" s="8">
        <v>7805.2999999999993</v>
      </c>
      <c r="D18" s="6">
        <v>76253</v>
      </c>
      <c r="E18" s="6"/>
      <c r="F18" s="6"/>
      <c r="G18" s="6"/>
      <c r="H18" s="6"/>
    </row>
    <row r="19" spans="1:8" x14ac:dyDescent="0.25">
      <c r="A19">
        <v>18</v>
      </c>
      <c r="B19" s="6">
        <v>7668.2000000000007</v>
      </c>
      <c r="C19" s="8">
        <v>7908.2000000000007</v>
      </c>
      <c r="D19" s="6">
        <v>72582</v>
      </c>
      <c r="E19" s="6"/>
      <c r="F19" s="6"/>
      <c r="G19" s="6"/>
      <c r="H19" s="6"/>
    </row>
    <row r="20" spans="1:8" x14ac:dyDescent="0.25">
      <c r="A20">
        <v>19</v>
      </c>
      <c r="B20" s="6">
        <v>7232.2000000000007</v>
      </c>
      <c r="C20" s="8">
        <v>7472.2000000000007</v>
      </c>
      <c r="D20" s="6">
        <v>69022</v>
      </c>
      <c r="E20" s="6"/>
      <c r="F20" s="6"/>
      <c r="G20" s="6"/>
      <c r="H20" s="6"/>
    </row>
    <row r="21" spans="1:8" x14ac:dyDescent="0.25">
      <c r="A21">
        <v>20</v>
      </c>
      <c r="B21" s="6">
        <v>7750</v>
      </c>
      <c r="C21" s="8">
        <v>8310</v>
      </c>
      <c r="D21" s="6">
        <v>76200</v>
      </c>
      <c r="E21" s="6"/>
      <c r="F21" s="6"/>
      <c r="G21" s="6"/>
      <c r="H21" s="6"/>
    </row>
    <row r="22" spans="1:8" x14ac:dyDescent="0.25">
      <c r="A22">
        <v>21</v>
      </c>
      <c r="B22" s="6">
        <v>7140.1</v>
      </c>
      <c r="C22" s="8">
        <v>7120.1</v>
      </c>
      <c r="D22" s="6">
        <v>69701</v>
      </c>
      <c r="E22" s="6"/>
      <c r="F22" s="6"/>
      <c r="G22" s="6"/>
      <c r="H22" s="6"/>
    </row>
    <row r="23" spans="1:8" x14ac:dyDescent="0.25">
      <c r="A23">
        <v>22</v>
      </c>
      <c r="B23" s="6">
        <v>8110.5</v>
      </c>
      <c r="C23" s="8">
        <v>8000.5</v>
      </c>
      <c r="D23" s="6">
        <v>77005</v>
      </c>
      <c r="E23" s="6"/>
      <c r="F23" s="6"/>
      <c r="G23" s="6"/>
      <c r="H23" s="6"/>
    </row>
    <row r="24" spans="1:8" x14ac:dyDescent="0.25">
      <c r="A24">
        <v>23</v>
      </c>
      <c r="B24" s="6">
        <v>7488.7</v>
      </c>
      <c r="C24" s="8">
        <v>7328.7</v>
      </c>
      <c r="D24" s="6">
        <v>70987</v>
      </c>
      <c r="E24" s="6"/>
      <c r="F24" s="6"/>
      <c r="G24" s="6"/>
      <c r="H24" s="6"/>
    </row>
    <row r="25" spans="1:8" x14ac:dyDescent="0.25">
      <c r="A25">
        <v>24</v>
      </c>
      <c r="B25" s="6">
        <v>7784.2999999999993</v>
      </c>
      <c r="C25" s="8">
        <v>7914.2999999999993</v>
      </c>
      <c r="D25" s="6">
        <v>75643</v>
      </c>
      <c r="E25" s="6"/>
      <c r="F25" s="6"/>
      <c r="G25" s="6"/>
      <c r="H25" s="6"/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topLeftCell="A7" zoomScale="110" zoomScaleNormal="110" workbookViewId="0">
      <selection activeCell="J23" sqref="J23:J24"/>
    </sheetView>
  </sheetViews>
  <sheetFormatPr baseColWidth="10" defaultColWidth="9.140625" defaultRowHeight="15" x14ac:dyDescent="0.25"/>
  <cols>
    <col min="1" max="1" width="7" customWidth="1"/>
    <col min="2" max="2" width="24.85546875" customWidth="1"/>
    <col min="3" max="3" width="26.42578125" customWidth="1"/>
    <col min="4" max="4" width="17.85546875" bestFit="1" customWidth="1"/>
    <col min="5" max="5" width="17.85546875" customWidth="1"/>
    <col min="6" max="6" width="35.42578125" bestFit="1" customWidth="1"/>
    <col min="7" max="7" width="15.140625" bestFit="1" customWidth="1"/>
    <col min="8" max="8" width="17.42578125" bestFit="1" customWidth="1"/>
    <col min="9" max="9" width="19.140625" bestFit="1" customWidth="1"/>
    <col min="10" max="10" width="13.7109375" bestFit="1" customWidth="1"/>
    <col min="11" max="11" width="41.85546875" bestFit="1" customWidth="1"/>
    <col min="12" max="12" width="42.85546875" bestFit="1" customWidth="1"/>
    <col min="13" max="13" width="44" bestFit="1" customWidth="1"/>
    <col min="14" max="14" width="44.85546875" bestFit="1" customWidth="1"/>
    <col min="15" max="17" width="17.85546875" customWidth="1"/>
  </cols>
  <sheetData>
    <row r="1" spans="1:17" x14ac:dyDescent="0.25">
      <c r="A1" s="1" t="s">
        <v>4</v>
      </c>
      <c r="B1" s="1" t="s">
        <v>24</v>
      </c>
      <c r="C1" s="1" t="s">
        <v>25</v>
      </c>
      <c r="D1" s="7" t="s">
        <v>26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1"/>
    </row>
    <row r="2" spans="1:17" x14ac:dyDescent="0.25">
      <c r="A2">
        <v>1</v>
      </c>
      <c r="B2" s="6">
        <v>7685.9000000000005</v>
      </c>
      <c r="C2" s="8">
        <v>7575.9000000000005</v>
      </c>
      <c r="D2" s="6">
        <v>73959</v>
      </c>
      <c r="E2" s="6"/>
      <c r="F2" t="s">
        <v>5</v>
      </c>
      <c r="O2" s="6"/>
      <c r="P2" s="6"/>
      <c r="Q2" s="6"/>
    </row>
    <row r="3" spans="1:17" ht="15.75" thickBot="1" x14ac:dyDescent="0.3">
      <c r="A3">
        <v>2</v>
      </c>
      <c r="B3" s="6">
        <v>7384.4000000000005</v>
      </c>
      <c r="C3" s="8">
        <v>7744.4000000000005</v>
      </c>
      <c r="D3" s="6">
        <v>71544</v>
      </c>
      <c r="E3" s="6"/>
      <c r="O3" s="6"/>
      <c r="P3" s="6"/>
      <c r="Q3" s="6"/>
    </row>
    <row r="4" spans="1:17" x14ac:dyDescent="0.25">
      <c r="A4">
        <v>3</v>
      </c>
      <c r="B4" s="6">
        <v>8258.7000000000007</v>
      </c>
      <c r="C4" s="8">
        <v>8028.7</v>
      </c>
      <c r="D4" s="6">
        <v>78587</v>
      </c>
      <c r="E4" s="6"/>
      <c r="F4" s="5" t="s">
        <v>6</v>
      </c>
      <c r="G4" s="5"/>
      <c r="O4" s="6"/>
      <c r="P4" s="6"/>
      <c r="Q4" s="6"/>
    </row>
    <row r="5" spans="1:17" x14ac:dyDescent="0.25">
      <c r="A5">
        <v>4</v>
      </c>
      <c r="B5" s="6">
        <v>8536.4</v>
      </c>
      <c r="C5" s="8">
        <v>8726.4</v>
      </c>
      <c r="D5" s="6">
        <v>80364</v>
      </c>
      <c r="E5" s="6"/>
      <c r="F5" s="2" t="s">
        <v>7</v>
      </c>
      <c r="G5" s="2">
        <v>0.95153921367099781</v>
      </c>
      <c r="O5" s="6"/>
      <c r="P5" s="6"/>
      <c r="Q5" s="6"/>
    </row>
    <row r="6" spans="1:17" x14ac:dyDescent="0.25">
      <c r="A6">
        <v>5</v>
      </c>
      <c r="B6" s="6">
        <v>8337.1</v>
      </c>
      <c r="C6" s="8">
        <v>8217.1</v>
      </c>
      <c r="D6" s="6">
        <v>78771</v>
      </c>
      <c r="E6" s="6"/>
      <c r="F6" s="2" t="s">
        <v>8</v>
      </c>
      <c r="G6" s="2">
        <v>0.90542687515362075</v>
      </c>
      <c r="O6" s="6"/>
      <c r="P6" s="6"/>
      <c r="Q6" s="6"/>
    </row>
    <row r="7" spans="1:17" x14ac:dyDescent="0.25">
      <c r="A7">
        <v>6</v>
      </c>
      <c r="B7" s="6">
        <v>7638.6</v>
      </c>
      <c r="C7" s="8">
        <v>7598.6</v>
      </c>
      <c r="D7" s="6">
        <v>71986</v>
      </c>
      <c r="E7" s="6"/>
      <c r="F7" s="2" t="s">
        <v>8</v>
      </c>
      <c r="G7" s="2">
        <v>0.89641991088253703</v>
      </c>
      <c r="O7" s="6"/>
      <c r="P7" s="6"/>
      <c r="Q7" s="6"/>
    </row>
    <row r="8" spans="1:17" x14ac:dyDescent="0.25">
      <c r="A8">
        <v>7</v>
      </c>
      <c r="B8" s="6">
        <v>7868.5</v>
      </c>
      <c r="C8" s="8">
        <v>7668.5</v>
      </c>
      <c r="D8" s="6">
        <v>74885</v>
      </c>
      <c r="E8" s="6"/>
      <c r="F8" s="2" t="s">
        <v>9</v>
      </c>
      <c r="G8" s="2">
        <v>1018.424354648605</v>
      </c>
      <c r="O8" s="6"/>
      <c r="P8" s="6"/>
      <c r="Q8" s="6"/>
    </row>
    <row r="9" spans="1:17" ht="15.75" thickBot="1" x14ac:dyDescent="0.3">
      <c r="A9">
        <v>8</v>
      </c>
      <c r="B9" s="6">
        <v>7804.5</v>
      </c>
      <c r="C9" s="8">
        <v>7934.5</v>
      </c>
      <c r="D9" s="6">
        <v>73345</v>
      </c>
      <c r="E9" s="6"/>
      <c r="F9" s="3" t="s">
        <v>0</v>
      </c>
      <c r="G9" s="3">
        <v>24</v>
      </c>
      <c r="O9" s="6"/>
      <c r="P9" s="6"/>
      <c r="Q9" s="6"/>
    </row>
    <row r="10" spans="1:17" x14ac:dyDescent="0.25">
      <c r="A10">
        <v>9</v>
      </c>
      <c r="B10" s="6">
        <v>8015.9000000000005</v>
      </c>
      <c r="C10" s="8">
        <v>7915.9000000000005</v>
      </c>
      <c r="D10" s="6">
        <v>76659</v>
      </c>
      <c r="E10" s="6"/>
      <c r="O10" s="6"/>
      <c r="P10" s="6"/>
      <c r="Q10" s="6"/>
    </row>
    <row r="11" spans="1:17" ht="15.75" thickBot="1" x14ac:dyDescent="0.3">
      <c r="A11">
        <v>10</v>
      </c>
      <c r="B11" s="6">
        <v>7488</v>
      </c>
      <c r="C11" s="8">
        <v>7868</v>
      </c>
      <c r="D11" s="6">
        <v>71880</v>
      </c>
      <c r="E11" s="6"/>
      <c r="F11" t="s">
        <v>10</v>
      </c>
      <c r="O11" s="6"/>
      <c r="P11" s="6"/>
      <c r="Q11" s="6"/>
    </row>
    <row r="12" spans="1:17" x14ac:dyDescent="0.25">
      <c r="A12">
        <v>11</v>
      </c>
      <c r="B12" s="6">
        <v>7649.8</v>
      </c>
      <c r="C12" s="8">
        <v>7549.8</v>
      </c>
      <c r="D12" s="6">
        <v>73598</v>
      </c>
      <c r="E12" s="6"/>
      <c r="F12" s="4"/>
      <c r="G12" s="4" t="s">
        <v>14</v>
      </c>
      <c r="H12" s="4" t="s">
        <v>15</v>
      </c>
      <c r="I12" s="4" t="s">
        <v>16</v>
      </c>
      <c r="J12" s="4" t="s">
        <v>2</v>
      </c>
      <c r="K12" s="4" t="s">
        <v>17</v>
      </c>
      <c r="O12" s="6"/>
      <c r="P12" s="6"/>
      <c r="Q12" s="6"/>
    </row>
    <row r="13" spans="1:17" x14ac:dyDescent="0.25">
      <c r="A13">
        <v>12</v>
      </c>
      <c r="B13" s="6">
        <v>7649.2999999999993</v>
      </c>
      <c r="C13" s="8">
        <v>7869.2999999999993</v>
      </c>
      <c r="D13" s="6">
        <v>74893</v>
      </c>
      <c r="E13" s="6"/>
      <c r="F13" s="2" t="s">
        <v>11</v>
      </c>
      <c r="G13" s="2">
        <v>2</v>
      </c>
      <c r="H13" s="2">
        <v>208527093.46936339</v>
      </c>
      <c r="I13" s="2">
        <v>104263546.7346817</v>
      </c>
      <c r="J13" s="2">
        <v>100.52519893527658</v>
      </c>
      <c r="K13" s="2">
        <v>1.7601969335144231E-11</v>
      </c>
      <c r="O13" s="6"/>
      <c r="P13" s="6"/>
      <c r="Q13" s="6"/>
    </row>
    <row r="14" spans="1:17" x14ac:dyDescent="0.25">
      <c r="A14">
        <v>13</v>
      </c>
      <c r="B14" s="6">
        <v>7130.2999999999993</v>
      </c>
      <c r="C14" s="8">
        <v>7040.2999999999993</v>
      </c>
      <c r="D14" s="6">
        <v>69003</v>
      </c>
      <c r="E14" s="6"/>
      <c r="F14" s="2" t="s">
        <v>12</v>
      </c>
      <c r="G14" s="2">
        <v>21</v>
      </c>
      <c r="H14" s="2">
        <v>21780951.488969978</v>
      </c>
      <c r="I14" s="2">
        <v>1037188.1661414275</v>
      </c>
      <c r="J14" s="2"/>
      <c r="K14" s="2"/>
      <c r="O14" s="6"/>
      <c r="P14" s="6"/>
      <c r="Q14" s="6"/>
    </row>
    <row r="15" spans="1:17" ht="15.75" thickBot="1" x14ac:dyDescent="0.3">
      <c r="A15">
        <v>14</v>
      </c>
      <c r="B15" s="6">
        <v>7984.2</v>
      </c>
      <c r="C15" s="8">
        <v>8244.1999999999989</v>
      </c>
      <c r="D15" s="6">
        <v>78542</v>
      </c>
      <c r="E15" s="6"/>
      <c r="F15" s="3" t="s">
        <v>1</v>
      </c>
      <c r="G15" s="3">
        <v>23</v>
      </c>
      <c r="H15" s="3">
        <v>230308044.95833337</v>
      </c>
      <c r="I15" s="3"/>
      <c r="J15" s="3"/>
      <c r="K15" s="3"/>
      <c r="O15" s="6"/>
      <c r="P15" s="6"/>
      <c r="Q15" s="6"/>
    </row>
    <row r="16" spans="1:17" ht="15.75" thickBot="1" x14ac:dyDescent="0.3">
      <c r="A16">
        <v>15</v>
      </c>
      <c r="B16" s="6">
        <v>7714.2999999999993</v>
      </c>
      <c r="C16" s="8">
        <v>7414.2999999999993</v>
      </c>
      <c r="D16" s="6">
        <v>72543</v>
      </c>
      <c r="E16" s="6"/>
      <c r="O16" s="6"/>
      <c r="P16" s="6"/>
      <c r="Q16" s="6"/>
    </row>
    <row r="17" spans="1:17" x14ac:dyDescent="0.25">
      <c r="A17">
        <v>16</v>
      </c>
      <c r="B17" s="6">
        <v>7634.7000000000007</v>
      </c>
      <c r="C17" s="8">
        <v>8124.7000000000007</v>
      </c>
      <c r="D17" s="6">
        <v>74247</v>
      </c>
      <c r="E17" s="6"/>
      <c r="F17" s="4"/>
      <c r="G17" s="4" t="s">
        <v>3</v>
      </c>
      <c r="H17" s="4" t="s">
        <v>9</v>
      </c>
      <c r="I17" s="4" t="s">
        <v>18</v>
      </c>
      <c r="J17" s="4" t="s">
        <v>19</v>
      </c>
      <c r="K17" s="4" t="s">
        <v>20</v>
      </c>
      <c r="L17" s="4" t="s">
        <v>21</v>
      </c>
      <c r="M17" s="4" t="s">
        <v>22</v>
      </c>
      <c r="N17" s="4" t="s">
        <v>23</v>
      </c>
      <c r="O17" s="6"/>
      <c r="P17" s="6"/>
      <c r="Q17" s="6"/>
    </row>
    <row r="18" spans="1:17" x14ac:dyDescent="0.25">
      <c r="A18">
        <v>17</v>
      </c>
      <c r="B18" s="6">
        <v>7735.2999999999993</v>
      </c>
      <c r="C18" s="8">
        <v>7805.2999999999993</v>
      </c>
      <c r="D18" s="6">
        <v>76253</v>
      </c>
      <c r="E18" s="6"/>
      <c r="F18" s="2" t="s">
        <v>13</v>
      </c>
      <c r="G18" s="2">
        <v>6761.2158741035273</v>
      </c>
      <c r="H18" s="2">
        <v>4766.7998708201512</v>
      </c>
      <c r="I18" s="2">
        <v>1.4183972596567658</v>
      </c>
      <c r="J18" s="2">
        <v>0.1707453846196072</v>
      </c>
      <c r="K18" s="2">
        <v>-3151.8871323001749</v>
      </c>
      <c r="L18" s="2">
        <v>16674.318880507228</v>
      </c>
      <c r="M18" s="2">
        <v>-3151.8871323001749</v>
      </c>
      <c r="N18" s="2">
        <v>16674.318880507228</v>
      </c>
      <c r="O18" s="6"/>
      <c r="P18" s="6"/>
      <c r="Q18" s="6"/>
    </row>
    <row r="19" spans="1:17" x14ac:dyDescent="0.25">
      <c r="A19">
        <v>18</v>
      </c>
      <c r="B19" s="6">
        <v>7668.2000000000007</v>
      </c>
      <c r="C19" s="8">
        <v>7908.2000000000007</v>
      </c>
      <c r="D19" s="6">
        <v>72582</v>
      </c>
      <c r="E19" s="6"/>
      <c r="F19" s="22" t="s">
        <v>24</v>
      </c>
      <c r="G19" s="22">
        <v>6.5685824392789396</v>
      </c>
      <c r="H19" s="22">
        <v>1.002358396105046</v>
      </c>
      <c r="I19" s="22">
        <v>6.5531275687449426</v>
      </c>
      <c r="J19" s="22">
        <v>1.7207923547565901E-6</v>
      </c>
      <c r="K19" s="2">
        <v>4.4840640413598543</v>
      </c>
      <c r="L19" s="2">
        <v>8.6531008371980249</v>
      </c>
      <c r="M19" s="2">
        <v>4.4840640413598543</v>
      </c>
      <c r="N19" s="2">
        <v>8.6531008371980249</v>
      </c>
      <c r="O19" s="6"/>
      <c r="P19" s="6"/>
      <c r="Q19" s="6"/>
    </row>
    <row r="20" spans="1:17" ht="15.75" thickBot="1" x14ac:dyDescent="0.3">
      <c r="A20">
        <v>19</v>
      </c>
      <c r="B20" s="6">
        <v>7232.2000000000007</v>
      </c>
      <c r="C20" s="8">
        <v>7472.2000000000007</v>
      </c>
      <c r="D20" s="6">
        <v>69022</v>
      </c>
      <c r="E20" s="6"/>
      <c r="F20" s="23" t="s">
        <v>25</v>
      </c>
      <c r="G20" s="23">
        <v>2.135823547403179</v>
      </c>
      <c r="H20" s="23">
        <v>0.91101648726115902</v>
      </c>
      <c r="I20" s="23">
        <v>2.3444400592839187</v>
      </c>
      <c r="J20" s="23">
        <v>2.8965977773279725E-2</v>
      </c>
      <c r="K20" s="3">
        <v>0.24126104771969459</v>
      </c>
      <c r="L20" s="3">
        <v>4.0303860470866635</v>
      </c>
      <c r="M20" s="3">
        <v>0.24126104771969459</v>
      </c>
      <c r="N20" s="3">
        <v>4.0303860470866635</v>
      </c>
      <c r="O20" s="6"/>
      <c r="P20" s="6"/>
      <c r="Q20" s="6"/>
    </row>
    <row r="21" spans="1:17" x14ac:dyDescent="0.25">
      <c r="A21">
        <v>20</v>
      </c>
      <c r="B21" s="6">
        <v>7750</v>
      </c>
      <c r="C21" s="8">
        <v>8310</v>
      </c>
      <c r="D21" s="6">
        <v>76200</v>
      </c>
      <c r="E21" s="6"/>
      <c r="O21" s="6"/>
      <c r="P21" s="6"/>
      <c r="Q21" s="6"/>
    </row>
    <row r="22" spans="1:17" x14ac:dyDescent="0.25">
      <c r="A22">
        <v>21</v>
      </c>
      <c r="B22" s="6">
        <v>7140.1</v>
      </c>
      <c r="C22" s="8">
        <v>7120.1</v>
      </c>
      <c r="D22" s="6">
        <v>69701</v>
      </c>
      <c r="E22" s="6"/>
      <c r="O22" s="6"/>
      <c r="P22" s="6"/>
      <c r="Q22" s="6"/>
    </row>
    <row r="23" spans="1:17" x14ac:dyDescent="0.25">
      <c r="A23">
        <v>22</v>
      </c>
      <c r="B23" s="6">
        <v>8110.5</v>
      </c>
      <c r="C23" s="8">
        <v>8000.5</v>
      </c>
      <c r="D23" s="6">
        <v>77005</v>
      </c>
      <c r="E23" s="6"/>
      <c r="J23" s="15"/>
      <c r="O23" s="6"/>
      <c r="P23" s="6"/>
      <c r="Q23" s="6"/>
    </row>
    <row r="24" spans="1:17" x14ac:dyDescent="0.25">
      <c r="A24">
        <v>23</v>
      </c>
      <c r="B24" s="6">
        <v>7488.7</v>
      </c>
      <c r="C24" s="8">
        <v>7328.7</v>
      </c>
      <c r="D24" s="6">
        <v>70987</v>
      </c>
      <c r="E24" s="6"/>
      <c r="F24" s="6"/>
      <c r="G24" s="6"/>
      <c r="H24" s="6"/>
      <c r="I24" s="6"/>
      <c r="J24" s="15"/>
      <c r="K24" s="6"/>
      <c r="L24" s="6"/>
      <c r="M24" s="6"/>
      <c r="N24" s="6"/>
      <c r="O24" s="6"/>
      <c r="P24" s="6"/>
      <c r="Q24" s="6"/>
    </row>
    <row r="25" spans="1:17" x14ac:dyDescent="0.25">
      <c r="A25">
        <v>24</v>
      </c>
      <c r="B25" s="6">
        <v>7784.2999999999993</v>
      </c>
      <c r="C25" s="8">
        <v>7914.2999999999993</v>
      </c>
      <c r="D25" s="6">
        <v>75643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8" spans="1:17" x14ac:dyDescent="0.25">
      <c r="B28" s="9" t="s">
        <v>27</v>
      </c>
    </row>
    <row r="30" spans="1:17" x14ac:dyDescent="0.25">
      <c r="B30" t="s">
        <v>28</v>
      </c>
      <c r="C30" s="6">
        <v>9000</v>
      </c>
    </row>
    <row r="31" spans="1:17" ht="17.25" x14ac:dyDescent="0.4">
      <c r="B31" t="s">
        <v>29</v>
      </c>
      <c r="C31" s="10">
        <v>9000</v>
      </c>
    </row>
    <row r="32" spans="1:17" ht="3" customHeight="1" x14ac:dyDescent="0.25"/>
    <row r="33" spans="2:3" x14ac:dyDescent="0.25">
      <c r="B33" s="11" t="s">
        <v>30</v>
      </c>
      <c r="C33" s="12">
        <f>C30*G19+C31*G20+G18</f>
        <v>85100.869754242594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31272-179A-403C-8D64-9E5D8EFA5D95}">
  <dimension ref="A1:F34"/>
  <sheetViews>
    <sheetView topLeftCell="A4" zoomScale="110" zoomScaleNormal="110" workbookViewId="0">
      <selection activeCell="O10" sqref="O10"/>
    </sheetView>
  </sheetViews>
  <sheetFormatPr baseColWidth="10" defaultColWidth="9.140625" defaultRowHeight="15" x14ac:dyDescent="0.25"/>
  <cols>
    <col min="1" max="1" width="7" customWidth="1"/>
    <col min="2" max="2" width="24.85546875" customWidth="1"/>
    <col min="3" max="3" width="26.42578125" customWidth="1"/>
    <col min="4" max="4" width="30.140625" bestFit="1" customWidth="1"/>
    <col min="5" max="5" width="17.85546875" bestFit="1" customWidth="1"/>
    <col min="6" max="6" width="17.85546875" customWidth="1"/>
  </cols>
  <sheetData>
    <row r="1" spans="1:6" x14ac:dyDescent="0.25">
      <c r="A1" s="7" t="s">
        <v>4</v>
      </c>
      <c r="B1" s="7" t="s">
        <v>24</v>
      </c>
      <c r="C1" s="7" t="s">
        <v>25</v>
      </c>
      <c r="D1" s="7" t="s">
        <v>31</v>
      </c>
      <c r="E1" s="7" t="s">
        <v>26</v>
      </c>
      <c r="F1" s="7"/>
    </row>
    <row r="2" spans="1:6" x14ac:dyDescent="0.25">
      <c r="A2">
        <v>1</v>
      </c>
      <c r="B2" s="6">
        <v>7685.9000000000005</v>
      </c>
      <c r="C2" s="8">
        <v>7575.9000000000005</v>
      </c>
      <c r="D2" s="8">
        <v>2</v>
      </c>
      <c r="E2" s="6">
        <v>73959</v>
      </c>
      <c r="F2" s="6"/>
    </row>
    <row r="3" spans="1:6" x14ac:dyDescent="0.25">
      <c r="A3">
        <v>2</v>
      </c>
      <c r="B3" s="6">
        <v>7384.4000000000005</v>
      </c>
      <c r="C3" s="8">
        <v>7744.4000000000005</v>
      </c>
      <c r="D3" s="8">
        <v>2</v>
      </c>
      <c r="E3" s="6">
        <v>71544</v>
      </c>
      <c r="F3" s="6"/>
    </row>
    <row r="4" spans="1:6" x14ac:dyDescent="0.25">
      <c r="A4">
        <v>3</v>
      </c>
      <c r="B4" s="6">
        <v>8258.7000000000007</v>
      </c>
      <c r="C4" s="8">
        <v>8028.7</v>
      </c>
      <c r="D4" s="8">
        <v>1</v>
      </c>
      <c r="E4" s="6">
        <v>78587</v>
      </c>
      <c r="F4" s="6"/>
    </row>
    <row r="5" spans="1:6" x14ac:dyDescent="0.25">
      <c r="A5">
        <v>4</v>
      </c>
      <c r="B5" s="6">
        <v>8536.4</v>
      </c>
      <c r="C5" s="8">
        <v>8726.4</v>
      </c>
      <c r="D5" s="8">
        <v>1</v>
      </c>
      <c r="E5" s="6">
        <v>80364</v>
      </c>
      <c r="F5" s="6"/>
    </row>
    <row r="6" spans="1:6" x14ac:dyDescent="0.25">
      <c r="A6">
        <v>5</v>
      </c>
      <c r="B6" s="6">
        <v>8337.1</v>
      </c>
      <c r="C6" s="8">
        <v>8217.1</v>
      </c>
      <c r="D6" s="8">
        <v>0</v>
      </c>
      <c r="E6" s="6">
        <v>78771</v>
      </c>
      <c r="F6" s="6"/>
    </row>
    <row r="7" spans="1:6" x14ac:dyDescent="0.25">
      <c r="A7">
        <v>6</v>
      </c>
      <c r="B7" s="6">
        <v>7638.6</v>
      </c>
      <c r="C7" s="8">
        <v>7598.6</v>
      </c>
      <c r="D7" s="8">
        <v>0</v>
      </c>
      <c r="E7" s="6">
        <v>71986</v>
      </c>
      <c r="F7" s="6"/>
    </row>
    <row r="8" spans="1:6" x14ac:dyDescent="0.25">
      <c r="A8">
        <v>7</v>
      </c>
      <c r="B8" s="6">
        <v>7868.5</v>
      </c>
      <c r="C8" s="8">
        <v>7668.5</v>
      </c>
      <c r="D8" s="8">
        <v>2</v>
      </c>
      <c r="E8" s="6">
        <v>74885</v>
      </c>
      <c r="F8" s="6"/>
    </row>
    <row r="9" spans="1:6" x14ac:dyDescent="0.25">
      <c r="A9">
        <v>8</v>
      </c>
      <c r="B9" s="6">
        <v>7804.5</v>
      </c>
      <c r="C9" s="8">
        <v>7934.5</v>
      </c>
      <c r="D9" s="8">
        <v>2</v>
      </c>
      <c r="E9" s="6">
        <v>73345</v>
      </c>
      <c r="F9" s="6"/>
    </row>
    <row r="10" spans="1:6" x14ac:dyDescent="0.25">
      <c r="A10">
        <v>9</v>
      </c>
      <c r="B10" s="6">
        <v>8015.9000000000005</v>
      </c>
      <c r="C10" s="8">
        <v>7915.9000000000005</v>
      </c>
      <c r="D10" s="8">
        <v>2</v>
      </c>
      <c r="E10" s="6">
        <v>76659</v>
      </c>
      <c r="F10" s="6"/>
    </row>
    <row r="11" spans="1:6" x14ac:dyDescent="0.25">
      <c r="A11">
        <v>10</v>
      </c>
      <c r="B11" s="6">
        <v>7488</v>
      </c>
      <c r="C11" s="8">
        <v>7868</v>
      </c>
      <c r="D11" s="8">
        <v>2</v>
      </c>
      <c r="E11" s="6">
        <v>71880</v>
      </c>
      <c r="F11" s="6"/>
    </row>
    <row r="12" spans="1:6" x14ac:dyDescent="0.25">
      <c r="A12">
        <v>11</v>
      </c>
      <c r="B12" s="6">
        <v>7649.8</v>
      </c>
      <c r="C12" s="8">
        <v>7549.8</v>
      </c>
      <c r="D12" s="8">
        <v>1</v>
      </c>
      <c r="E12" s="6">
        <v>73598</v>
      </c>
      <c r="F12" s="6"/>
    </row>
    <row r="13" spans="1:6" x14ac:dyDescent="0.25">
      <c r="A13">
        <v>12</v>
      </c>
      <c r="B13" s="6">
        <v>7649.2999999999993</v>
      </c>
      <c r="C13" s="8">
        <v>7869.2999999999993</v>
      </c>
      <c r="D13" s="8">
        <v>1</v>
      </c>
      <c r="E13" s="6">
        <v>74893</v>
      </c>
      <c r="F13" s="6"/>
    </row>
    <row r="14" spans="1:6" x14ac:dyDescent="0.25">
      <c r="A14">
        <v>13</v>
      </c>
      <c r="B14" s="6">
        <v>7130.2999999999993</v>
      </c>
      <c r="C14" s="8">
        <v>7040.2999999999993</v>
      </c>
      <c r="D14" s="8">
        <v>1</v>
      </c>
      <c r="E14" s="6">
        <v>69003</v>
      </c>
      <c r="F14" s="6"/>
    </row>
    <row r="15" spans="1:6" x14ac:dyDescent="0.25">
      <c r="A15">
        <v>14</v>
      </c>
      <c r="B15" s="6">
        <v>7984.2</v>
      </c>
      <c r="C15" s="8">
        <v>8244.1999999999989</v>
      </c>
      <c r="D15" s="8">
        <v>3</v>
      </c>
      <c r="E15" s="6">
        <v>78542</v>
      </c>
      <c r="F15" s="6"/>
    </row>
    <row r="16" spans="1:6" x14ac:dyDescent="0.25">
      <c r="A16">
        <v>15</v>
      </c>
      <c r="B16" s="6">
        <v>7714.2999999999993</v>
      </c>
      <c r="C16" s="8">
        <v>7414.2999999999993</v>
      </c>
      <c r="D16" s="8">
        <v>0</v>
      </c>
      <c r="E16" s="6">
        <v>72543</v>
      </c>
      <c r="F16" s="6"/>
    </row>
    <row r="17" spans="1:6" x14ac:dyDescent="0.25">
      <c r="A17">
        <v>16</v>
      </c>
      <c r="B17" s="6">
        <v>7634.7000000000007</v>
      </c>
      <c r="C17" s="8">
        <v>8124.7000000000007</v>
      </c>
      <c r="D17" s="8">
        <v>0</v>
      </c>
      <c r="E17" s="6">
        <v>74247</v>
      </c>
      <c r="F17" s="6"/>
    </row>
    <row r="18" spans="1:6" x14ac:dyDescent="0.25">
      <c r="A18">
        <v>17</v>
      </c>
      <c r="B18" s="6">
        <v>7735.2999999999993</v>
      </c>
      <c r="C18" s="8">
        <v>7805.2999999999993</v>
      </c>
      <c r="D18" s="8">
        <v>2</v>
      </c>
      <c r="E18" s="6">
        <v>76253</v>
      </c>
      <c r="F18" s="6"/>
    </row>
    <row r="19" spans="1:6" x14ac:dyDescent="0.25">
      <c r="A19">
        <v>18</v>
      </c>
      <c r="B19" s="6">
        <v>7668.2000000000007</v>
      </c>
      <c r="C19" s="8">
        <v>7908.2000000000007</v>
      </c>
      <c r="D19" s="8">
        <v>0</v>
      </c>
      <c r="E19" s="6">
        <v>72582</v>
      </c>
      <c r="F19" s="6"/>
    </row>
    <row r="20" spans="1:6" x14ac:dyDescent="0.25">
      <c r="A20">
        <v>19</v>
      </c>
      <c r="B20" s="6">
        <v>7232.2000000000007</v>
      </c>
      <c r="C20" s="8">
        <v>7472.2000000000007</v>
      </c>
      <c r="D20" s="8">
        <v>1</v>
      </c>
      <c r="E20" s="6">
        <v>69022</v>
      </c>
      <c r="F20" s="6"/>
    </row>
    <row r="21" spans="1:6" x14ac:dyDescent="0.25">
      <c r="A21">
        <v>20</v>
      </c>
      <c r="B21" s="6">
        <v>7750</v>
      </c>
      <c r="C21" s="8">
        <v>8310</v>
      </c>
      <c r="D21" s="8">
        <v>0</v>
      </c>
      <c r="E21" s="6">
        <v>76200</v>
      </c>
      <c r="F21" s="6"/>
    </row>
    <row r="22" spans="1:6" x14ac:dyDescent="0.25">
      <c r="A22">
        <v>21</v>
      </c>
      <c r="B22" s="6">
        <v>7140.1</v>
      </c>
      <c r="C22" s="8">
        <v>7120.1</v>
      </c>
      <c r="D22" s="8">
        <v>3</v>
      </c>
      <c r="E22" s="6">
        <v>69701</v>
      </c>
      <c r="F22" s="6"/>
    </row>
    <row r="23" spans="1:6" x14ac:dyDescent="0.25">
      <c r="A23">
        <v>22</v>
      </c>
      <c r="B23" s="6">
        <v>8110.5</v>
      </c>
      <c r="C23" s="8">
        <v>8000.5</v>
      </c>
      <c r="D23" s="8">
        <v>0</v>
      </c>
      <c r="E23" s="6">
        <v>77005</v>
      </c>
      <c r="F23" s="6"/>
    </row>
    <row r="24" spans="1:6" x14ac:dyDescent="0.25">
      <c r="A24">
        <v>23</v>
      </c>
      <c r="B24" s="6">
        <v>7488.7</v>
      </c>
      <c r="C24" s="8">
        <v>7328.7</v>
      </c>
      <c r="D24" s="8">
        <v>3</v>
      </c>
      <c r="E24" s="6">
        <v>70987</v>
      </c>
      <c r="F24" s="6"/>
    </row>
    <row r="25" spans="1:6" x14ac:dyDescent="0.25">
      <c r="A25">
        <v>24</v>
      </c>
      <c r="B25" s="6">
        <v>7784.2999999999993</v>
      </c>
      <c r="C25" s="8">
        <v>7914.2999999999993</v>
      </c>
      <c r="D25" s="8">
        <v>1</v>
      </c>
      <c r="E25" s="6">
        <v>75643</v>
      </c>
      <c r="F25" s="6"/>
    </row>
    <row r="28" spans="1:6" x14ac:dyDescent="0.25">
      <c r="B28" s="16"/>
      <c r="C28" s="17"/>
      <c r="D28" s="17"/>
      <c r="E28" s="17"/>
    </row>
    <row r="29" spans="1:6" x14ac:dyDescent="0.25">
      <c r="B29" s="17"/>
      <c r="C29" s="17"/>
      <c r="D29" s="17"/>
      <c r="E29" s="17"/>
    </row>
    <row r="30" spans="1:6" x14ac:dyDescent="0.25">
      <c r="B30" s="17"/>
      <c r="C30" s="18"/>
      <c r="D30" s="18"/>
      <c r="E30" s="17"/>
    </row>
    <row r="31" spans="1:6" ht="17.25" x14ac:dyDescent="0.4">
      <c r="B31" s="17"/>
      <c r="C31" s="19"/>
      <c r="D31" s="19"/>
      <c r="E31" s="17"/>
    </row>
    <row r="32" spans="1:6" ht="3" customHeight="1" x14ac:dyDescent="0.25">
      <c r="B32" s="17"/>
      <c r="C32" s="17"/>
      <c r="D32" s="17"/>
      <c r="E32" s="17"/>
    </row>
    <row r="33" spans="2:5" x14ac:dyDescent="0.25">
      <c r="B33" s="20"/>
      <c r="C33" s="21"/>
      <c r="D33" s="21"/>
      <c r="E33" s="17"/>
    </row>
    <row r="34" spans="2:5" x14ac:dyDescent="0.25">
      <c r="B34" s="17"/>
      <c r="C34" s="17"/>
      <c r="D34" s="17"/>
      <c r="E34" s="17"/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D4EAA-E74A-4B1F-99A0-87EC8708E249}">
  <dimension ref="A1:O34"/>
  <sheetViews>
    <sheetView tabSelected="1" topLeftCell="A4" zoomScale="110" zoomScaleNormal="110" workbookViewId="0">
      <selection activeCell="I28" sqref="I28"/>
    </sheetView>
  </sheetViews>
  <sheetFormatPr baseColWidth="10" defaultColWidth="9.140625" defaultRowHeight="15" x14ac:dyDescent="0.25"/>
  <cols>
    <col min="1" max="1" width="7" customWidth="1"/>
    <col min="2" max="2" width="24.85546875" customWidth="1"/>
    <col min="3" max="3" width="26.42578125" customWidth="1"/>
    <col min="4" max="4" width="30.140625" bestFit="1" customWidth="1"/>
    <col min="5" max="5" width="17.85546875" bestFit="1" customWidth="1"/>
    <col min="6" max="6" width="17.85546875" customWidth="1"/>
    <col min="7" max="7" width="35.42578125" bestFit="1" customWidth="1"/>
    <col min="8" max="8" width="15.28515625" bestFit="1" customWidth="1"/>
    <col min="9" max="9" width="17.42578125" bestFit="1" customWidth="1"/>
    <col min="10" max="10" width="19.140625" bestFit="1" customWidth="1"/>
    <col min="11" max="11" width="12.28515625" bestFit="1" customWidth="1"/>
    <col min="12" max="12" width="32.140625" customWidth="1"/>
  </cols>
  <sheetData>
    <row r="1" spans="1:12" x14ac:dyDescent="0.25">
      <c r="A1" s="7" t="s">
        <v>4</v>
      </c>
      <c r="B1" s="7" t="s">
        <v>24</v>
      </c>
      <c r="C1" s="7" t="s">
        <v>25</v>
      </c>
      <c r="D1" s="7" t="s">
        <v>31</v>
      </c>
      <c r="E1" s="7" t="s">
        <v>26</v>
      </c>
      <c r="F1" s="7"/>
    </row>
    <row r="2" spans="1:12" x14ac:dyDescent="0.25">
      <c r="A2">
        <v>1</v>
      </c>
      <c r="B2" s="6">
        <v>7685.9000000000005</v>
      </c>
      <c r="C2" s="8">
        <v>7575.9000000000005</v>
      </c>
      <c r="D2" s="8">
        <v>2</v>
      </c>
      <c r="E2" s="6">
        <v>73959</v>
      </c>
      <c r="F2" s="6"/>
      <c r="G2" t="s">
        <v>5</v>
      </c>
    </row>
    <row r="3" spans="1:12" ht="15.75" thickBot="1" x14ac:dyDescent="0.3">
      <c r="A3">
        <v>2</v>
      </c>
      <c r="B3" s="6">
        <v>7384.4000000000005</v>
      </c>
      <c r="C3" s="8">
        <v>7744.4000000000005</v>
      </c>
      <c r="D3" s="8">
        <v>2</v>
      </c>
      <c r="E3" s="6">
        <v>71544</v>
      </c>
      <c r="F3" s="6"/>
    </row>
    <row r="4" spans="1:12" x14ac:dyDescent="0.25">
      <c r="A4">
        <v>3</v>
      </c>
      <c r="B4" s="6">
        <v>8258.7000000000007</v>
      </c>
      <c r="C4" s="8">
        <v>8028.7</v>
      </c>
      <c r="D4" s="8">
        <v>1</v>
      </c>
      <c r="E4" s="6">
        <v>78587</v>
      </c>
      <c r="F4" s="6"/>
      <c r="G4" s="5" t="s">
        <v>6</v>
      </c>
      <c r="H4" s="5"/>
    </row>
    <row r="5" spans="1:12" x14ac:dyDescent="0.25">
      <c r="A5">
        <v>4</v>
      </c>
      <c r="B5" s="6">
        <v>8536.4</v>
      </c>
      <c r="C5" s="8">
        <v>8726.4</v>
      </c>
      <c r="D5" s="8">
        <v>1</v>
      </c>
      <c r="E5" s="6">
        <v>80364</v>
      </c>
      <c r="F5" s="6"/>
      <c r="G5" s="2" t="s">
        <v>7</v>
      </c>
      <c r="H5" s="2">
        <v>0.95656203597864609</v>
      </c>
    </row>
    <row r="6" spans="1:12" x14ac:dyDescent="0.25">
      <c r="A6">
        <v>5</v>
      </c>
      <c r="B6" s="6">
        <v>8337.1</v>
      </c>
      <c r="C6" s="8">
        <v>8217.1</v>
      </c>
      <c r="D6" s="8">
        <v>0</v>
      </c>
      <c r="E6" s="6">
        <v>78771</v>
      </c>
      <c r="F6" s="6"/>
      <c r="G6" s="2" t="s">
        <v>8</v>
      </c>
      <c r="H6" s="2">
        <v>0.91501092867561251</v>
      </c>
    </row>
    <row r="7" spans="1:12" x14ac:dyDescent="0.25">
      <c r="A7">
        <v>6</v>
      </c>
      <c r="B7" s="6">
        <v>7638.6</v>
      </c>
      <c r="C7" s="8">
        <v>7598.6</v>
      </c>
      <c r="D7" s="8">
        <v>0</v>
      </c>
      <c r="E7" s="6">
        <v>71986</v>
      </c>
      <c r="F7" s="6"/>
      <c r="G7" s="2" t="s">
        <v>8</v>
      </c>
      <c r="H7" s="2">
        <v>0.90226256797695437</v>
      </c>
    </row>
    <row r="8" spans="1:12" x14ac:dyDescent="0.25">
      <c r="A8">
        <v>7</v>
      </c>
      <c r="B8" s="6">
        <v>7868.5</v>
      </c>
      <c r="C8" s="8">
        <v>7668.5</v>
      </c>
      <c r="D8" s="8">
        <v>2</v>
      </c>
      <c r="E8" s="6">
        <v>74885</v>
      </c>
      <c r="F8" s="6"/>
      <c r="G8" s="2" t="s">
        <v>9</v>
      </c>
      <c r="H8" s="2">
        <v>989.28425792448616</v>
      </c>
    </row>
    <row r="9" spans="1:12" ht="15.75" thickBot="1" x14ac:dyDescent="0.3">
      <c r="A9">
        <v>8</v>
      </c>
      <c r="B9" s="6">
        <v>7804.5</v>
      </c>
      <c r="C9" s="8">
        <v>7934.5</v>
      </c>
      <c r="D9" s="8">
        <v>2</v>
      </c>
      <c r="E9" s="6">
        <v>73345</v>
      </c>
      <c r="F9" s="6"/>
      <c r="G9" s="3" t="s">
        <v>0</v>
      </c>
      <c r="H9" s="3">
        <v>24</v>
      </c>
    </row>
    <row r="10" spans="1:12" x14ac:dyDescent="0.25">
      <c r="A10">
        <v>9</v>
      </c>
      <c r="B10" s="6">
        <v>8015.9000000000005</v>
      </c>
      <c r="C10" s="8">
        <v>7915.9000000000005</v>
      </c>
      <c r="D10" s="8">
        <v>2</v>
      </c>
      <c r="E10" s="6">
        <v>76659</v>
      </c>
      <c r="F10" s="6"/>
    </row>
    <row r="11" spans="1:12" ht="15.75" thickBot="1" x14ac:dyDescent="0.3">
      <c r="A11">
        <v>10</v>
      </c>
      <c r="B11" s="6">
        <v>7488</v>
      </c>
      <c r="C11" s="8">
        <v>7868</v>
      </c>
      <c r="D11" s="8">
        <v>2</v>
      </c>
      <c r="E11" s="6">
        <v>71880</v>
      </c>
      <c r="F11" s="6"/>
      <c r="G11" t="s">
        <v>10</v>
      </c>
    </row>
    <row r="12" spans="1:12" x14ac:dyDescent="0.25">
      <c r="A12">
        <v>11</v>
      </c>
      <c r="B12" s="6">
        <v>7649.8</v>
      </c>
      <c r="C12" s="8">
        <v>7549.8</v>
      </c>
      <c r="D12" s="8">
        <v>1</v>
      </c>
      <c r="E12" s="6">
        <v>73598</v>
      </c>
      <c r="F12" s="6"/>
      <c r="G12" s="4"/>
      <c r="H12" s="4" t="s">
        <v>14</v>
      </c>
      <c r="I12" s="4" t="s">
        <v>15</v>
      </c>
      <c r="J12" s="4" t="s">
        <v>16</v>
      </c>
      <c r="K12" s="4" t="s">
        <v>2</v>
      </c>
      <c r="L12" s="4" t="s">
        <v>17</v>
      </c>
    </row>
    <row r="13" spans="1:12" x14ac:dyDescent="0.25">
      <c r="A13">
        <v>12</v>
      </c>
      <c r="B13" s="6">
        <v>7649.2999999999993</v>
      </c>
      <c r="C13" s="8">
        <v>7869.2999999999993</v>
      </c>
      <c r="D13" s="8">
        <v>1</v>
      </c>
      <c r="E13" s="6">
        <v>74893</v>
      </c>
      <c r="F13" s="6"/>
      <c r="G13" s="2" t="s">
        <v>11</v>
      </c>
      <c r="H13" s="2">
        <v>3</v>
      </c>
      <c r="I13" s="2">
        <v>210734378.09878933</v>
      </c>
      <c r="J13" s="2">
        <v>70244792.69959645</v>
      </c>
      <c r="K13" s="2">
        <v>71.774791308809299</v>
      </c>
      <c r="L13" s="2">
        <v>6.9885106731508124E-11</v>
      </c>
    </row>
    <row r="14" spans="1:12" x14ac:dyDescent="0.25">
      <c r="A14">
        <v>13</v>
      </c>
      <c r="B14" s="6">
        <v>7130.2999999999993</v>
      </c>
      <c r="C14" s="8">
        <v>7040.2999999999993</v>
      </c>
      <c r="D14" s="8">
        <v>1</v>
      </c>
      <c r="E14" s="6">
        <v>69003</v>
      </c>
      <c r="F14" s="6"/>
      <c r="G14" s="2" t="s">
        <v>12</v>
      </c>
      <c r="H14" s="2">
        <v>20</v>
      </c>
      <c r="I14" s="2">
        <v>19573666.859544024</v>
      </c>
      <c r="J14" s="2">
        <v>978683.34297720122</v>
      </c>
      <c r="K14" s="2"/>
      <c r="L14" s="2"/>
    </row>
    <row r="15" spans="1:12" ht="15.75" thickBot="1" x14ac:dyDescent="0.3">
      <c r="A15">
        <v>14</v>
      </c>
      <c r="B15" s="6">
        <v>7984.2</v>
      </c>
      <c r="C15" s="8">
        <v>8244.1999999999989</v>
      </c>
      <c r="D15" s="8">
        <v>3</v>
      </c>
      <c r="E15" s="6">
        <v>78542</v>
      </c>
      <c r="F15" s="6"/>
      <c r="G15" s="3" t="s">
        <v>1</v>
      </c>
      <c r="H15" s="3">
        <v>23</v>
      </c>
      <c r="I15" s="3">
        <v>230308044.95833337</v>
      </c>
      <c r="J15" s="3"/>
      <c r="K15" s="3"/>
      <c r="L15" s="3"/>
    </row>
    <row r="16" spans="1:12" ht="15.75" thickBot="1" x14ac:dyDescent="0.3">
      <c r="A16">
        <v>15</v>
      </c>
      <c r="B16" s="6">
        <v>7714.2999999999993</v>
      </c>
      <c r="C16" s="8">
        <v>7414.2999999999993</v>
      </c>
      <c r="D16" s="8">
        <v>0</v>
      </c>
      <c r="E16" s="6">
        <v>72543</v>
      </c>
      <c r="F16" s="6"/>
    </row>
    <row r="17" spans="1:15" x14ac:dyDescent="0.25">
      <c r="A17">
        <v>16</v>
      </c>
      <c r="B17" s="6">
        <v>7634.7000000000007</v>
      </c>
      <c r="C17" s="8">
        <v>8124.7000000000007</v>
      </c>
      <c r="D17" s="8">
        <v>0</v>
      </c>
      <c r="E17" s="6">
        <v>74247</v>
      </c>
      <c r="F17" s="6"/>
      <c r="G17" s="4"/>
      <c r="H17" s="4" t="s">
        <v>3</v>
      </c>
      <c r="I17" s="4" t="s">
        <v>9</v>
      </c>
      <c r="J17" s="4" t="s">
        <v>18</v>
      </c>
      <c r="K17" s="4" t="s">
        <v>19</v>
      </c>
      <c r="L17" s="4" t="s">
        <v>20</v>
      </c>
      <c r="M17" s="4" t="s">
        <v>21</v>
      </c>
      <c r="N17" s="4" t="s">
        <v>22</v>
      </c>
      <c r="O17" s="4" t="s">
        <v>23</v>
      </c>
    </row>
    <row r="18" spans="1:15" x14ac:dyDescent="0.25">
      <c r="A18">
        <v>17</v>
      </c>
      <c r="B18" s="6">
        <v>7735.2999999999993</v>
      </c>
      <c r="C18" s="8">
        <v>7805.2999999999993</v>
      </c>
      <c r="D18" s="8">
        <v>2</v>
      </c>
      <c r="E18" s="6">
        <v>76253</v>
      </c>
      <c r="F18" s="6"/>
      <c r="G18" s="2" t="s">
        <v>13</v>
      </c>
      <c r="H18" s="2">
        <v>4434.8124381228026</v>
      </c>
      <c r="I18" s="2">
        <v>4882.6590720806626</v>
      </c>
      <c r="J18" s="2">
        <v>0.9082781272772712</v>
      </c>
      <c r="K18" s="2">
        <v>0.37454645626602323</v>
      </c>
      <c r="L18" s="2">
        <v>-5750.2359116985244</v>
      </c>
      <c r="M18" s="2">
        <v>14619.86078794413</v>
      </c>
      <c r="N18" s="2">
        <v>-5750.2359116985244</v>
      </c>
      <c r="O18" s="2">
        <v>14619.86078794413</v>
      </c>
    </row>
    <row r="19" spans="1:15" x14ac:dyDescent="0.25">
      <c r="A19">
        <v>18</v>
      </c>
      <c r="B19" s="6">
        <v>7668.2000000000007</v>
      </c>
      <c r="C19" s="8">
        <v>7908.2000000000007</v>
      </c>
      <c r="D19" s="8">
        <v>0</v>
      </c>
      <c r="E19" s="6">
        <v>72582</v>
      </c>
      <c r="F19" s="6"/>
      <c r="G19" s="2" t="s">
        <v>24</v>
      </c>
      <c r="H19" s="2">
        <v>6.6410451551501541</v>
      </c>
      <c r="I19" s="2">
        <v>0.97487281025110528</v>
      </c>
      <c r="J19" s="2">
        <v>6.8122170249466398</v>
      </c>
      <c r="K19" s="13">
        <v>1.2701702159900019E-6</v>
      </c>
      <c r="L19" s="2">
        <v>4.607496107232997</v>
      </c>
      <c r="M19" s="2">
        <v>8.6745942030673113</v>
      </c>
      <c r="N19" s="2">
        <v>4.607496107232997</v>
      </c>
      <c r="O19" s="2">
        <v>8.6745942030673113</v>
      </c>
    </row>
    <row r="20" spans="1:15" x14ac:dyDescent="0.25">
      <c r="A20">
        <v>19</v>
      </c>
      <c r="B20" s="6">
        <v>7232.2000000000007</v>
      </c>
      <c r="C20" s="8">
        <v>7472.2000000000007</v>
      </c>
      <c r="D20" s="8">
        <v>1</v>
      </c>
      <c r="E20" s="6">
        <v>69022</v>
      </c>
      <c r="F20" s="6"/>
      <c r="G20" s="2" t="s">
        <v>25</v>
      </c>
      <c r="H20" s="2">
        <v>2.3119505005224101</v>
      </c>
      <c r="I20" s="2">
        <v>0.89268699821352737</v>
      </c>
      <c r="J20" s="2">
        <v>2.5898780929364453</v>
      </c>
      <c r="K20" s="13">
        <v>1.7505806138866823E-2</v>
      </c>
      <c r="L20" s="2">
        <v>0.44983805239950359</v>
      </c>
      <c r="M20" s="2">
        <v>4.1740629486453162</v>
      </c>
      <c r="N20" s="2">
        <v>0.44983805239950359</v>
      </c>
      <c r="O20" s="2">
        <v>4.1740629486453162</v>
      </c>
    </row>
    <row r="21" spans="1:15" ht="15.75" thickBot="1" x14ac:dyDescent="0.3">
      <c r="A21">
        <v>20</v>
      </c>
      <c r="B21" s="6">
        <v>7750</v>
      </c>
      <c r="C21" s="8">
        <v>8310</v>
      </c>
      <c r="D21" s="8">
        <v>0</v>
      </c>
      <c r="E21" s="6">
        <v>76200</v>
      </c>
      <c r="F21" s="6"/>
      <c r="G21" s="3" t="s">
        <v>31</v>
      </c>
      <c r="H21" s="3">
        <v>312.51457122989649</v>
      </c>
      <c r="I21" s="3">
        <v>208.09526592393195</v>
      </c>
      <c r="J21" s="3">
        <v>1.5017860682334525</v>
      </c>
      <c r="K21" s="14">
        <v>0.14877687720974681</v>
      </c>
      <c r="L21" s="3">
        <v>-121.56454703649547</v>
      </c>
      <c r="M21" s="3">
        <v>746.59368949628845</v>
      </c>
      <c r="N21" s="3">
        <v>-121.56454703649547</v>
      </c>
      <c r="O21" s="3">
        <v>746.59368949628845</v>
      </c>
    </row>
    <row r="22" spans="1:15" x14ac:dyDescent="0.25">
      <c r="A22">
        <v>21</v>
      </c>
      <c r="B22" s="6">
        <v>7140.1</v>
      </c>
      <c r="C22" s="8">
        <v>7120.1</v>
      </c>
      <c r="D22" s="8">
        <v>3</v>
      </c>
      <c r="E22" s="6">
        <v>69701</v>
      </c>
      <c r="F22" s="6"/>
    </row>
    <row r="23" spans="1:15" x14ac:dyDescent="0.25">
      <c r="A23">
        <v>22</v>
      </c>
      <c r="B23" s="6">
        <v>8110.5</v>
      </c>
      <c r="C23" s="8">
        <v>8000.5</v>
      </c>
      <c r="D23" s="8">
        <v>0</v>
      </c>
      <c r="E23" s="6">
        <v>77005</v>
      </c>
      <c r="F23" s="6"/>
    </row>
    <row r="24" spans="1:15" x14ac:dyDescent="0.25">
      <c r="A24">
        <v>23</v>
      </c>
      <c r="B24" s="6">
        <v>7488.7</v>
      </c>
      <c r="C24" s="8">
        <v>7328.7</v>
      </c>
      <c r="D24" s="8">
        <v>3</v>
      </c>
      <c r="E24" s="6">
        <v>70987</v>
      </c>
      <c r="F24" s="6"/>
    </row>
    <row r="25" spans="1:15" x14ac:dyDescent="0.25">
      <c r="A25">
        <v>24</v>
      </c>
      <c r="B25" s="6">
        <v>7784.2999999999993</v>
      </c>
      <c r="C25" s="8">
        <v>7914.2999999999993</v>
      </c>
      <c r="D25" s="8">
        <v>1</v>
      </c>
      <c r="E25" s="6">
        <v>75643</v>
      </c>
      <c r="F25" s="6"/>
    </row>
    <row r="28" spans="1:15" x14ac:dyDescent="0.25">
      <c r="B28" s="16"/>
      <c r="C28" s="17"/>
      <c r="D28" s="17"/>
      <c r="E28" s="17"/>
    </row>
    <row r="29" spans="1:15" x14ac:dyDescent="0.25">
      <c r="B29" s="17"/>
      <c r="C29" s="17"/>
      <c r="D29" s="17"/>
      <c r="E29" s="17"/>
    </row>
    <row r="30" spans="1:15" x14ac:dyDescent="0.25">
      <c r="B30" s="17"/>
      <c r="C30" s="18"/>
      <c r="D30" s="18"/>
      <c r="E30" s="17"/>
    </row>
    <row r="31" spans="1:15" ht="17.25" x14ac:dyDescent="0.4">
      <c r="B31" s="17"/>
      <c r="C31" s="19"/>
      <c r="D31" s="19"/>
      <c r="E31" s="17"/>
    </row>
    <row r="32" spans="1:15" ht="3" customHeight="1" x14ac:dyDescent="0.25">
      <c r="B32" s="17"/>
      <c r="C32" s="17"/>
      <c r="D32" s="17"/>
      <c r="E32" s="17"/>
    </row>
    <row r="33" spans="2:5" x14ac:dyDescent="0.25">
      <c r="B33" s="20"/>
      <c r="C33" s="21"/>
      <c r="D33" s="21"/>
      <c r="E33" s="17"/>
    </row>
    <row r="34" spans="2:5" x14ac:dyDescent="0.25">
      <c r="B34" s="17"/>
      <c r="C34" s="17"/>
      <c r="D34" s="17"/>
      <c r="E34" s="17"/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regression multiple</vt:lpstr>
      <vt:lpstr>regression multiple club</vt:lpstr>
      <vt:lpstr>regression multiple club résolu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2017-01-05T01:51:08Z</dcterms:created>
  <dcterms:modified xsi:type="dcterms:W3CDTF">2020-03-08T16:40:29Z</dcterms:modified>
</cp:coreProperties>
</file>