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ris\Desktop\chap_4_segmentation\"/>
    </mc:Choice>
  </mc:AlternateContent>
  <xr:revisionPtr revIDLastSave="0" documentId="13_ncr:1_{F54BC59D-4AF0-48C4-A791-C4A8C79577FE}" xr6:coauthVersionLast="45" xr6:coauthVersionMax="45" xr10:uidLastSave="{00000000-0000-0000-0000-000000000000}"/>
  <bookViews>
    <workbookView xWindow="7650" yWindow="1200" windowWidth="20160" windowHeight="13200" xr2:uid="{00000000-000D-0000-FFFF-FFFF00000000}"/>
  </bookViews>
  <sheets>
    <sheet name="données" sheetId="4" r:id="rId1"/>
    <sheet name="représentation graphique" sheetId="15" r:id="rId2"/>
    <sheet name="segmentation" sheetId="12" r:id="rId3"/>
  </sheets>
  <calcPr calcId="191029"/>
  <pivotCaches>
    <pivotCache cacheId="0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4" l="1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2" i="4"/>
</calcChain>
</file>

<file path=xl/sharedStrings.xml><?xml version="1.0" encoding="utf-8"?>
<sst xmlns="http://schemas.openxmlformats.org/spreadsheetml/2006/main" count="1528" uniqueCount="352">
  <si>
    <t>N° Client</t>
  </si>
  <si>
    <t>Nom</t>
  </si>
  <si>
    <t>Prénom</t>
  </si>
  <si>
    <t>Miller</t>
  </si>
  <si>
    <t>Aaron</t>
  </si>
  <si>
    <t>Steve</t>
  </si>
  <si>
    <t>Stephens</t>
  </si>
  <si>
    <t>Keith</t>
  </si>
  <si>
    <t>Richardson</t>
  </si>
  <si>
    <t>Paul</t>
  </si>
  <si>
    <t>Dunn</t>
  </si>
  <si>
    <t>Kenneth</t>
  </si>
  <si>
    <t>Warren</t>
  </si>
  <si>
    <t>Peter</t>
  </si>
  <si>
    <t>Coleman</t>
  </si>
  <si>
    <t>Phillip</t>
  </si>
  <si>
    <t>Long</t>
  </si>
  <si>
    <t>Maria</t>
  </si>
  <si>
    <t>Grant</t>
  </si>
  <si>
    <t>Jimmy</t>
  </si>
  <si>
    <t>Fowler</t>
  </si>
  <si>
    <t>Alexia</t>
  </si>
  <si>
    <t>Cole</t>
  </si>
  <si>
    <t>Michael</t>
  </si>
  <si>
    <t>Hill</t>
  </si>
  <si>
    <t>Jesse</t>
  </si>
  <si>
    <t>Ford</t>
  </si>
  <si>
    <t>David</t>
  </si>
  <si>
    <t>Rivera</t>
  </si>
  <si>
    <t>Patrick</t>
  </si>
  <si>
    <t>Bailey</t>
  </si>
  <si>
    <t>Ryan</t>
  </si>
  <si>
    <t>Bowman</t>
  </si>
  <si>
    <t>Bruce</t>
  </si>
  <si>
    <t>Alexander</t>
  </si>
  <si>
    <t>Mendoza</t>
  </si>
  <si>
    <t>Hélène</t>
  </si>
  <si>
    <t>Juliette</t>
  </si>
  <si>
    <t>Burns</t>
  </si>
  <si>
    <t>Andrew</t>
  </si>
  <si>
    <t>Richards</t>
  </si>
  <si>
    <t>Charles</t>
  </si>
  <si>
    <t>Williams</t>
  </si>
  <si>
    <t>Webb</t>
  </si>
  <si>
    <t>Annie</t>
  </si>
  <si>
    <t>White</t>
  </si>
  <si>
    <t>Adam</t>
  </si>
  <si>
    <t>Brooks</t>
  </si>
  <si>
    <t>Joshua</t>
  </si>
  <si>
    <t>Porter</t>
  </si>
  <si>
    <t>Holmes</t>
  </si>
  <si>
    <t>Wells</t>
  </si>
  <si>
    <t>Carpenter</t>
  </si>
  <si>
    <t>Beauchef</t>
  </si>
  <si>
    <t>Nicolas</t>
  </si>
  <si>
    <t>Lynch</t>
  </si>
  <si>
    <t>Benjamin</t>
  </si>
  <si>
    <t>Mason</t>
  </si>
  <si>
    <t>Willie</t>
  </si>
  <si>
    <t>Peterson</t>
  </si>
  <si>
    <t>Richard</t>
  </si>
  <si>
    <t>Baker</t>
  </si>
  <si>
    <t>Gary</t>
  </si>
  <si>
    <t>Day</t>
  </si>
  <si>
    <t>Shawn</t>
  </si>
  <si>
    <t>Robinson</t>
  </si>
  <si>
    <t>Price</t>
  </si>
  <si>
    <t>Robert</t>
  </si>
  <si>
    <t>Johnson</t>
  </si>
  <si>
    <t>Shaw</t>
  </si>
  <si>
    <t>Antonio</t>
  </si>
  <si>
    <t>Gonzalez</t>
  </si>
  <si>
    <t>Mark</t>
  </si>
  <si>
    <t>Kim</t>
  </si>
  <si>
    <t>Christopher</t>
  </si>
  <si>
    <t>Tucker</t>
  </si>
  <si>
    <t>Wright</t>
  </si>
  <si>
    <t>Russell</t>
  </si>
  <si>
    <t>Fred</t>
  </si>
  <si>
    <t>Peters</t>
  </si>
  <si>
    <t>Walker</t>
  </si>
  <si>
    <t>Matthew</t>
  </si>
  <si>
    <t>Riley</t>
  </si>
  <si>
    <t>Jose</t>
  </si>
  <si>
    <t>Moore</t>
  </si>
  <si>
    <t>Simmons</t>
  </si>
  <si>
    <t>James</t>
  </si>
  <si>
    <t>Boyd</t>
  </si>
  <si>
    <t>Oliver</t>
  </si>
  <si>
    <t>Thomas</t>
  </si>
  <si>
    <t>Parker</t>
  </si>
  <si>
    <t>Anthony</t>
  </si>
  <si>
    <t>Stephen</t>
  </si>
  <si>
    <t>Stanley</t>
  </si>
  <si>
    <t>Nicholas</t>
  </si>
  <si>
    <t>Clarence</t>
  </si>
  <si>
    <t>Arthur</t>
  </si>
  <si>
    <t>Wheeler</t>
  </si>
  <si>
    <t>Carlos</t>
  </si>
  <si>
    <t>Montgomery</t>
  </si>
  <si>
    <t>Murphy</t>
  </si>
  <si>
    <t>Eugene</t>
  </si>
  <si>
    <t>Davis</t>
  </si>
  <si>
    <t>Ralph</t>
  </si>
  <si>
    <t>Garcia</t>
  </si>
  <si>
    <t>Fuller</t>
  </si>
  <si>
    <t>Joe</t>
  </si>
  <si>
    <t>Harris</t>
  </si>
  <si>
    <t>Walter</t>
  </si>
  <si>
    <t>Henry</t>
  </si>
  <si>
    <t>Reid</t>
  </si>
  <si>
    <t>Jack</t>
  </si>
  <si>
    <t>Eric</t>
  </si>
  <si>
    <t>Campbell</t>
  </si>
  <si>
    <t>Hall</t>
  </si>
  <si>
    <t>Raymond</t>
  </si>
  <si>
    <t>Butler</t>
  </si>
  <si>
    <t>Austin</t>
  </si>
  <si>
    <t>Reynolds</t>
  </si>
  <si>
    <t>Hawkins</t>
  </si>
  <si>
    <t>William</t>
  </si>
  <si>
    <t>Boris</t>
  </si>
  <si>
    <t>Noro</t>
  </si>
  <si>
    <t>Ernest</t>
  </si>
  <si>
    <t>Jonathan</t>
  </si>
  <si>
    <t>Juan</t>
  </si>
  <si>
    <t>Reyes</t>
  </si>
  <si>
    <t>Ross</t>
  </si>
  <si>
    <t>Chapman</t>
  </si>
  <si>
    <t>Victor</t>
  </si>
  <si>
    <t>Rice</t>
  </si>
  <si>
    <t>Albert</t>
  </si>
  <si>
    <t>Hudson</t>
  </si>
  <si>
    <t>Banks</t>
  </si>
  <si>
    <t>Lewis</t>
  </si>
  <si>
    <t>Jason</t>
  </si>
  <si>
    <t>Brown</t>
  </si>
  <si>
    <t>Frank</t>
  </si>
  <si>
    <t>Castillo</t>
  </si>
  <si>
    <t>Woods</t>
  </si>
  <si>
    <t>Sean</t>
  </si>
  <si>
    <t>Turner</t>
  </si>
  <si>
    <t>Kelly</t>
  </si>
  <si>
    <t>Lawrence</t>
  </si>
  <si>
    <t>Dixon</t>
  </si>
  <si>
    <t>Brandon</t>
  </si>
  <si>
    <t>Armstrong</t>
  </si>
  <si>
    <t>Cunningham</t>
  </si>
  <si>
    <t>Philip</t>
  </si>
  <si>
    <t>Nelson</t>
  </si>
  <si>
    <t>Schmidt</t>
  </si>
  <si>
    <t>Mironova</t>
  </si>
  <si>
    <t>Elena</t>
  </si>
  <si>
    <t>Jackson</t>
  </si>
  <si>
    <t>Bobby</t>
  </si>
  <si>
    <t>Gonzales</t>
  </si>
  <si>
    <t>Spencer</t>
  </si>
  <si>
    <t>Hughes</t>
  </si>
  <si>
    <t>Nguyen</t>
  </si>
  <si>
    <t>Chopin</t>
  </si>
  <si>
    <t>Nathalie</t>
  </si>
  <si>
    <t>Hernandez</t>
  </si>
  <si>
    <t>Lopez</t>
  </si>
  <si>
    <t>Joseph</t>
  </si>
  <si>
    <t>Ramos</t>
  </si>
  <si>
    <t>Edward</t>
  </si>
  <si>
    <t>Hayes</t>
  </si>
  <si>
    <t>Randy</t>
  </si>
  <si>
    <t>Andrews</t>
  </si>
  <si>
    <t>Cooper</t>
  </si>
  <si>
    <t>Samuel</t>
  </si>
  <si>
    <t>Olson</t>
  </si>
  <si>
    <t>Billy</t>
  </si>
  <si>
    <t>Wilson</t>
  </si>
  <si>
    <t>Jeremy</t>
  </si>
  <si>
    <t>Medina</t>
  </si>
  <si>
    <t>Fisher</t>
  </si>
  <si>
    <t>Carl</t>
  </si>
  <si>
    <t>Mills</t>
  </si>
  <si>
    <t>Terry</t>
  </si>
  <si>
    <t>Torres</t>
  </si>
  <si>
    <t>Anderson</t>
  </si>
  <si>
    <t>Rogers</t>
  </si>
  <si>
    <t>Wood</t>
  </si>
  <si>
    <t>Bradley</t>
  </si>
  <si>
    <t>Ronald</t>
  </si>
  <si>
    <t>Harry</t>
  </si>
  <si>
    <t>Perkins</t>
  </si>
  <si>
    <t>Douglas</t>
  </si>
  <si>
    <t>Cruz</t>
  </si>
  <si>
    <t>Wallace</t>
  </si>
  <si>
    <t>Burton</t>
  </si>
  <si>
    <t>Howell</t>
  </si>
  <si>
    <t>Palmer</t>
  </si>
  <si>
    <t>Martinez</t>
  </si>
  <si>
    <t>Johnny</t>
  </si>
  <si>
    <t>Martin</t>
  </si>
  <si>
    <t>Watson</t>
  </si>
  <si>
    <t>Louis</t>
  </si>
  <si>
    <t>Scott</t>
  </si>
  <si>
    <t>Roy</t>
  </si>
  <si>
    <t>Elliott</t>
  </si>
  <si>
    <t>Roger</t>
  </si>
  <si>
    <t>Romero</t>
  </si>
  <si>
    <t>Justin</t>
  </si>
  <si>
    <t>Jacobs</t>
  </si>
  <si>
    <t>Christiane</t>
  </si>
  <si>
    <t>Barnes</t>
  </si>
  <si>
    <t>Little</t>
  </si>
  <si>
    <t>Burke</t>
  </si>
  <si>
    <t>Wayne</t>
  </si>
  <si>
    <t>Bell</t>
  </si>
  <si>
    <t>Hunter</t>
  </si>
  <si>
    <t>Hansen</t>
  </si>
  <si>
    <t>Harvey</t>
  </si>
  <si>
    <t>Hunt</t>
  </si>
  <si>
    <t>Ellis</t>
  </si>
  <si>
    <t>Cook</t>
  </si>
  <si>
    <t>Gray</t>
  </si>
  <si>
    <t>Stevens</t>
  </si>
  <si>
    <t>Willis</t>
  </si>
  <si>
    <t>Ferguson</t>
  </si>
  <si>
    <t>Black</t>
  </si>
  <si>
    <t>Chris</t>
  </si>
  <si>
    <t>Young</t>
  </si>
  <si>
    <t>Sims</t>
  </si>
  <si>
    <t>Morrison</t>
  </si>
  <si>
    <t>Robertson</t>
  </si>
  <si>
    <t>John</t>
  </si>
  <si>
    <t>Kennedy</t>
  </si>
  <si>
    <t>Frazier</t>
  </si>
  <si>
    <t>Gamper</t>
  </si>
  <si>
    <t>Norbert</t>
  </si>
  <si>
    <t>Harper</t>
  </si>
  <si>
    <t>Gerald</t>
  </si>
  <si>
    <t>Hicks</t>
  </si>
  <si>
    <t>Alan</t>
  </si>
  <si>
    <t>Arnold</t>
  </si>
  <si>
    <t>Jenkins</t>
  </si>
  <si>
    <t>Graham</t>
  </si>
  <si>
    <t>Carr</t>
  </si>
  <si>
    <t>de</t>
  </si>
  <si>
    <t>Ophelie</t>
  </si>
  <si>
    <t>Thompson</t>
  </si>
  <si>
    <t>Diaz</t>
  </si>
  <si>
    <t>Reed</t>
  </si>
  <si>
    <t>Adams</t>
  </si>
  <si>
    <t>Brian</t>
  </si>
  <si>
    <t>Perry</t>
  </si>
  <si>
    <t>Kevin</t>
  </si>
  <si>
    <t>Johnston</t>
  </si>
  <si>
    <t>Kelley</t>
  </si>
  <si>
    <t>Stone</t>
  </si>
  <si>
    <t>Gomez</t>
  </si>
  <si>
    <t>Gregory</t>
  </si>
  <si>
    <t>Gibson</t>
  </si>
  <si>
    <t>Lee</t>
  </si>
  <si>
    <t>Craig</t>
  </si>
  <si>
    <t>Murray</t>
  </si>
  <si>
    <t>Howard</t>
  </si>
  <si>
    <t>Timothy</t>
  </si>
  <si>
    <t>Fernandez</t>
  </si>
  <si>
    <t>Carroll</t>
  </si>
  <si>
    <t>Jordan</t>
  </si>
  <si>
    <t>Burger</t>
  </si>
  <si>
    <t>Vasquez</t>
  </si>
  <si>
    <t>Harrison</t>
  </si>
  <si>
    <t>Claire</t>
  </si>
  <si>
    <t>Anne</t>
  </si>
  <si>
    <t>Teka</t>
  </si>
  <si>
    <t>Tekashi</t>
  </si>
  <si>
    <t>Watkins</t>
  </si>
  <si>
    <t>George</t>
  </si>
  <si>
    <t>Fields</t>
  </si>
  <si>
    <t>Morgan</t>
  </si>
  <si>
    <t>Garza</t>
  </si>
  <si>
    <t>Berry</t>
  </si>
  <si>
    <t>Griffin</t>
  </si>
  <si>
    <t>Ortiz</t>
  </si>
  <si>
    <t>Roberts</t>
  </si>
  <si>
    <t>Todd</t>
  </si>
  <si>
    <t>Hamilton</t>
  </si>
  <si>
    <t>Nichols</t>
  </si>
  <si>
    <t>Dupont</t>
  </si>
  <si>
    <t>Jean</t>
  </si>
  <si>
    <t>Gilbert</t>
  </si>
  <si>
    <t>Fox</t>
  </si>
  <si>
    <t>Bryant</t>
  </si>
  <si>
    <t>Stewart</t>
  </si>
  <si>
    <t>Garrett</t>
  </si>
  <si>
    <t>Lane</t>
  </si>
  <si>
    <t>West</t>
  </si>
  <si>
    <t>Herrmond</t>
  </si>
  <si>
    <t>Thor</t>
  </si>
  <si>
    <t>Myers</t>
  </si>
  <si>
    <t>Dennis</t>
  </si>
  <si>
    <t>Foster</t>
  </si>
  <si>
    <t>Castel</t>
  </si>
  <si>
    <t>Beatrice</t>
  </si>
  <si>
    <t>Earl</t>
  </si>
  <si>
    <t>Sanders</t>
  </si>
  <si>
    <t>Jeffrey</t>
  </si>
  <si>
    <t>Bouteilloux</t>
  </si>
  <si>
    <t>Philippe</t>
  </si>
  <si>
    <t>Ropers</t>
  </si>
  <si>
    <t>Daniel</t>
  </si>
  <si>
    <t>Steven</t>
  </si>
  <si>
    <t>Duncan</t>
  </si>
  <si>
    <t>Daniels</t>
  </si>
  <si>
    <t>Larry</t>
  </si>
  <si>
    <t>Collins</t>
  </si>
  <si>
    <t>Welch</t>
  </si>
  <si>
    <t>Taylor</t>
  </si>
  <si>
    <t>Allen</t>
  </si>
  <si>
    <t>Grosbelny</t>
  </si>
  <si>
    <t>Edmond</t>
  </si>
  <si>
    <t>Owens</t>
  </si>
  <si>
    <t>Knight</t>
  </si>
  <si>
    <t>Simpson</t>
  </si>
  <si>
    <t>Hanson</t>
  </si>
  <si>
    <t>Williamson</t>
  </si>
  <si>
    <t>Rose</t>
  </si>
  <si>
    <t>Kusugi</t>
  </si>
  <si>
    <t>Sho</t>
  </si>
  <si>
    <t>Edwards</t>
  </si>
  <si>
    <t>Franklin</t>
  </si>
  <si>
    <t>Bennett</t>
  </si>
  <si>
    <t>Freeman</t>
  </si>
  <si>
    <t>Henderson</t>
  </si>
  <si>
    <t>Alvarez</t>
  </si>
  <si>
    <t>Greene</t>
  </si>
  <si>
    <t>Evans</t>
  </si>
  <si>
    <t>Payne</t>
  </si>
  <si>
    <t>Edi</t>
  </si>
  <si>
    <t>sexe</t>
  </si>
  <si>
    <t>Age</t>
  </si>
  <si>
    <t>Homme</t>
  </si>
  <si>
    <t>Femme</t>
  </si>
  <si>
    <t>Total général</t>
  </si>
  <si>
    <t>Achats</t>
  </si>
  <si>
    <t>Segment Age</t>
  </si>
  <si>
    <t>-30 ans</t>
  </si>
  <si>
    <t>30 à 45 ans</t>
  </si>
  <si>
    <t>+ 45 ans</t>
  </si>
  <si>
    <t>Nombre de N° Client</t>
  </si>
  <si>
    <t>Représentation graphique des achats par âges</t>
  </si>
  <si>
    <t>montant achats</t>
  </si>
  <si>
    <t>achat moyen</t>
  </si>
  <si>
    <t>Segment</t>
  </si>
  <si>
    <t xml:space="preserve">nombre de clients </t>
  </si>
  <si>
    <t>Segmentation sur les critères d'âge et de sexe</t>
  </si>
  <si>
    <t>Segmentation d'après le critère de l'âge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</si>
</sst>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/>
    <xf numFmtId="1" fontId="0" fillId="0" borderId="0" xfId="0" applyNumberFormat="1"/>
    <xf numFmtId="0" fontId="0" fillId="0" borderId="0" xfId="0" applyAlignment="1">
      <alignment horizontal="left"/>
    </xf>
    <xf numFmtId="0" fontId="0" fillId="0" borderId="0" xfId="0" quotePrefix="1"/>
    <xf numFmtId="0" fontId="0" fillId="0" borderId="0" xfId="0" applyAlignment="1">
      <alignment horizontal="center"/>
    </xf>
    <xf numFmtId="0" fontId="0" fillId="0" borderId="0" xfId="0" applyFont="1"/>
    <xf numFmtId="164" fontId="0" fillId="0" borderId="0" xfId="1" applyNumberFormat="1" applyFont="1"/>
    <xf numFmtId="164" fontId="0" fillId="0" borderId="0" xfId="0" applyNumberFormat="1"/>
    <xf numFmtId="0" fontId="0" fillId="0" borderId="0" xfId="0" applyAlignment="1">
      <alignment horizontal="left" indent="1"/>
    </xf>
    <xf numFmtId="0" fontId="2" fillId="0" borderId="0" xfId="0" applyFont="1"/>
    <xf numFmtId="0" fontId="0" fillId="0" borderId="0" xfId="0" pivotButton="1" applyAlignment="1">
      <alignment horizontal="center"/>
    </xf>
  </cellXfs>
  <cellStyles count="2">
    <cellStyle name="Milliers" xfId="1" builtinId="3"/>
    <cellStyle name="Normal" xfId="0" builtinId="0"/>
  </cellStyles>
  <dxfs count="16">
    <dxf>
      <alignment horizontal="center"/>
    </dxf>
    <dxf>
      <alignment horizontal="center"/>
    </dxf>
    <dxf>
      <alignment horizontal="center"/>
    </dxf>
    <dxf>
      <alignment horizontal="center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numFmt numFmtId="164" formatCode="_-* #,##0_-;\-* #,##0_-;_-* &quot;-&quot;??_-;_-@_-"/>
    </dxf>
    <dxf>
      <alignment horizontal="center"/>
    </dxf>
    <dxf>
      <alignment horizontal="center"/>
    </dxf>
    <dxf>
      <numFmt numFmtId="0" formatCode="General"/>
    </dxf>
    <dxf>
      <numFmt numFmtId="164" formatCode="_-* #,##0_-;\-* #,##0_-;_-* &quot;-&quot;??_-;_-@_-"/>
    </dxf>
    <dxf>
      <numFmt numFmtId="164" formatCode="_-* #,##0_-;\-* #,##0_-;_-* &quot;-&quot;??_-;_-@_-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données!$F$2:$F$500</c:f>
              <c:numCache>
                <c:formatCode>_-* #\ ##0_-;\-* #\ ##0_-;_-* "-"??_-;_-@_-</c:formatCode>
                <c:ptCount val="499"/>
                <c:pt idx="0">
                  <c:v>42.821408878852438</c:v>
                </c:pt>
                <c:pt idx="1">
                  <c:v>29.633593291197041</c:v>
                </c:pt>
                <c:pt idx="2">
                  <c:v>23.591771891575135</c:v>
                </c:pt>
                <c:pt idx="3">
                  <c:v>24.159301199177296</c:v>
                </c:pt>
                <c:pt idx="4">
                  <c:v>50.713305280518355</c:v>
                </c:pt>
                <c:pt idx="5">
                  <c:v>55.460644010542779</c:v>
                </c:pt>
                <c:pt idx="6">
                  <c:v>41.34535064306349</c:v>
                </c:pt>
                <c:pt idx="7">
                  <c:v>48.190432921469132</c:v>
                </c:pt>
                <c:pt idx="8">
                  <c:v>26.683548670585282</c:v>
                </c:pt>
                <c:pt idx="9">
                  <c:v>36.101430834014465</c:v>
                </c:pt>
                <c:pt idx="10">
                  <c:v>36.897566047230818</c:v>
                </c:pt>
                <c:pt idx="11">
                  <c:v>42.613274358867585</c:v>
                </c:pt>
                <c:pt idx="12">
                  <c:v>41.261491192754981</c:v>
                </c:pt>
                <c:pt idx="13">
                  <c:v>44.927546595906513</c:v>
                </c:pt>
                <c:pt idx="14">
                  <c:v>29.272735558166126</c:v>
                </c:pt>
                <c:pt idx="15">
                  <c:v>45.728995866085249</c:v>
                </c:pt>
                <c:pt idx="16">
                  <c:v>31.064937001389236</c:v>
                </c:pt>
                <c:pt idx="17">
                  <c:v>59.979692393036856</c:v>
                </c:pt>
                <c:pt idx="18">
                  <c:v>39.948127982371943</c:v>
                </c:pt>
                <c:pt idx="19">
                  <c:v>43.895123015531766</c:v>
                </c:pt>
                <c:pt idx="20">
                  <c:v>34.521999999999998</c:v>
                </c:pt>
                <c:pt idx="21">
                  <c:v>21.04482187562482</c:v>
                </c:pt>
                <c:pt idx="22">
                  <c:v>49.257657841516846</c:v>
                </c:pt>
                <c:pt idx="23">
                  <c:v>38.558950272193506</c:v>
                </c:pt>
                <c:pt idx="24">
                  <c:v>23.252856931020759</c:v>
                </c:pt>
                <c:pt idx="25">
                  <c:v>42.692263858036313</c:v>
                </c:pt>
                <c:pt idx="26">
                  <c:v>37.346709795017723</c:v>
                </c:pt>
                <c:pt idx="27">
                  <c:v>29.761687396993878</c:v>
                </c:pt>
                <c:pt idx="28">
                  <c:v>23.640355689414736</c:v>
                </c:pt>
                <c:pt idx="29">
                  <c:v>35.926424590301238</c:v>
                </c:pt>
                <c:pt idx="30">
                  <c:v>27.077355345518129</c:v>
                </c:pt>
                <c:pt idx="31">
                  <c:v>33.263159771033955</c:v>
                </c:pt>
                <c:pt idx="32">
                  <c:v>22.734359586751133</c:v>
                </c:pt>
                <c:pt idx="33">
                  <c:v>25.714272784806816</c:v>
                </c:pt>
                <c:pt idx="34">
                  <c:v>22.452356411151225</c:v>
                </c:pt>
                <c:pt idx="35">
                  <c:v>30.655674325183043</c:v>
                </c:pt>
                <c:pt idx="36">
                  <c:v>35.043491408793017</c:v>
                </c:pt>
                <c:pt idx="37">
                  <c:v>26.529808703140347</c:v>
                </c:pt>
                <c:pt idx="38">
                  <c:v>32.872903938533561</c:v>
                </c:pt>
                <c:pt idx="39">
                  <c:v>23.671273289811765</c:v>
                </c:pt>
                <c:pt idx="40">
                  <c:v>25.269258287768537</c:v>
                </c:pt>
                <c:pt idx="41">
                  <c:v>30.413290503285346</c:v>
                </c:pt>
                <c:pt idx="42">
                  <c:v>24.04493587246175</c:v>
                </c:pt>
                <c:pt idx="43">
                  <c:v>59.430720388887636</c:v>
                </c:pt>
                <c:pt idx="44">
                  <c:v>26.239263233835601</c:v>
                </c:pt>
                <c:pt idx="45">
                  <c:v>37.134095858533534</c:v>
                </c:pt>
                <c:pt idx="46">
                  <c:v>34.953862755739848</c:v>
                </c:pt>
                <c:pt idx="47">
                  <c:v>32.319000000000003</c:v>
                </c:pt>
                <c:pt idx="48">
                  <c:v>21.835376564917716</c:v>
                </c:pt>
                <c:pt idx="49">
                  <c:v>43.599009581596135</c:v>
                </c:pt>
                <c:pt idx="50">
                  <c:v>34.262</c:v>
                </c:pt>
                <c:pt idx="51">
                  <c:v>21.463085222290889</c:v>
                </c:pt>
                <c:pt idx="52">
                  <c:v>36.013001689635381</c:v>
                </c:pt>
                <c:pt idx="53">
                  <c:v>39.206268052867607</c:v>
                </c:pt>
                <c:pt idx="54">
                  <c:v>56.870628402836104</c:v>
                </c:pt>
                <c:pt idx="55">
                  <c:v>19.678798218927049</c:v>
                </c:pt>
                <c:pt idx="56">
                  <c:v>36.96787282565905</c:v>
                </c:pt>
                <c:pt idx="57">
                  <c:v>27.495951936663921</c:v>
                </c:pt>
                <c:pt idx="58">
                  <c:v>46.902294604368358</c:v>
                </c:pt>
                <c:pt idx="59">
                  <c:v>23.459521287733512</c:v>
                </c:pt>
                <c:pt idx="60">
                  <c:v>26.262296460695353</c:v>
                </c:pt>
                <c:pt idx="61">
                  <c:v>50.309963503694469</c:v>
                </c:pt>
                <c:pt idx="62">
                  <c:v>24.276159670745219</c:v>
                </c:pt>
                <c:pt idx="63">
                  <c:v>27.258390070144081</c:v>
                </c:pt>
                <c:pt idx="64">
                  <c:v>22.851702522748209</c:v>
                </c:pt>
                <c:pt idx="65">
                  <c:v>39.652895920011765</c:v>
                </c:pt>
                <c:pt idx="66">
                  <c:v>26.378549434631765</c:v>
                </c:pt>
                <c:pt idx="67">
                  <c:v>20.478516011443425</c:v>
                </c:pt>
                <c:pt idx="68">
                  <c:v>44.524180446087783</c:v>
                </c:pt>
                <c:pt idx="69">
                  <c:v>33.673000000000002</c:v>
                </c:pt>
                <c:pt idx="70">
                  <c:v>34.562633175159547</c:v>
                </c:pt>
                <c:pt idx="71">
                  <c:v>24.543729209870435</c:v>
                </c:pt>
                <c:pt idx="72">
                  <c:v>42.024955017625324</c:v>
                </c:pt>
                <c:pt idx="73">
                  <c:v>27.355135513216538</c:v>
                </c:pt>
                <c:pt idx="74">
                  <c:v>25.215331084587557</c:v>
                </c:pt>
                <c:pt idx="75">
                  <c:v>47.174779437188093</c:v>
                </c:pt>
                <c:pt idx="76">
                  <c:v>21.243206976590074</c:v>
                </c:pt>
                <c:pt idx="77">
                  <c:v>33.661378204353667</c:v>
                </c:pt>
                <c:pt idx="78">
                  <c:v>23.999403986453281</c:v>
                </c:pt>
                <c:pt idx="79">
                  <c:v>21.870920869960752</c:v>
                </c:pt>
                <c:pt idx="80">
                  <c:v>31.145</c:v>
                </c:pt>
                <c:pt idx="81">
                  <c:v>26.534435996657084</c:v>
                </c:pt>
                <c:pt idx="82">
                  <c:v>30.053658677161391</c:v>
                </c:pt>
                <c:pt idx="83">
                  <c:v>21.323639427046345</c:v>
                </c:pt>
                <c:pt idx="84">
                  <c:v>33.059535615254148</c:v>
                </c:pt>
                <c:pt idx="85">
                  <c:v>33.552999999999997</c:v>
                </c:pt>
                <c:pt idx="86">
                  <c:v>26.223029477411544</c:v>
                </c:pt>
                <c:pt idx="87">
                  <c:v>45.471550895214236</c:v>
                </c:pt>
                <c:pt idx="88">
                  <c:v>19.155722902525707</c:v>
                </c:pt>
                <c:pt idx="89">
                  <c:v>23.908602361589509</c:v>
                </c:pt>
                <c:pt idx="90">
                  <c:v>40.045367128417659</c:v>
                </c:pt>
                <c:pt idx="91">
                  <c:v>29.817692791980708</c:v>
                </c:pt>
                <c:pt idx="92">
                  <c:v>25.336510881843839</c:v>
                </c:pt>
                <c:pt idx="93">
                  <c:v>23.840666585414933</c:v>
                </c:pt>
                <c:pt idx="94">
                  <c:v>15.642097061520822</c:v>
                </c:pt>
                <c:pt idx="95">
                  <c:v>39.500765821779119</c:v>
                </c:pt>
                <c:pt idx="96">
                  <c:v>29.324727455300842</c:v>
                </c:pt>
                <c:pt idx="97">
                  <c:v>38.762666263602028</c:v>
                </c:pt>
                <c:pt idx="98">
                  <c:v>44.337708172638969</c:v>
                </c:pt>
                <c:pt idx="99">
                  <c:v>38.94325899189807</c:v>
                </c:pt>
                <c:pt idx="100">
                  <c:v>41.182311617880757</c:v>
                </c:pt>
                <c:pt idx="101">
                  <c:v>43.650298423786765</c:v>
                </c:pt>
                <c:pt idx="102">
                  <c:v>42.659425912928242</c:v>
                </c:pt>
                <c:pt idx="103">
                  <c:v>25.786764039225044</c:v>
                </c:pt>
                <c:pt idx="104">
                  <c:v>25.582485022615376</c:v>
                </c:pt>
                <c:pt idx="105">
                  <c:v>30.513000000000002</c:v>
                </c:pt>
                <c:pt idx="106">
                  <c:v>21.48014366145928</c:v>
                </c:pt>
                <c:pt idx="107">
                  <c:v>38.833160771306943</c:v>
                </c:pt>
                <c:pt idx="108">
                  <c:v>22.576666972174458</c:v>
                </c:pt>
                <c:pt idx="109">
                  <c:v>26.568995767419857</c:v>
                </c:pt>
                <c:pt idx="110">
                  <c:v>28.093192576144379</c:v>
                </c:pt>
                <c:pt idx="111">
                  <c:v>24.262586130948407</c:v>
                </c:pt>
                <c:pt idx="112">
                  <c:v>26.042910182963098</c:v>
                </c:pt>
                <c:pt idx="113">
                  <c:v>25.540527703291811</c:v>
                </c:pt>
                <c:pt idx="114">
                  <c:v>31.571999999999999</c:v>
                </c:pt>
                <c:pt idx="115">
                  <c:v>39.118874108403446</c:v>
                </c:pt>
                <c:pt idx="116">
                  <c:v>22.800877587982601</c:v>
                </c:pt>
                <c:pt idx="117">
                  <c:v>31.844000000000001</c:v>
                </c:pt>
                <c:pt idx="118">
                  <c:v>31.343</c:v>
                </c:pt>
                <c:pt idx="119">
                  <c:v>27.372122494223706</c:v>
                </c:pt>
                <c:pt idx="120">
                  <c:v>24.711421033975295</c:v>
                </c:pt>
                <c:pt idx="121">
                  <c:v>25.295508601716186</c:v>
                </c:pt>
                <c:pt idx="122">
                  <c:v>17.626059059125215</c:v>
                </c:pt>
                <c:pt idx="123">
                  <c:v>25.992869708163337</c:v>
                </c:pt>
                <c:pt idx="124">
                  <c:v>22.115212821315698</c:v>
                </c:pt>
                <c:pt idx="125">
                  <c:v>52.386558481860568</c:v>
                </c:pt>
                <c:pt idx="126">
                  <c:v>38.645189702894129</c:v>
                </c:pt>
                <c:pt idx="127">
                  <c:v>20.172044601366164</c:v>
                </c:pt>
                <c:pt idx="128">
                  <c:v>54.280532902275112</c:v>
                </c:pt>
                <c:pt idx="129">
                  <c:v>30.367865968804203</c:v>
                </c:pt>
                <c:pt idx="130">
                  <c:v>31.297923537483811</c:v>
                </c:pt>
                <c:pt idx="131">
                  <c:v>39.618073449707737</c:v>
                </c:pt>
                <c:pt idx="132">
                  <c:v>43.621680765425424</c:v>
                </c:pt>
                <c:pt idx="133">
                  <c:v>30.837683240555549</c:v>
                </c:pt>
                <c:pt idx="134">
                  <c:v>42.614355508803449</c:v>
                </c:pt>
                <c:pt idx="135">
                  <c:v>25.359111456398495</c:v>
                </c:pt>
                <c:pt idx="136">
                  <c:v>23.095113338293583</c:v>
                </c:pt>
                <c:pt idx="137">
                  <c:v>30.512330304381187</c:v>
                </c:pt>
                <c:pt idx="138">
                  <c:v>23.568993223202817</c:v>
                </c:pt>
                <c:pt idx="139">
                  <c:v>42.084144578102453</c:v>
                </c:pt>
                <c:pt idx="140">
                  <c:v>32.208792181753736</c:v>
                </c:pt>
                <c:pt idx="141">
                  <c:v>30.451681461302854</c:v>
                </c:pt>
                <c:pt idx="142">
                  <c:v>25.280681509454091</c:v>
                </c:pt>
                <c:pt idx="143">
                  <c:v>36.675265310224972</c:v>
                </c:pt>
                <c:pt idx="144">
                  <c:v>42.899708112353778</c:v>
                </c:pt>
                <c:pt idx="145">
                  <c:v>26.78986567769612</c:v>
                </c:pt>
                <c:pt idx="146">
                  <c:v>32.094144958597376</c:v>
                </c:pt>
                <c:pt idx="147">
                  <c:v>39.211904592704251</c:v>
                </c:pt>
                <c:pt idx="148">
                  <c:v>50.713371380460018</c:v>
                </c:pt>
                <c:pt idx="149">
                  <c:v>16.130028968847345</c:v>
                </c:pt>
                <c:pt idx="150">
                  <c:v>24.995360909039086</c:v>
                </c:pt>
                <c:pt idx="151">
                  <c:v>23.937497705175534</c:v>
                </c:pt>
                <c:pt idx="152">
                  <c:v>25.374885119368372</c:v>
                </c:pt>
                <c:pt idx="153">
                  <c:v>25.999110250587798</c:v>
                </c:pt>
                <c:pt idx="154">
                  <c:v>27.163732793575569</c:v>
                </c:pt>
                <c:pt idx="155">
                  <c:v>41.880022430160338</c:v>
                </c:pt>
                <c:pt idx="156">
                  <c:v>39.162246867663761</c:v>
                </c:pt>
                <c:pt idx="157">
                  <c:v>48.164300830723064</c:v>
                </c:pt>
                <c:pt idx="158">
                  <c:v>34.058999999999997</c:v>
                </c:pt>
                <c:pt idx="159">
                  <c:v>25.983815549721911</c:v>
                </c:pt>
                <c:pt idx="160">
                  <c:v>29.893438488291242</c:v>
                </c:pt>
                <c:pt idx="161">
                  <c:v>36.987261684135113</c:v>
                </c:pt>
                <c:pt idx="162">
                  <c:v>22.235643960235141</c:v>
                </c:pt>
                <c:pt idx="163">
                  <c:v>23.005123397212845</c:v>
                </c:pt>
                <c:pt idx="164">
                  <c:v>36.923506212613468</c:v>
                </c:pt>
                <c:pt idx="165">
                  <c:v>29.415850181743799</c:v>
                </c:pt>
                <c:pt idx="166">
                  <c:v>23.377275995855911</c:v>
                </c:pt>
                <c:pt idx="167">
                  <c:v>27.088547097738989</c:v>
                </c:pt>
                <c:pt idx="168">
                  <c:v>30.959</c:v>
                </c:pt>
                <c:pt idx="169">
                  <c:v>38.095871695542549</c:v>
                </c:pt>
                <c:pt idx="170">
                  <c:v>25.153081673904584</c:v>
                </c:pt>
                <c:pt idx="171">
                  <c:v>27.725301674555713</c:v>
                </c:pt>
                <c:pt idx="172">
                  <c:v>24.839164561674391</c:v>
                </c:pt>
                <c:pt idx="173">
                  <c:v>23.75206607715981</c:v>
                </c:pt>
                <c:pt idx="174">
                  <c:v>34.914000000000001</c:v>
                </c:pt>
                <c:pt idx="175">
                  <c:v>54.833342385333978</c:v>
                </c:pt>
                <c:pt idx="176">
                  <c:v>28.417388431738004</c:v>
                </c:pt>
                <c:pt idx="177">
                  <c:v>34.366999999999997</c:v>
                </c:pt>
                <c:pt idx="178">
                  <c:v>24.320472419327299</c:v>
                </c:pt>
                <c:pt idx="179">
                  <c:v>42.462211404340735</c:v>
                </c:pt>
                <c:pt idx="180">
                  <c:v>23.930912752732056</c:v>
                </c:pt>
                <c:pt idx="181">
                  <c:v>39.498265099514192</c:v>
                </c:pt>
                <c:pt idx="182">
                  <c:v>42.661515999487435</c:v>
                </c:pt>
                <c:pt idx="183">
                  <c:v>42.151542376558936</c:v>
                </c:pt>
                <c:pt idx="184">
                  <c:v>54.170983097216606</c:v>
                </c:pt>
                <c:pt idx="185">
                  <c:v>28.629751563089663</c:v>
                </c:pt>
                <c:pt idx="186">
                  <c:v>29.908634540879696</c:v>
                </c:pt>
                <c:pt idx="187">
                  <c:v>37.807879884168351</c:v>
                </c:pt>
                <c:pt idx="188">
                  <c:v>28.153232419950267</c:v>
                </c:pt>
                <c:pt idx="189">
                  <c:v>44.268233115297292</c:v>
                </c:pt>
                <c:pt idx="190">
                  <c:v>33.951000000000001</c:v>
                </c:pt>
                <c:pt idx="191">
                  <c:v>39.587837812167777</c:v>
                </c:pt>
                <c:pt idx="192">
                  <c:v>22.382788765339857</c:v>
                </c:pt>
                <c:pt idx="193">
                  <c:v>27.633161876012267</c:v>
                </c:pt>
                <c:pt idx="194">
                  <c:v>31.047159546983071</c:v>
                </c:pt>
                <c:pt idx="195">
                  <c:v>41.726252473138807</c:v>
                </c:pt>
                <c:pt idx="196">
                  <c:v>30.781195812949576</c:v>
                </c:pt>
                <c:pt idx="197">
                  <c:v>62.585075727311335</c:v>
                </c:pt>
                <c:pt idx="198">
                  <c:v>27.810641333392574</c:v>
                </c:pt>
                <c:pt idx="199">
                  <c:v>23.003644721551161</c:v>
                </c:pt>
                <c:pt idx="200">
                  <c:v>22.737849815861523</c:v>
                </c:pt>
                <c:pt idx="201">
                  <c:v>36.33655940871585</c:v>
                </c:pt>
                <c:pt idx="202">
                  <c:v>34.076999999999998</c:v>
                </c:pt>
                <c:pt idx="203">
                  <c:v>33.398027645859749</c:v>
                </c:pt>
                <c:pt idx="204">
                  <c:v>23.225919113076753</c:v>
                </c:pt>
                <c:pt idx="205">
                  <c:v>32.587000000000003</c:v>
                </c:pt>
                <c:pt idx="206">
                  <c:v>33.765000000000001</c:v>
                </c:pt>
                <c:pt idx="207">
                  <c:v>43.008936765306082</c:v>
                </c:pt>
                <c:pt idx="208">
                  <c:v>23.529943112506476</c:v>
                </c:pt>
                <c:pt idx="209">
                  <c:v>32.341000000000001</c:v>
                </c:pt>
                <c:pt idx="210">
                  <c:v>31.190999999999999</c:v>
                </c:pt>
                <c:pt idx="211">
                  <c:v>19.188310052452362</c:v>
                </c:pt>
                <c:pt idx="212">
                  <c:v>45.449372519124637</c:v>
                </c:pt>
                <c:pt idx="213">
                  <c:v>37.86942283923176</c:v>
                </c:pt>
                <c:pt idx="214">
                  <c:v>24.735963378199976</c:v>
                </c:pt>
                <c:pt idx="215">
                  <c:v>40.307297941834094</c:v>
                </c:pt>
                <c:pt idx="216">
                  <c:v>43.407448945156581</c:v>
                </c:pt>
                <c:pt idx="217">
                  <c:v>23.687559763768128</c:v>
                </c:pt>
                <c:pt idx="218">
                  <c:v>20.633372812751848</c:v>
                </c:pt>
                <c:pt idx="219">
                  <c:v>28.031788184061963</c:v>
                </c:pt>
                <c:pt idx="220">
                  <c:v>37.798472953107492</c:v>
                </c:pt>
                <c:pt idx="221">
                  <c:v>21.8803334361296</c:v>
                </c:pt>
                <c:pt idx="222">
                  <c:v>26.688345153836991</c:v>
                </c:pt>
                <c:pt idx="223">
                  <c:v>36.33386801954979</c:v>
                </c:pt>
                <c:pt idx="224">
                  <c:v>37.484421331898723</c:v>
                </c:pt>
                <c:pt idx="225">
                  <c:v>34.951999999999998</c:v>
                </c:pt>
                <c:pt idx="226">
                  <c:v>32.256</c:v>
                </c:pt>
                <c:pt idx="227">
                  <c:v>24.258665183971068</c:v>
                </c:pt>
                <c:pt idx="228">
                  <c:v>39.771157618618616</c:v>
                </c:pt>
                <c:pt idx="229">
                  <c:v>39.892576552522357</c:v>
                </c:pt>
                <c:pt idx="230">
                  <c:v>22.053052395650241</c:v>
                </c:pt>
                <c:pt idx="231">
                  <c:v>20.606388778498406</c:v>
                </c:pt>
                <c:pt idx="232">
                  <c:v>41.860913840049498</c:v>
                </c:pt>
                <c:pt idx="233">
                  <c:v>21.285559688668712</c:v>
                </c:pt>
                <c:pt idx="234">
                  <c:v>25.540163265840956</c:v>
                </c:pt>
                <c:pt idx="235">
                  <c:v>29.060323268133633</c:v>
                </c:pt>
                <c:pt idx="236">
                  <c:v>39.882965080131171</c:v>
                </c:pt>
                <c:pt idx="237">
                  <c:v>27.813499817056396</c:v>
                </c:pt>
                <c:pt idx="238">
                  <c:v>27.044888138069741</c:v>
                </c:pt>
                <c:pt idx="239">
                  <c:v>21.493479887224002</c:v>
                </c:pt>
                <c:pt idx="240">
                  <c:v>37.776301524928357</c:v>
                </c:pt>
                <c:pt idx="241">
                  <c:v>23.710508707065898</c:v>
                </c:pt>
                <c:pt idx="242">
                  <c:v>23.302838989727817</c:v>
                </c:pt>
                <c:pt idx="243">
                  <c:v>42.39039265962429</c:v>
                </c:pt>
                <c:pt idx="244">
                  <c:v>40.919774373012551</c:v>
                </c:pt>
                <c:pt idx="245">
                  <c:v>25.144648295700929</c:v>
                </c:pt>
                <c:pt idx="246">
                  <c:v>40.102567697435383</c:v>
                </c:pt>
                <c:pt idx="247">
                  <c:v>25.898914052066324</c:v>
                </c:pt>
                <c:pt idx="248">
                  <c:v>37.753681175958093</c:v>
                </c:pt>
                <c:pt idx="249">
                  <c:v>33.225000000000001</c:v>
                </c:pt>
                <c:pt idx="250">
                  <c:v>38.499943234040288</c:v>
                </c:pt>
                <c:pt idx="251">
                  <c:v>22.058814501213824</c:v>
                </c:pt>
                <c:pt idx="252">
                  <c:v>39.741771311444801</c:v>
                </c:pt>
                <c:pt idx="253">
                  <c:v>25.973747295863429</c:v>
                </c:pt>
                <c:pt idx="254">
                  <c:v>30.418218546229031</c:v>
                </c:pt>
                <c:pt idx="255">
                  <c:v>43.994561789849172</c:v>
                </c:pt>
                <c:pt idx="256">
                  <c:v>23.496121288316651</c:v>
                </c:pt>
                <c:pt idx="257">
                  <c:v>36.678397741387414</c:v>
                </c:pt>
                <c:pt idx="258">
                  <c:v>28.804228960603066</c:v>
                </c:pt>
                <c:pt idx="259">
                  <c:v>20.922743515581757</c:v>
                </c:pt>
                <c:pt idx="260">
                  <c:v>21.908454943866591</c:v>
                </c:pt>
                <c:pt idx="261">
                  <c:v>41.952327848745306</c:v>
                </c:pt>
                <c:pt idx="262">
                  <c:v>24.334727023892956</c:v>
                </c:pt>
                <c:pt idx="263">
                  <c:v>24.062562685013933</c:v>
                </c:pt>
                <c:pt idx="264">
                  <c:v>28.853784545394561</c:v>
                </c:pt>
                <c:pt idx="265">
                  <c:v>31.103049734085765</c:v>
                </c:pt>
                <c:pt idx="266">
                  <c:v>51.49154520138466</c:v>
                </c:pt>
                <c:pt idx="267">
                  <c:v>35.827094106244182</c:v>
                </c:pt>
                <c:pt idx="268">
                  <c:v>43.150252719810389</c:v>
                </c:pt>
                <c:pt idx="269">
                  <c:v>30.482597693273359</c:v>
                </c:pt>
                <c:pt idx="270">
                  <c:v>42.602949768705479</c:v>
                </c:pt>
                <c:pt idx="271">
                  <c:v>27.842796825375334</c:v>
                </c:pt>
                <c:pt idx="272">
                  <c:v>44.716542984999521</c:v>
                </c:pt>
                <c:pt idx="273">
                  <c:v>32.436999999999998</c:v>
                </c:pt>
                <c:pt idx="274">
                  <c:v>54.094800351840249</c:v>
                </c:pt>
                <c:pt idx="275">
                  <c:v>28.527540211775491</c:v>
                </c:pt>
                <c:pt idx="276">
                  <c:v>44.957121441225972</c:v>
                </c:pt>
                <c:pt idx="277">
                  <c:v>40.785939245213626</c:v>
                </c:pt>
                <c:pt idx="278">
                  <c:v>37.459640994367845</c:v>
                </c:pt>
                <c:pt idx="279">
                  <c:v>42.749138213266839</c:v>
                </c:pt>
                <c:pt idx="280">
                  <c:v>64.711576243802597</c:v>
                </c:pt>
                <c:pt idx="281">
                  <c:v>26.426470471340597</c:v>
                </c:pt>
                <c:pt idx="282">
                  <c:v>25.024186845148112</c:v>
                </c:pt>
                <c:pt idx="283">
                  <c:v>24.565297416488502</c:v>
                </c:pt>
                <c:pt idx="284">
                  <c:v>44.52308780813113</c:v>
                </c:pt>
                <c:pt idx="285">
                  <c:v>53.247168778576338</c:v>
                </c:pt>
                <c:pt idx="286">
                  <c:v>48.022310781535111</c:v>
                </c:pt>
                <c:pt idx="287">
                  <c:v>34.639740202099162</c:v>
                </c:pt>
                <c:pt idx="288">
                  <c:v>34.777999999999999</c:v>
                </c:pt>
                <c:pt idx="289">
                  <c:v>31.86341699051934</c:v>
                </c:pt>
                <c:pt idx="290">
                  <c:v>30.237322159609249</c:v>
                </c:pt>
                <c:pt idx="291">
                  <c:v>35.117171255171669</c:v>
                </c:pt>
                <c:pt idx="292">
                  <c:v>38.109608270726561</c:v>
                </c:pt>
                <c:pt idx="293">
                  <c:v>24.208947491751083</c:v>
                </c:pt>
                <c:pt idx="294">
                  <c:v>25.940349365718507</c:v>
                </c:pt>
                <c:pt idx="295">
                  <c:v>32.21348939871713</c:v>
                </c:pt>
                <c:pt idx="296">
                  <c:v>27.138300080287671</c:v>
                </c:pt>
                <c:pt idx="297">
                  <c:v>26.402338749394531</c:v>
                </c:pt>
                <c:pt idx="298">
                  <c:v>40.988754734530872</c:v>
                </c:pt>
                <c:pt idx="299">
                  <c:v>42.924645119204257</c:v>
                </c:pt>
                <c:pt idx="300">
                  <c:v>21.458665042155982</c:v>
                </c:pt>
                <c:pt idx="301">
                  <c:v>26.086734713774337</c:v>
                </c:pt>
                <c:pt idx="302">
                  <c:v>31.611000000000001</c:v>
                </c:pt>
                <c:pt idx="303">
                  <c:v>40.055637912170127</c:v>
                </c:pt>
                <c:pt idx="304">
                  <c:v>22.374796676075373</c:v>
                </c:pt>
                <c:pt idx="305">
                  <c:v>45.133723628522013</c:v>
                </c:pt>
                <c:pt idx="306">
                  <c:v>43.974338276713802</c:v>
                </c:pt>
                <c:pt idx="307">
                  <c:v>33.816000000000003</c:v>
                </c:pt>
                <c:pt idx="308">
                  <c:v>36.198468589026092</c:v>
                </c:pt>
                <c:pt idx="309">
                  <c:v>30.449887577632165</c:v>
                </c:pt>
                <c:pt idx="310">
                  <c:v>21.519482827644339</c:v>
                </c:pt>
                <c:pt idx="311">
                  <c:v>32.953000000000003</c:v>
                </c:pt>
                <c:pt idx="312">
                  <c:v>36.911348831635507</c:v>
                </c:pt>
                <c:pt idx="313">
                  <c:v>22.996425233523894</c:v>
                </c:pt>
                <c:pt idx="314">
                  <c:v>38.24551106849848</c:v>
                </c:pt>
                <c:pt idx="315">
                  <c:v>27.532293300079214</c:v>
                </c:pt>
                <c:pt idx="316">
                  <c:v>27.824993336027749</c:v>
                </c:pt>
                <c:pt idx="317">
                  <c:v>31.692895840244994</c:v>
                </c:pt>
                <c:pt idx="318">
                  <c:v>27.899928112295878</c:v>
                </c:pt>
                <c:pt idx="319">
                  <c:v>28.10968610336014</c:v>
                </c:pt>
                <c:pt idx="320">
                  <c:v>26.267947183220272</c:v>
                </c:pt>
                <c:pt idx="321">
                  <c:v>24.847865642232989</c:v>
                </c:pt>
                <c:pt idx="322">
                  <c:v>30.415469429125324</c:v>
                </c:pt>
                <c:pt idx="323">
                  <c:v>30.064</c:v>
                </c:pt>
                <c:pt idx="324">
                  <c:v>48.962000324415428</c:v>
                </c:pt>
                <c:pt idx="325">
                  <c:v>20.81388701215284</c:v>
                </c:pt>
                <c:pt idx="326">
                  <c:v>28.016891744694171</c:v>
                </c:pt>
                <c:pt idx="327">
                  <c:v>31.344999999999999</c:v>
                </c:pt>
                <c:pt idx="328">
                  <c:v>23.500274218891953</c:v>
                </c:pt>
                <c:pt idx="329">
                  <c:v>23.461401404247088</c:v>
                </c:pt>
                <c:pt idx="330">
                  <c:v>37.823006448663243</c:v>
                </c:pt>
                <c:pt idx="331">
                  <c:v>33.79023550761697</c:v>
                </c:pt>
                <c:pt idx="332">
                  <c:v>17.671246873984298</c:v>
                </c:pt>
                <c:pt idx="333">
                  <c:v>40.964019547253343</c:v>
                </c:pt>
                <c:pt idx="334">
                  <c:v>26.5608582492201</c:v>
                </c:pt>
                <c:pt idx="335">
                  <c:v>33.399000000000001</c:v>
                </c:pt>
                <c:pt idx="336">
                  <c:v>41.676267384400589</c:v>
                </c:pt>
                <c:pt idx="337">
                  <c:v>31.976651982933333</c:v>
                </c:pt>
                <c:pt idx="338">
                  <c:v>41.654852909496334</c:v>
                </c:pt>
                <c:pt idx="339">
                  <c:v>29.493740208536583</c:v>
                </c:pt>
                <c:pt idx="340">
                  <c:v>25.525552431919557</c:v>
                </c:pt>
                <c:pt idx="341">
                  <c:v>26.311519954483703</c:v>
                </c:pt>
                <c:pt idx="342">
                  <c:v>36.546523850859188</c:v>
                </c:pt>
                <c:pt idx="343">
                  <c:v>34.963000000000001</c:v>
                </c:pt>
                <c:pt idx="344">
                  <c:v>29.539455213159972</c:v>
                </c:pt>
                <c:pt idx="345">
                  <c:v>41.674826122369552</c:v>
                </c:pt>
                <c:pt idx="346">
                  <c:v>33.092874206583701</c:v>
                </c:pt>
                <c:pt idx="347">
                  <c:v>20.708394524730501</c:v>
                </c:pt>
                <c:pt idx="348">
                  <c:v>39.313741313197546</c:v>
                </c:pt>
                <c:pt idx="349">
                  <c:v>37.755875328976813</c:v>
                </c:pt>
                <c:pt idx="350">
                  <c:v>24.751629886559069</c:v>
                </c:pt>
                <c:pt idx="351">
                  <c:v>41.59611127289633</c:v>
                </c:pt>
                <c:pt idx="352">
                  <c:v>24.135841634394485</c:v>
                </c:pt>
                <c:pt idx="353">
                  <c:v>23.469415503909321</c:v>
                </c:pt>
                <c:pt idx="354">
                  <c:v>37.263870082385402</c:v>
                </c:pt>
                <c:pt idx="355">
                  <c:v>25.055621265747483</c:v>
                </c:pt>
                <c:pt idx="356">
                  <c:v>41.859170650980104</c:v>
                </c:pt>
                <c:pt idx="357">
                  <c:v>48.94174555925499</c:v>
                </c:pt>
                <c:pt idx="358">
                  <c:v>19.91464775929737</c:v>
                </c:pt>
                <c:pt idx="359">
                  <c:v>39.381512926280877</c:v>
                </c:pt>
                <c:pt idx="360">
                  <c:v>44.193407798349199</c:v>
                </c:pt>
                <c:pt idx="361">
                  <c:v>44.956807330697686</c:v>
                </c:pt>
                <c:pt idx="362">
                  <c:v>24.28872144052454</c:v>
                </c:pt>
                <c:pt idx="363">
                  <c:v>34.44138345558649</c:v>
                </c:pt>
                <c:pt idx="364">
                  <c:v>38.45859580469147</c:v>
                </c:pt>
                <c:pt idx="365">
                  <c:v>26.170302170134242</c:v>
                </c:pt>
                <c:pt idx="366">
                  <c:v>27.908489015278114</c:v>
                </c:pt>
                <c:pt idx="367">
                  <c:v>17.724752555079185</c:v>
                </c:pt>
                <c:pt idx="368">
                  <c:v>33.701000000000001</c:v>
                </c:pt>
                <c:pt idx="369">
                  <c:v>33.875999999999998</c:v>
                </c:pt>
                <c:pt idx="370">
                  <c:v>28.802640174982209</c:v>
                </c:pt>
                <c:pt idx="371">
                  <c:v>28.151668810328616</c:v>
                </c:pt>
                <c:pt idx="372">
                  <c:v>30.219491834442728</c:v>
                </c:pt>
                <c:pt idx="373">
                  <c:v>23.837027357706983</c:v>
                </c:pt>
                <c:pt idx="374">
                  <c:v>25.178528103594594</c:v>
                </c:pt>
                <c:pt idx="375">
                  <c:v>33.046999999999997</c:v>
                </c:pt>
                <c:pt idx="376">
                  <c:v>32.395929107602932</c:v>
                </c:pt>
                <c:pt idx="377">
                  <c:v>26.171240586664723</c:v>
                </c:pt>
                <c:pt idx="378">
                  <c:v>26.91502275071274</c:v>
                </c:pt>
                <c:pt idx="379">
                  <c:v>26.889438908136473</c:v>
                </c:pt>
                <c:pt idx="380">
                  <c:v>42.767188657313071</c:v>
                </c:pt>
                <c:pt idx="381">
                  <c:v>23.344109857258637</c:v>
                </c:pt>
                <c:pt idx="382">
                  <c:v>35.879165637671079</c:v>
                </c:pt>
                <c:pt idx="383">
                  <c:v>39.910349824617022</c:v>
                </c:pt>
                <c:pt idx="384">
                  <c:v>38.019711231297563</c:v>
                </c:pt>
                <c:pt idx="385">
                  <c:v>37.792712739017666</c:v>
                </c:pt>
                <c:pt idx="386">
                  <c:v>38.45732257907801</c:v>
                </c:pt>
                <c:pt idx="387">
                  <c:v>35.057322006238572</c:v>
                </c:pt>
                <c:pt idx="388">
                  <c:v>31.888527690895991</c:v>
                </c:pt>
                <c:pt idx="389">
                  <c:v>29.863061743236337</c:v>
                </c:pt>
                <c:pt idx="390">
                  <c:v>35.347917267489223</c:v>
                </c:pt>
                <c:pt idx="391">
                  <c:v>37.140223962801635</c:v>
                </c:pt>
                <c:pt idx="392">
                  <c:v>33.736688651559277</c:v>
                </c:pt>
                <c:pt idx="393">
                  <c:v>27.533210094463428</c:v>
                </c:pt>
                <c:pt idx="394">
                  <c:v>21.320367990140795</c:v>
                </c:pt>
                <c:pt idx="395">
                  <c:v>36.980536597293259</c:v>
                </c:pt>
                <c:pt idx="396">
                  <c:v>43.418412282648461</c:v>
                </c:pt>
                <c:pt idx="397">
                  <c:v>27.961114027313176</c:v>
                </c:pt>
                <c:pt idx="398">
                  <c:v>57.708872576515979</c:v>
                </c:pt>
                <c:pt idx="399">
                  <c:v>36.174671373591011</c:v>
                </c:pt>
                <c:pt idx="400">
                  <c:v>34.962000000000003</c:v>
                </c:pt>
                <c:pt idx="401">
                  <c:v>40.110390335597373</c:v>
                </c:pt>
                <c:pt idx="402">
                  <c:v>30.77302804936382</c:v>
                </c:pt>
                <c:pt idx="403">
                  <c:v>26.306947779324886</c:v>
                </c:pt>
                <c:pt idx="404">
                  <c:v>41.013355807999908</c:v>
                </c:pt>
                <c:pt idx="405">
                  <c:v>34.582000000000001</c:v>
                </c:pt>
                <c:pt idx="406">
                  <c:v>17.29477395159326</c:v>
                </c:pt>
                <c:pt idx="407">
                  <c:v>51.293602044520682</c:v>
                </c:pt>
                <c:pt idx="408">
                  <c:v>44.209069177897682</c:v>
                </c:pt>
                <c:pt idx="409">
                  <c:v>43.398723842281782</c:v>
                </c:pt>
                <c:pt idx="410">
                  <c:v>44.711240416258576</c:v>
                </c:pt>
                <c:pt idx="411">
                  <c:v>26.586134370285411</c:v>
                </c:pt>
                <c:pt idx="412">
                  <c:v>25.916867440515237</c:v>
                </c:pt>
                <c:pt idx="413">
                  <c:v>26.290192135754708</c:v>
                </c:pt>
                <c:pt idx="414">
                  <c:v>34.613450625044138</c:v>
                </c:pt>
                <c:pt idx="415">
                  <c:v>35.633486189435899</c:v>
                </c:pt>
                <c:pt idx="416">
                  <c:v>39.366824090347698</c:v>
                </c:pt>
                <c:pt idx="417">
                  <c:v>45.489147916773824</c:v>
                </c:pt>
                <c:pt idx="418">
                  <c:v>29.462565865961764</c:v>
                </c:pt>
                <c:pt idx="419">
                  <c:v>42.425413061989602</c:v>
                </c:pt>
                <c:pt idx="420">
                  <c:v>23.184007219583528</c:v>
                </c:pt>
                <c:pt idx="421">
                  <c:v>34.182762954434679</c:v>
                </c:pt>
                <c:pt idx="422">
                  <c:v>31.810967059079545</c:v>
                </c:pt>
                <c:pt idx="423">
                  <c:v>30.774347690775208</c:v>
                </c:pt>
                <c:pt idx="424">
                  <c:v>34.423999999999999</c:v>
                </c:pt>
                <c:pt idx="425">
                  <c:v>61.252926784509953</c:v>
                </c:pt>
                <c:pt idx="426">
                  <c:v>37.152335855261477</c:v>
                </c:pt>
                <c:pt idx="427">
                  <c:v>25.821244914108892</c:v>
                </c:pt>
                <c:pt idx="428">
                  <c:v>30.620831016044253</c:v>
                </c:pt>
                <c:pt idx="429">
                  <c:v>35.762816237827174</c:v>
                </c:pt>
                <c:pt idx="430">
                  <c:v>62.907259676083378</c:v>
                </c:pt>
                <c:pt idx="431">
                  <c:v>25.625440838345199</c:v>
                </c:pt>
                <c:pt idx="432">
                  <c:v>31.018817735696995</c:v>
                </c:pt>
                <c:pt idx="433">
                  <c:v>41.448642831756992</c:v>
                </c:pt>
                <c:pt idx="434">
                  <c:v>36.23003787659205</c:v>
                </c:pt>
                <c:pt idx="435">
                  <c:v>41.907527848580472</c:v>
                </c:pt>
                <c:pt idx="436">
                  <c:v>30.841999999999999</c:v>
                </c:pt>
                <c:pt idx="437">
                  <c:v>30.838000000000001</c:v>
                </c:pt>
                <c:pt idx="438">
                  <c:v>21.814459503491637</c:v>
                </c:pt>
                <c:pt idx="439">
                  <c:v>31.117707997081872</c:v>
                </c:pt>
                <c:pt idx="440">
                  <c:v>24.285618687497621</c:v>
                </c:pt>
                <c:pt idx="441">
                  <c:v>46.48919943764799</c:v>
                </c:pt>
                <c:pt idx="442">
                  <c:v>23.282583245540241</c:v>
                </c:pt>
                <c:pt idx="443">
                  <c:v>24.25201302408081</c:v>
                </c:pt>
                <c:pt idx="444">
                  <c:v>29.279329270045768</c:v>
                </c:pt>
                <c:pt idx="445">
                  <c:v>23.613600072132098</c:v>
                </c:pt>
                <c:pt idx="446">
                  <c:v>28.471428819483709</c:v>
                </c:pt>
                <c:pt idx="447">
                  <c:v>33.168738678115162</c:v>
                </c:pt>
                <c:pt idx="448">
                  <c:v>54.726710309774639</c:v>
                </c:pt>
                <c:pt idx="449">
                  <c:v>38.779715180275012</c:v>
                </c:pt>
                <c:pt idx="450">
                  <c:v>23.797576961227758</c:v>
                </c:pt>
                <c:pt idx="451">
                  <c:v>24.664434436586916</c:v>
                </c:pt>
                <c:pt idx="452">
                  <c:v>34.087000000000003</c:v>
                </c:pt>
                <c:pt idx="453">
                  <c:v>32.017000000000003</c:v>
                </c:pt>
                <c:pt idx="454">
                  <c:v>21.466281330616898</c:v>
                </c:pt>
                <c:pt idx="455">
                  <c:v>41.291546200268115</c:v>
                </c:pt>
                <c:pt idx="456">
                  <c:v>30.190211229814089</c:v>
                </c:pt>
                <c:pt idx="457">
                  <c:v>42.446392249968049</c:v>
                </c:pt>
                <c:pt idx="458">
                  <c:v>24.629831907087205</c:v>
                </c:pt>
                <c:pt idx="459">
                  <c:v>40.410663512654033</c:v>
                </c:pt>
                <c:pt idx="460">
                  <c:v>22.234521212748145</c:v>
                </c:pt>
                <c:pt idx="461">
                  <c:v>20.971116951362141</c:v>
                </c:pt>
                <c:pt idx="462">
                  <c:v>40.115573459263871</c:v>
                </c:pt>
                <c:pt idx="463">
                  <c:v>40.736618209454434</c:v>
                </c:pt>
                <c:pt idx="464">
                  <c:v>31.231630779424776</c:v>
                </c:pt>
                <c:pt idx="465">
                  <c:v>34.753941865582689</c:v>
                </c:pt>
                <c:pt idx="466">
                  <c:v>27.155600924040602</c:v>
                </c:pt>
                <c:pt idx="467">
                  <c:v>40.8618037002135</c:v>
                </c:pt>
                <c:pt idx="468">
                  <c:v>43.178205396706971</c:v>
                </c:pt>
                <c:pt idx="469">
                  <c:v>26.5033422299827</c:v>
                </c:pt>
                <c:pt idx="470">
                  <c:v>37.584538697889947</c:v>
                </c:pt>
                <c:pt idx="471">
                  <c:v>36.550440557885295</c:v>
                </c:pt>
                <c:pt idx="472">
                  <c:v>37.094259330530171</c:v>
                </c:pt>
                <c:pt idx="473">
                  <c:v>39.897796076186069</c:v>
                </c:pt>
                <c:pt idx="474">
                  <c:v>33.190378555737439</c:v>
                </c:pt>
                <c:pt idx="475">
                  <c:v>24.752499880438993</c:v>
                </c:pt>
                <c:pt idx="476">
                  <c:v>30.063412648481055</c:v>
                </c:pt>
                <c:pt idx="477">
                  <c:v>16.335453702187614</c:v>
                </c:pt>
                <c:pt idx="478">
                  <c:v>24.752336494114672</c:v>
                </c:pt>
                <c:pt idx="479">
                  <c:v>43.959522201231351</c:v>
                </c:pt>
                <c:pt idx="480">
                  <c:v>40.078975762730614</c:v>
                </c:pt>
                <c:pt idx="481">
                  <c:v>23.230302048362528</c:v>
                </c:pt>
                <c:pt idx="482">
                  <c:v>44.180884966643291</c:v>
                </c:pt>
                <c:pt idx="483">
                  <c:v>29.612136351861295</c:v>
                </c:pt>
                <c:pt idx="484">
                  <c:v>32.427538137724866</c:v>
                </c:pt>
                <c:pt idx="485">
                  <c:v>29.8464460672838</c:v>
                </c:pt>
                <c:pt idx="486">
                  <c:v>38.700194416301251</c:v>
                </c:pt>
                <c:pt idx="487">
                  <c:v>16.938581578883937</c:v>
                </c:pt>
                <c:pt idx="488">
                  <c:v>39.952397823145049</c:v>
                </c:pt>
                <c:pt idx="489">
                  <c:v>24.829549446536944</c:v>
                </c:pt>
                <c:pt idx="490">
                  <c:v>39.33317992822478</c:v>
                </c:pt>
                <c:pt idx="491">
                  <c:v>38.734565155630442</c:v>
                </c:pt>
                <c:pt idx="492">
                  <c:v>27.83567249030256</c:v>
                </c:pt>
                <c:pt idx="493">
                  <c:v>31.566445721663754</c:v>
                </c:pt>
                <c:pt idx="494">
                  <c:v>26.541384498334406</c:v>
                </c:pt>
                <c:pt idx="495">
                  <c:v>40.495889183397033</c:v>
                </c:pt>
                <c:pt idx="496">
                  <c:v>27.240762493397799</c:v>
                </c:pt>
                <c:pt idx="497">
                  <c:v>39.285461460189374</c:v>
                </c:pt>
                <c:pt idx="498">
                  <c:v>30.963158761283559</c:v>
                </c:pt>
              </c:numCache>
            </c:numRef>
          </c:xVal>
          <c:yVal>
            <c:numRef>
              <c:f>données!$D$2:$D$500</c:f>
              <c:numCache>
                <c:formatCode>_-* #\ ##0_-;\-* #\ ##0_-;_-* "-"??_-;_-@_-</c:formatCode>
                <c:ptCount val="499"/>
                <c:pt idx="0">
                  <c:v>1735</c:v>
                </c:pt>
                <c:pt idx="1">
                  <c:v>360.63999999999993</c:v>
                </c:pt>
                <c:pt idx="2">
                  <c:v>2242.2399999999998</c:v>
                </c:pt>
                <c:pt idx="3">
                  <c:v>1407.2799999999997</c:v>
                </c:pt>
                <c:pt idx="4">
                  <c:v>1500</c:v>
                </c:pt>
                <c:pt idx="5">
                  <c:v>1193</c:v>
                </c:pt>
                <c:pt idx="6">
                  <c:v>864</c:v>
                </c:pt>
                <c:pt idx="7">
                  <c:v>402</c:v>
                </c:pt>
                <c:pt idx="8">
                  <c:v>145.04</c:v>
                </c:pt>
                <c:pt idx="9">
                  <c:v>1557.6</c:v>
                </c:pt>
                <c:pt idx="10">
                  <c:v>570</c:v>
                </c:pt>
                <c:pt idx="11">
                  <c:v>2104.7999999999997</c:v>
                </c:pt>
                <c:pt idx="12">
                  <c:v>1560</c:v>
                </c:pt>
                <c:pt idx="13">
                  <c:v>75</c:v>
                </c:pt>
                <c:pt idx="14">
                  <c:v>2565.64</c:v>
                </c:pt>
                <c:pt idx="15">
                  <c:v>1986</c:v>
                </c:pt>
                <c:pt idx="16">
                  <c:v>400.8</c:v>
                </c:pt>
                <c:pt idx="17">
                  <c:v>901.19999999999993</c:v>
                </c:pt>
                <c:pt idx="18">
                  <c:v>1806</c:v>
                </c:pt>
                <c:pt idx="19">
                  <c:v>436</c:v>
                </c:pt>
                <c:pt idx="20">
                  <c:v>1508</c:v>
                </c:pt>
                <c:pt idx="21">
                  <c:v>1940.3999999999999</c:v>
                </c:pt>
                <c:pt idx="22">
                  <c:v>842.4</c:v>
                </c:pt>
                <c:pt idx="23">
                  <c:v>1083</c:v>
                </c:pt>
                <c:pt idx="24">
                  <c:v>3643.2479999999991</c:v>
                </c:pt>
                <c:pt idx="25">
                  <c:v>823.19999999999993</c:v>
                </c:pt>
                <c:pt idx="26">
                  <c:v>893</c:v>
                </c:pt>
                <c:pt idx="27">
                  <c:v>73</c:v>
                </c:pt>
                <c:pt idx="28">
                  <c:v>1287.7199999999998</c:v>
                </c:pt>
                <c:pt idx="29">
                  <c:v>1794</c:v>
                </c:pt>
                <c:pt idx="30">
                  <c:v>3526.0399999999995</c:v>
                </c:pt>
                <c:pt idx="31">
                  <c:v>54</c:v>
                </c:pt>
                <c:pt idx="32">
                  <c:v>3332</c:v>
                </c:pt>
                <c:pt idx="33">
                  <c:v>801.63999999999987</c:v>
                </c:pt>
                <c:pt idx="34">
                  <c:v>972.15999999999985</c:v>
                </c:pt>
                <c:pt idx="35">
                  <c:v>3047.7999999999997</c:v>
                </c:pt>
                <c:pt idx="36">
                  <c:v>628</c:v>
                </c:pt>
                <c:pt idx="37">
                  <c:v>978.03999999999985</c:v>
                </c:pt>
                <c:pt idx="38">
                  <c:v>2577.3999999999996</c:v>
                </c:pt>
                <c:pt idx="39">
                  <c:v>689.91999999999985</c:v>
                </c:pt>
                <c:pt idx="40">
                  <c:v>971.37599999999986</c:v>
                </c:pt>
                <c:pt idx="41">
                  <c:v>341.03999999999996</c:v>
                </c:pt>
                <c:pt idx="42">
                  <c:v>1491.5599999999997</c:v>
                </c:pt>
                <c:pt idx="43">
                  <c:v>2354.4</c:v>
                </c:pt>
                <c:pt idx="44">
                  <c:v>898.46399999999983</c:v>
                </c:pt>
                <c:pt idx="45">
                  <c:v>1653.6</c:v>
                </c:pt>
                <c:pt idx="46">
                  <c:v>1057</c:v>
                </c:pt>
                <c:pt idx="47">
                  <c:v>1164</c:v>
                </c:pt>
                <c:pt idx="48">
                  <c:v>1945.1039999999998</c:v>
                </c:pt>
                <c:pt idx="49">
                  <c:v>980</c:v>
                </c:pt>
                <c:pt idx="50">
                  <c:v>1082.3999999999999</c:v>
                </c:pt>
                <c:pt idx="51">
                  <c:v>1881.6</c:v>
                </c:pt>
                <c:pt idx="52">
                  <c:v>1250</c:v>
                </c:pt>
                <c:pt idx="53">
                  <c:v>1711</c:v>
                </c:pt>
                <c:pt idx="54">
                  <c:v>2068.7999999999997</c:v>
                </c:pt>
                <c:pt idx="55">
                  <c:v>3937.2479999999991</c:v>
                </c:pt>
                <c:pt idx="56">
                  <c:v>1491.6</c:v>
                </c:pt>
                <c:pt idx="57">
                  <c:v>2140.3199999999997</c:v>
                </c:pt>
                <c:pt idx="58">
                  <c:v>1452</c:v>
                </c:pt>
                <c:pt idx="59">
                  <c:v>2110.9199999999996</c:v>
                </c:pt>
                <c:pt idx="60">
                  <c:v>1276</c:v>
                </c:pt>
                <c:pt idx="61">
                  <c:v>1520.3999999999999</c:v>
                </c:pt>
                <c:pt idx="62">
                  <c:v>3495.0719999999997</c:v>
                </c:pt>
                <c:pt idx="63">
                  <c:v>321</c:v>
                </c:pt>
                <c:pt idx="64">
                  <c:v>3410.3999999999992</c:v>
                </c:pt>
                <c:pt idx="65">
                  <c:v>1620</c:v>
                </c:pt>
                <c:pt idx="66">
                  <c:v>2698.9199999999996</c:v>
                </c:pt>
                <c:pt idx="67">
                  <c:v>3882.7599999999993</c:v>
                </c:pt>
                <c:pt idx="68">
                  <c:v>159</c:v>
                </c:pt>
                <c:pt idx="69">
                  <c:v>1395.6</c:v>
                </c:pt>
                <c:pt idx="70">
                  <c:v>1633</c:v>
                </c:pt>
                <c:pt idx="71">
                  <c:v>2618.5599999999995</c:v>
                </c:pt>
                <c:pt idx="72">
                  <c:v>1478</c:v>
                </c:pt>
                <c:pt idx="73">
                  <c:v>2132.4799999999996</c:v>
                </c:pt>
                <c:pt idx="74">
                  <c:v>4485.2639999999992</c:v>
                </c:pt>
                <c:pt idx="75">
                  <c:v>1995.6</c:v>
                </c:pt>
                <c:pt idx="76">
                  <c:v>2497.0399999999995</c:v>
                </c:pt>
                <c:pt idx="77">
                  <c:v>1142.3999999999999</c:v>
                </c:pt>
                <c:pt idx="78">
                  <c:v>4431.1679999999988</c:v>
                </c:pt>
                <c:pt idx="79">
                  <c:v>3375.1199999999994</c:v>
                </c:pt>
                <c:pt idx="80">
                  <c:v>74</c:v>
                </c:pt>
                <c:pt idx="81">
                  <c:v>2309.6639999999998</c:v>
                </c:pt>
                <c:pt idx="82">
                  <c:v>199</c:v>
                </c:pt>
                <c:pt idx="83">
                  <c:v>2509.5839999999994</c:v>
                </c:pt>
                <c:pt idx="84">
                  <c:v>1821</c:v>
                </c:pt>
                <c:pt idx="85">
                  <c:v>2350.7999999999997</c:v>
                </c:pt>
                <c:pt idx="86">
                  <c:v>341.03999999999996</c:v>
                </c:pt>
                <c:pt idx="87">
                  <c:v>1864</c:v>
                </c:pt>
                <c:pt idx="88">
                  <c:v>3128.1599999999994</c:v>
                </c:pt>
                <c:pt idx="89">
                  <c:v>3358.6559999999995</c:v>
                </c:pt>
                <c:pt idx="90">
                  <c:v>2056.7999999999997</c:v>
                </c:pt>
                <c:pt idx="91">
                  <c:v>3722.0399999999995</c:v>
                </c:pt>
                <c:pt idx="92">
                  <c:v>4028.9759999999992</c:v>
                </c:pt>
                <c:pt idx="93">
                  <c:v>1585.2479999999996</c:v>
                </c:pt>
                <c:pt idx="94">
                  <c:v>3283.3919999999998</c:v>
                </c:pt>
                <c:pt idx="95">
                  <c:v>457.2</c:v>
                </c:pt>
                <c:pt idx="96">
                  <c:v>764.39999999999986</c:v>
                </c:pt>
                <c:pt idx="97">
                  <c:v>1950</c:v>
                </c:pt>
                <c:pt idx="98">
                  <c:v>1570</c:v>
                </c:pt>
                <c:pt idx="99">
                  <c:v>1431.6</c:v>
                </c:pt>
                <c:pt idx="100">
                  <c:v>1988.3999999999999</c:v>
                </c:pt>
                <c:pt idx="101">
                  <c:v>1516.8</c:v>
                </c:pt>
                <c:pt idx="102">
                  <c:v>588</c:v>
                </c:pt>
                <c:pt idx="103">
                  <c:v>1350.4399999999998</c:v>
                </c:pt>
                <c:pt idx="104">
                  <c:v>2039.1839999999997</c:v>
                </c:pt>
                <c:pt idx="105">
                  <c:v>890</c:v>
                </c:pt>
                <c:pt idx="106">
                  <c:v>2391.6</c:v>
                </c:pt>
                <c:pt idx="107">
                  <c:v>280.8</c:v>
                </c:pt>
                <c:pt idx="108">
                  <c:v>3175.2</c:v>
                </c:pt>
                <c:pt idx="109">
                  <c:v>4207.7279999999992</c:v>
                </c:pt>
                <c:pt idx="110">
                  <c:v>3092.8799999999997</c:v>
                </c:pt>
                <c:pt idx="111">
                  <c:v>4447.6319999999987</c:v>
                </c:pt>
                <c:pt idx="112">
                  <c:v>3349.64</c:v>
                </c:pt>
                <c:pt idx="113">
                  <c:v>3557.3999999999996</c:v>
                </c:pt>
                <c:pt idx="114">
                  <c:v>939.59999999999991</c:v>
                </c:pt>
                <c:pt idx="115">
                  <c:v>1737</c:v>
                </c:pt>
                <c:pt idx="116">
                  <c:v>1691.0879999999997</c:v>
                </c:pt>
                <c:pt idx="117">
                  <c:v>406</c:v>
                </c:pt>
                <c:pt idx="118">
                  <c:v>2374.7999999999997</c:v>
                </c:pt>
                <c:pt idx="119">
                  <c:v>2606.0159999999992</c:v>
                </c:pt>
                <c:pt idx="120">
                  <c:v>399.83999999999992</c:v>
                </c:pt>
                <c:pt idx="121">
                  <c:v>2385.3199999999997</c:v>
                </c:pt>
                <c:pt idx="122">
                  <c:v>3739.6799999999994</c:v>
                </c:pt>
                <c:pt idx="123">
                  <c:v>290.08</c:v>
                </c:pt>
                <c:pt idx="124">
                  <c:v>995.67999999999984</c:v>
                </c:pt>
                <c:pt idx="125">
                  <c:v>1658</c:v>
                </c:pt>
                <c:pt idx="126">
                  <c:v>1316</c:v>
                </c:pt>
                <c:pt idx="127">
                  <c:v>3912.1599999999994</c:v>
                </c:pt>
                <c:pt idx="128">
                  <c:v>1562</c:v>
                </c:pt>
                <c:pt idx="129">
                  <c:v>2193.2399999999998</c:v>
                </c:pt>
                <c:pt idx="130">
                  <c:v>4198.32</c:v>
                </c:pt>
                <c:pt idx="131">
                  <c:v>435</c:v>
                </c:pt>
                <c:pt idx="132">
                  <c:v>2274</c:v>
                </c:pt>
                <c:pt idx="133">
                  <c:v>2230.4799999999996</c:v>
                </c:pt>
                <c:pt idx="134">
                  <c:v>1484.3999999999999</c:v>
                </c:pt>
                <c:pt idx="135">
                  <c:v>1684.0319999999999</c:v>
                </c:pt>
                <c:pt idx="136">
                  <c:v>1509.9839999999999</c:v>
                </c:pt>
                <c:pt idx="137">
                  <c:v>133.27999999999997</c:v>
                </c:pt>
                <c:pt idx="138">
                  <c:v>3226.944</c:v>
                </c:pt>
                <c:pt idx="139">
                  <c:v>554</c:v>
                </c:pt>
                <c:pt idx="140">
                  <c:v>144</c:v>
                </c:pt>
                <c:pt idx="141">
                  <c:v>1533</c:v>
                </c:pt>
                <c:pt idx="142">
                  <c:v>621</c:v>
                </c:pt>
                <c:pt idx="143">
                  <c:v>1915.1999999999998</c:v>
                </c:pt>
                <c:pt idx="144">
                  <c:v>1473</c:v>
                </c:pt>
                <c:pt idx="145">
                  <c:v>2058</c:v>
                </c:pt>
                <c:pt idx="146">
                  <c:v>1919</c:v>
                </c:pt>
                <c:pt idx="147">
                  <c:v>288</c:v>
                </c:pt>
                <c:pt idx="148">
                  <c:v>1899</c:v>
                </c:pt>
                <c:pt idx="149">
                  <c:v>899.63999999999976</c:v>
                </c:pt>
                <c:pt idx="150">
                  <c:v>2902.3679999999999</c:v>
                </c:pt>
                <c:pt idx="151">
                  <c:v>917.27999999999986</c:v>
                </c:pt>
                <c:pt idx="152">
                  <c:v>3299.8559999999993</c:v>
                </c:pt>
                <c:pt idx="153">
                  <c:v>153.6</c:v>
                </c:pt>
                <c:pt idx="154">
                  <c:v>1344.56</c:v>
                </c:pt>
                <c:pt idx="155">
                  <c:v>950</c:v>
                </c:pt>
                <c:pt idx="156">
                  <c:v>266</c:v>
                </c:pt>
                <c:pt idx="157">
                  <c:v>1350</c:v>
                </c:pt>
                <c:pt idx="158">
                  <c:v>2032.8</c:v>
                </c:pt>
                <c:pt idx="159">
                  <c:v>3149.7199999999993</c:v>
                </c:pt>
                <c:pt idx="160">
                  <c:v>2783.1999999999994</c:v>
                </c:pt>
                <c:pt idx="161">
                  <c:v>1680</c:v>
                </c:pt>
                <c:pt idx="162">
                  <c:v>743.23199999999986</c:v>
                </c:pt>
                <c:pt idx="163">
                  <c:v>2344.16</c:v>
                </c:pt>
                <c:pt idx="164">
                  <c:v>1427</c:v>
                </c:pt>
                <c:pt idx="165">
                  <c:v>4671.0719999999983</c:v>
                </c:pt>
                <c:pt idx="166">
                  <c:v>3490.3679999999999</c:v>
                </c:pt>
                <c:pt idx="167">
                  <c:v>2115.6</c:v>
                </c:pt>
                <c:pt idx="168">
                  <c:v>444</c:v>
                </c:pt>
                <c:pt idx="169">
                  <c:v>1554</c:v>
                </c:pt>
                <c:pt idx="170">
                  <c:v>3299.8559999999993</c:v>
                </c:pt>
                <c:pt idx="171">
                  <c:v>2307.3119999999994</c:v>
                </c:pt>
                <c:pt idx="172">
                  <c:v>2820.4399999999996</c:v>
                </c:pt>
                <c:pt idx="173">
                  <c:v>266.55999999999995</c:v>
                </c:pt>
                <c:pt idx="174">
                  <c:v>842.4</c:v>
                </c:pt>
                <c:pt idx="175">
                  <c:v>1200</c:v>
                </c:pt>
                <c:pt idx="176">
                  <c:v>439.03999999999991</c:v>
                </c:pt>
                <c:pt idx="177">
                  <c:v>699.6</c:v>
                </c:pt>
                <c:pt idx="178">
                  <c:v>2957.64</c:v>
                </c:pt>
                <c:pt idx="179">
                  <c:v>1696</c:v>
                </c:pt>
                <c:pt idx="180">
                  <c:v>3570.3359999999998</c:v>
                </c:pt>
                <c:pt idx="181">
                  <c:v>820</c:v>
                </c:pt>
                <c:pt idx="182">
                  <c:v>302.39999999999998</c:v>
                </c:pt>
                <c:pt idx="183">
                  <c:v>1507</c:v>
                </c:pt>
                <c:pt idx="184">
                  <c:v>1889</c:v>
                </c:pt>
                <c:pt idx="185">
                  <c:v>258.71999999999997</c:v>
                </c:pt>
                <c:pt idx="186">
                  <c:v>1651.1039999999998</c:v>
                </c:pt>
                <c:pt idx="187">
                  <c:v>1714.8</c:v>
                </c:pt>
                <c:pt idx="188">
                  <c:v>1942.7519999999997</c:v>
                </c:pt>
                <c:pt idx="189">
                  <c:v>1428</c:v>
                </c:pt>
                <c:pt idx="190">
                  <c:v>1652</c:v>
                </c:pt>
                <c:pt idx="191">
                  <c:v>1224</c:v>
                </c:pt>
                <c:pt idx="192">
                  <c:v>1093.6799999999998</c:v>
                </c:pt>
                <c:pt idx="193">
                  <c:v>1408</c:v>
                </c:pt>
                <c:pt idx="194">
                  <c:v>1887.4799999999996</c:v>
                </c:pt>
                <c:pt idx="195">
                  <c:v>2097.6</c:v>
                </c:pt>
                <c:pt idx="196">
                  <c:v>1905</c:v>
                </c:pt>
                <c:pt idx="197">
                  <c:v>1685</c:v>
                </c:pt>
                <c:pt idx="198">
                  <c:v>219.51999999999995</c:v>
                </c:pt>
                <c:pt idx="199">
                  <c:v>4560.5279999999993</c:v>
                </c:pt>
                <c:pt idx="200">
                  <c:v>1883.5599999999997</c:v>
                </c:pt>
                <c:pt idx="201">
                  <c:v>1974</c:v>
                </c:pt>
                <c:pt idx="202">
                  <c:v>1793</c:v>
                </c:pt>
                <c:pt idx="203">
                  <c:v>1016.4</c:v>
                </c:pt>
                <c:pt idx="204">
                  <c:v>1315.1599999999999</c:v>
                </c:pt>
                <c:pt idx="205">
                  <c:v>795</c:v>
                </c:pt>
                <c:pt idx="206">
                  <c:v>1992</c:v>
                </c:pt>
                <c:pt idx="207">
                  <c:v>1747.2</c:v>
                </c:pt>
                <c:pt idx="208">
                  <c:v>733.82399999999984</c:v>
                </c:pt>
                <c:pt idx="209">
                  <c:v>1875.6</c:v>
                </c:pt>
                <c:pt idx="210">
                  <c:v>81.599999999999994</c:v>
                </c:pt>
                <c:pt idx="211">
                  <c:v>231.27999999999997</c:v>
                </c:pt>
                <c:pt idx="212">
                  <c:v>1455</c:v>
                </c:pt>
                <c:pt idx="213">
                  <c:v>2263.1999999999998</c:v>
                </c:pt>
                <c:pt idx="214">
                  <c:v>155.23199999999997</c:v>
                </c:pt>
                <c:pt idx="215">
                  <c:v>1562</c:v>
                </c:pt>
                <c:pt idx="216">
                  <c:v>2156.4</c:v>
                </c:pt>
                <c:pt idx="217">
                  <c:v>64</c:v>
                </c:pt>
                <c:pt idx="218">
                  <c:v>3723.9999999999995</c:v>
                </c:pt>
                <c:pt idx="219">
                  <c:v>248.91999999999996</c:v>
                </c:pt>
                <c:pt idx="220">
                  <c:v>608.4</c:v>
                </c:pt>
                <c:pt idx="221">
                  <c:v>2591.12</c:v>
                </c:pt>
                <c:pt idx="222">
                  <c:v>2214</c:v>
                </c:pt>
                <c:pt idx="223">
                  <c:v>1267</c:v>
                </c:pt>
                <c:pt idx="224">
                  <c:v>1793</c:v>
                </c:pt>
                <c:pt idx="225">
                  <c:v>1750</c:v>
                </c:pt>
                <c:pt idx="226">
                  <c:v>232</c:v>
                </c:pt>
                <c:pt idx="227">
                  <c:v>329.28</c:v>
                </c:pt>
                <c:pt idx="228">
                  <c:v>2210.4</c:v>
                </c:pt>
                <c:pt idx="229">
                  <c:v>1128</c:v>
                </c:pt>
                <c:pt idx="230">
                  <c:v>1528.8</c:v>
                </c:pt>
                <c:pt idx="231">
                  <c:v>1498.2239999999997</c:v>
                </c:pt>
                <c:pt idx="232">
                  <c:v>100</c:v>
                </c:pt>
                <c:pt idx="233">
                  <c:v>3944.3039999999992</c:v>
                </c:pt>
                <c:pt idx="234">
                  <c:v>2630.3199999999997</c:v>
                </c:pt>
                <c:pt idx="235">
                  <c:v>1260.2799999999997</c:v>
                </c:pt>
                <c:pt idx="236">
                  <c:v>2060.4</c:v>
                </c:pt>
                <c:pt idx="237">
                  <c:v>2222.64</c:v>
                </c:pt>
                <c:pt idx="238">
                  <c:v>2062.7039999999997</c:v>
                </c:pt>
                <c:pt idx="239">
                  <c:v>2617.7759999999994</c:v>
                </c:pt>
                <c:pt idx="240">
                  <c:v>745</c:v>
                </c:pt>
                <c:pt idx="241">
                  <c:v>1274.7839999999999</c:v>
                </c:pt>
                <c:pt idx="242">
                  <c:v>1973.3279999999997</c:v>
                </c:pt>
                <c:pt idx="243">
                  <c:v>523</c:v>
                </c:pt>
                <c:pt idx="244">
                  <c:v>544</c:v>
                </c:pt>
                <c:pt idx="245">
                  <c:v>323.39999999999992</c:v>
                </c:pt>
                <c:pt idx="246">
                  <c:v>1299.5999999999999</c:v>
                </c:pt>
                <c:pt idx="247">
                  <c:v>2099.16</c:v>
                </c:pt>
                <c:pt idx="248">
                  <c:v>1224</c:v>
                </c:pt>
                <c:pt idx="249">
                  <c:v>770</c:v>
                </c:pt>
                <c:pt idx="250">
                  <c:v>913.19999999999993</c:v>
                </c:pt>
                <c:pt idx="251">
                  <c:v>1186</c:v>
                </c:pt>
                <c:pt idx="252">
                  <c:v>1949</c:v>
                </c:pt>
                <c:pt idx="253">
                  <c:v>2671.8719999999994</c:v>
                </c:pt>
                <c:pt idx="254">
                  <c:v>1006.6559999999998</c:v>
                </c:pt>
                <c:pt idx="255">
                  <c:v>195</c:v>
                </c:pt>
                <c:pt idx="256">
                  <c:v>773.80799999999988</c:v>
                </c:pt>
                <c:pt idx="257">
                  <c:v>441.59999999999997</c:v>
                </c:pt>
                <c:pt idx="258">
                  <c:v>1687.5599999999997</c:v>
                </c:pt>
                <c:pt idx="259">
                  <c:v>1777.7199999999998</c:v>
                </c:pt>
                <c:pt idx="260">
                  <c:v>4652.2559999999994</c:v>
                </c:pt>
                <c:pt idx="261">
                  <c:v>69.599999999999994</c:v>
                </c:pt>
                <c:pt idx="262">
                  <c:v>1197.56</c:v>
                </c:pt>
                <c:pt idx="263">
                  <c:v>2465.6799999999994</c:v>
                </c:pt>
                <c:pt idx="264">
                  <c:v>1524.0959999999998</c:v>
                </c:pt>
                <c:pt idx="265">
                  <c:v>1347.6959999999999</c:v>
                </c:pt>
                <c:pt idx="266">
                  <c:v>1154</c:v>
                </c:pt>
                <c:pt idx="267">
                  <c:v>1391</c:v>
                </c:pt>
                <c:pt idx="268">
                  <c:v>1140</c:v>
                </c:pt>
                <c:pt idx="269">
                  <c:v>3545.64</c:v>
                </c:pt>
                <c:pt idx="270">
                  <c:v>987</c:v>
                </c:pt>
                <c:pt idx="271">
                  <c:v>2816.52</c:v>
                </c:pt>
                <c:pt idx="272">
                  <c:v>1470</c:v>
                </c:pt>
                <c:pt idx="273">
                  <c:v>1179.5999999999999</c:v>
                </c:pt>
                <c:pt idx="274">
                  <c:v>1287</c:v>
                </c:pt>
                <c:pt idx="275">
                  <c:v>1566</c:v>
                </c:pt>
                <c:pt idx="276">
                  <c:v>1209.5999999999999</c:v>
                </c:pt>
                <c:pt idx="277">
                  <c:v>1984</c:v>
                </c:pt>
                <c:pt idx="278">
                  <c:v>337.2</c:v>
                </c:pt>
                <c:pt idx="279">
                  <c:v>460.79999999999995</c:v>
                </c:pt>
                <c:pt idx="280">
                  <c:v>1368</c:v>
                </c:pt>
                <c:pt idx="281">
                  <c:v>1254.3999999999999</c:v>
                </c:pt>
                <c:pt idx="282">
                  <c:v>3758.4959999999992</c:v>
                </c:pt>
                <c:pt idx="283">
                  <c:v>1234.8</c:v>
                </c:pt>
                <c:pt idx="284">
                  <c:v>61</c:v>
                </c:pt>
                <c:pt idx="285">
                  <c:v>1550.3999999999999</c:v>
                </c:pt>
                <c:pt idx="286">
                  <c:v>1036.8</c:v>
                </c:pt>
                <c:pt idx="287">
                  <c:v>1331</c:v>
                </c:pt>
                <c:pt idx="288">
                  <c:v>1059.5999999999999</c:v>
                </c:pt>
                <c:pt idx="289">
                  <c:v>697.75999999999988</c:v>
                </c:pt>
                <c:pt idx="290">
                  <c:v>1191.5999999999999</c:v>
                </c:pt>
                <c:pt idx="291">
                  <c:v>130.79999999999998</c:v>
                </c:pt>
                <c:pt idx="292">
                  <c:v>822</c:v>
                </c:pt>
                <c:pt idx="293">
                  <c:v>2242.2399999999998</c:v>
                </c:pt>
                <c:pt idx="294">
                  <c:v>2108.9599999999996</c:v>
                </c:pt>
                <c:pt idx="295">
                  <c:v>505</c:v>
                </c:pt>
                <c:pt idx="296">
                  <c:v>588</c:v>
                </c:pt>
                <c:pt idx="297">
                  <c:v>1556.2399999999998</c:v>
                </c:pt>
                <c:pt idx="298">
                  <c:v>660</c:v>
                </c:pt>
                <c:pt idx="299">
                  <c:v>378</c:v>
                </c:pt>
                <c:pt idx="300">
                  <c:v>3469.2</c:v>
                </c:pt>
                <c:pt idx="301">
                  <c:v>3151.6799999999994</c:v>
                </c:pt>
                <c:pt idx="302">
                  <c:v>181</c:v>
                </c:pt>
                <c:pt idx="303">
                  <c:v>536</c:v>
                </c:pt>
                <c:pt idx="304">
                  <c:v>3431.5679999999998</c:v>
                </c:pt>
                <c:pt idx="305">
                  <c:v>1668</c:v>
                </c:pt>
                <c:pt idx="306">
                  <c:v>1940.3999999999999</c:v>
                </c:pt>
                <c:pt idx="307">
                  <c:v>1272</c:v>
                </c:pt>
                <c:pt idx="308">
                  <c:v>1135</c:v>
                </c:pt>
                <c:pt idx="309">
                  <c:v>1840</c:v>
                </c:pt>
                <c:pt idx="310">
                  <c:v>1517.0399999999997</c:v>
                </c:pt>
                <c:pt idx="311">
                  <c:v>1590</c:v>
                </c:pt>
                <c:pt idx="312">
                  <c:v>426</c:v>
                </c:pt>
                <c:pt idx="313">
                  <c:v>689.13599999999997</c:v>
                </c:pt>
                <c:pt idx="314">
                  <c:v>2310</c:v>
                </c:pt>
                <c:pt idx="315">
                  <c:v>772.23999999999978</c:v>
                </c:pt>
                <c:pt idx="316">
                  <c:v>2847.8799999999997</c:v>
                </c:pt>
                <c:pt idx="317">
                  <c:v>190</c:v>
                </c:pt>
                <c:pt idx="318">
                  <c:v>3402.5599999999995</c:v>
                </c:pt>
                <c:pt idx="319">
                  <c:v>432.76799999999992</c:v>
                </c:pt>
                <c:pt idx="320">
                  <c:v>1767.6</c:v>
                </c:pt>
                <c:pt idx="321">
                  <c:v>3440.9759999999992</c:v>
                </c:pt>
                <c:pt idx="322">
                  <c:v>999</c:v>
                </c:pt>
                <c:pt idx="323">
                  <c:v>560</c:v>
                </c:pt>
                <c:pt idx="324">
                  <c:v>1198</c:v>
                </c:pt>
                <c:pt idx="325">
                  <c:v>3694.6</c:v>
                </c:pt>
                <c:pt idx="326">
                  <c:v>1899</c:v>
                </c:pt>
                <c:pt idx="327">
                  <c:v>851</c:v>
                </c:pt>
                <c:pt idx="328">
                  <c:v>1324.9599999999998</c:v>
                </c:pt>
                <c:pt idx="329">
                  <c:v>1234.8</c:v>
                </c:pt>
                <c:pt idx="330">
                  <c:v>1608</c:v>
                </c:pt>
                <c:pt idx="331">
                  <c:v>1282</c:v>
                </c:pt>
                <c:pt idx="332">
                  <c:v>1653.4559999999999</c:v>
                </c:pt>
                <c:pt idx="333">
                  <c:v>765.6</c:v>
                </c:pt>
                <c:pt idx="334">
                  <c:v>432.76799999999992</c:v>
                </c:pt>
                <c:pt idx="335">
                  <c:v>315</c:v>
                </c:pt>
                <c:pt idx="336">
                  <c:v>1831</c:v>
                </c:pt>
                <c:pt idx="337">
                  <c:v>827.11999999999989</c:v>
                </c:pt>
                <c:pt idx="338">
                  <c:v>782</c:v>
                </c:pt>
                <c:pt idx="339">
                  <c:v>1970</c:v>
                </c:pt>
                <c:pt idx="340">
                  <c:v>2956.4639999999995</c:v>
                </c:pt>
                <c:pt idx="341">
                  <c:v>3588.7599999999993</c:v>
                </c:pt>
                <c:pt idx="342">
                  <c:v>596.4</c:v>
                </c:pt>
                <c:pt idx="343">
                  <c:v>1572</c:v>
                </c:pt>
                <c:pt idx="344">
                  <c:v>395</c:v>
                </c:pt>
                <c:pt idx="345">
                  <c:v>906</c:v>
                </c:pt>
                <c:pt idx="346">
                  <c:v>1348.8</c:v>
                </c:pt>
                <c:pt idx="347">
                  <c:v>4252.4159999999993</c:v>
                </c:pt>
                <c:pt idx="348">
                  <c:v>1290</c:v>
                </c:pt>
                <c:pt idx="349">
                  <c:v>1290</c:v>
                </c:pt>
                <c:pt idx="350">
                  <c:v>3030.1599999999994</c:v>
                </c:pt>
                <c:pt idx="351">
                  <c:v>1545</c:v>
                </c:pt>
                <c:pt idx="352">
                  <c:v>2916.4799999999996</c:v>
                </c:pt>
                <c:pt idx="353">
                  <c:v>1916.8799999999997</c:v>
                </c:pt>
                <c:pt idx="354">
                  <c:v>728.4</c:v>
                </c:pt>
                <c:pt idx="355">
                  <c:v>2610.7199999999998</c:v>
                </c:pt>
                <c:pt idx="356">
                  <c:v>230.39999999999998</c:v>
                </c:pt>
                <c:pt idx="357">
                  <c:v>1267</c:v>
                </c:pt>
                <c:pt idx="358">
                  <c:v>2197.16</c:v>
                </c:pt>
                <c:pt idx="359">
                  <c:v>540</c:v>
                </c:pt>
                <c:pt idx="360">
                  <c:v>1762.8</c:v>
                </c:pt>
                <c:pt idx="361">
                  <c:v>1762.8</c:v>
                </c:pt>
                <c:pt idx="362">
                  <c:v>446.87999999999994</c:v>
                </c:pt>
                <c:pt idx="363">
                  <c:v>157.19999999999999</c:v>
                </c:pt>
                <c:pt idx="364">
                  <c:v>1471.2</c:v>
                </c:pt>
                <c:pt idx="365">
                  <c:v>3885.5039999999995</c:v>
                </c:pt>
                <c:pt idx="366">
                  <c:v>540.95999999999992</c:v>
                </c:pt>
                <c:pt idx="367">
                  <c:v>479.80799999999988</c:v>
                </c:pt>
                <c:pt idx="368">
                  <c:v>472</c:v>
                </c:pt>
                <c:pt idx="369">
                  <c:v>366</c:v>
                </c:pt>
                <c:pt idx="370">
                  <c:v>2791.0399999999995</c:v>
                </c:pt>
                <c:pt idx="371">
                  <c:v>1828.8</c:v>
                </c:pt>
                <c:pt idx="372">
                  <c:v>1679.7199999999998</c:v>
                </c:pt>
                <c:pt idx="373">
                  <c:v>192.864</c:v>
                </c:pt>
                <c:pt idx="374">
                  <c:v>1375.9199999999998</c:v>
                </c:pt>
                <c:pt idx="375">
                  <c:v>1829</c:v>
                </c:pt>
                <c:pt idx="376">
                  <c:v>1303</c:v>
                </c:pt>
                <c:pt idx="377">
                  <c:v>1891.0079999999996</c:v>
                </c:pt>
                <c:pt idx="378">
                  <c:v>2631.8879999999995</c:v>
                </c:pt>
                <c:pt idx="379">
                  <c:v>4172.4479999999994</c:v>
                </c:pt>
                <c:pt idx="380">
                  <c:v>691</c:v>
                </c:pt>
                <c:pt idx="381">
                  <c:v>1526.4479999999996</c:v>
                </c:pt>
                <c:pt idx="382">
                  <c:v>1647</c:v>
                </c:pt>
                <c:pt idx="383">
                  <c:v>407</c:v>
                </c:pt>
                <c:pt idx="384">
                  <c:v>1867.1999999999998</c:v>
                </c:pt>
                <c:pt idx="385">
                  <c:v>1185.5999999999999</c:v>
                </c:pt>
                <c:pt idx="386">
                  <c:v>1729</c:v>
                </c:pt>
                <c:pt idx="387">
                  <c:v>2194.7999999999997</c:v>
                </c:pt>
                <c:pt idx="388">
                  <c:v>2640.12</c:v>
                </c:pt>
                <c:pt idx="389">
                  <c:v>2812.9919999999997</c:v>
                </c:pt>
                <c:pt idx="390">
                  <c:v>1232.3999999999999</c:v>
                </c:pt>
                <c:pt idx="391">
                  <c:v>2080.7999999999997</c:v>
                </c:pt>
                <c:pt idx="392">
                  <c:v>1719</c:v>
                </c:pt>
                <c:pt idx="393">
                  <c:v>1433</c:v>
                </c:pt>
                <c:pt idx="394">
                  <c:v>3431.5679999999998</c:v>
                </c:pt>
                <c:pt idx="395">
                  <c:v>668</c:v>
                </c:pt>
                <c:pt idx="396">
                  <c:v>789</c:v>
                </c:pt>
                <c:pt idx="397">
                  <c:v>3198.7199999999993</c:v>
                </c:pt>
                <c:pt idx="398">
                  <c:v>2290.7999999999997</c:v>
                </c:pt>
                <c:pt idx="399">
                  <c:v>553</c:v>
                </c:pt>
                <c:pt idx="400">
                  <c:v>2096.4</c:v>
                </c:pt>
                <c:pt idx="401">
                  <c:v>1588</c:v>
                </c:pt>
                <c:pt idx="402">
                  <c:v>359</c:v>
                </c:pt>
                <c:pt idx="403">
                  <c:v>1895.3199999999997</c:v>
                </c:pt>
                <c:pt idx="404">
                  <c:v>1435</c:v>
                </c:pt>
                <c:pt idx="405">
                  <c:v>1285.2</c:v>
                </c:pt>
                <c:pt idx="406">
                  <c:v>2683.6319999999996</c:v>
                </c:pt>
                <c:pt idx="407">
                  <c:v>2185.1999999999998</c:v>
                </c:pt>
                <c:pt idx="408">
                  <c:v>366</c:v>
                </c:pt>
                <c:pt idx="409">
                  <c:v>2320.7999999999997</c:v>
                </c:pt>
                <c:pt idx="410">
                  <c:v>387.59999999999997</c:v>
                </c:pt>
                <c:pt idx="411">
                  <c:v>3132.0799999999995</c:v>
                </c:pt>
                <c:pt idx="412">
                  <c:v>1362.1999999999998</c:v>
                </c:pt>
                <c:pt idx="413">
                  <c:v>2240.2799999999997</c:v>
                </c:pt>
                <c:pt idx="414">
                  <c:v>461</c:v>
                </c:pt>
                <c:pt idx="415">
                  <c:v>1567.2</c:v>
                </c:pt>
                <c:pt idx="416">
                  <c:v>1089</c:v>
                </c:pt>
                <c:pt idx="417">
                  <c:v>1170</c:v>
                </c:pt>
                <c:pt idx="418">
                  <c:v>1989.3999999999999</c:v>
                </c:pt>
                <c:pt idx="419">
                  <c:v>505</c:v>
                </c:pt>
                <c:pt idx="420">
                  <c:v>2417.8559999999993</c:v>
                </c:pt>
                <c:pt idx="421">
                  <c:v>1055</c:v>
                </c:pt>
                <c:pt idx="422">
                  <c:v>1916</c:v>
                </c:pt>
                <c:pt idx="423">
                  <c:v>595.05599999999993</c:v>
                </c:pt>
                <c:pt idx="424">
                  <c:v>990</c:v>
                </c:pt>
                <c:pt idx="425">
                  <c:v>1892</c:v>
                </c:pt>
                <c:pt idx="426">
                  <c:v>1269.5999999999999</c:v>
                </c:pt>
                <c:pt idx="427">
                  <c:v>548.4</c:v>
                </c:pt>
                <c:pt idx="428">
                  <c:v>1483.7199999999998</c:v>
                </c:pt>
                <c:pt idx="429">
                  <c:v>66</c:v>
                </c:pt>
                <c:pt idx="430">
                  <c:v>926.4</c:v>
                </c:pt>
                <c:pt idx="431">
                  <c:v>1691.0879999999997</c:v>
                </c:pt>
                <c:pt idx="432">
                  <c:v>2857.6799999999994</c:v>
                </c:pt>
                <c:pt idx="433">
                  <c:v>1626</c:v>
                </c:pt>
                <c:pt idx="434">
                  <c:v>1290</c:v>
                </c:pt>
                <c:pt idx="435">
                  <c:v>1954</c:v>
                </c:pt>
                <c:pt idx="436">
                  <c:v>310</c:v>
                </c:pt>
                <c:pt idx="437">
                  <c:v>376.8</c:v>
                </c:pt>
                <c:pt idx="438">
                  <c:v>3600.9119999999998</c:v>
                </c:pt>
                <c:pt idx="439">
                  <c:v>246</c:v>
                </c:pt>
                <c:pt idx="440">
                  <c:v>2100.3359999999998</c:v>
                </c:pt>
                <c:pt idx="441">
                  <c:v>1545</c:v>
                </c:pt>
                <c:pt idx="442">
                  <c:v>373.96799999999996</c:v>
                </c:pt>
                <c:pt idx="443">
                  <c:v>293.99999999999994</c:v>
                </c:pt>
                <c:pt idx="444">
                  <c:v>2943.9199999999996</c:v>
                </c:pt>
                <c:pt idx="445">
                  <c:v>3323.3759999999993</c:v>
                </c:pt>
                <c:pt idx="446">
                  <c:v>853</c:v>
                </c:pt>
                <c:pt idx="447">
                  <c:v>2166</c:v>
                </c:pt>
                <c:pt idx="448">
                  <c:v>1326</c:v>
                </c:pt>
                <c:pt idx="449">
                  <c:v>772</c:v>
                </c:pt>
                <c:pt idx="450">
                  <c:v>809.08799999999985</c:v>
                </c:pt>
                <c:pt idx="451">
                  <c:v>1207.3599999999999</c:v>
                </c:pt>
                <c:pt idx="452">
                  <c:v>530.4</c:v>
                </c:pt>
                <c:pt idx="453">
                  <c:v>1154.3999999999999</c:v>
                </c:pt>
                <c:pt idx="454">
                  <c:v>1074.8639999999998</c:v>
                </c:pt>
                <c:pt idx="455">
                  <c:v>1252</c:v>
                </c:pt>
                <c:pt idx="456">
                  <c:v>1208.9279999999997</c:v>
                </c:pt>
                <c:pt idx="457">
                  <c:v>1786</c:v>
                </c:pt>
                <c:pt idx="458">
                  <c:v>2608.7599999999998</c:v>
                </c:pt>
                <c:pt idx="459">
                  <c:v>1489</c:v>
                </c:pt>
                <c:pt idx="460">
                  <c:v>3476.2559999999994</c:v>
                </c:pt>
                <c:pt idx="461">
                  <c:v>2975.2799999999997</c:v>
                </c:pt>
                <c:pt idx="462">
                  <c:v>666</c:v>
                </c:pt>
                <c:pt idx="463">
                  <c:v>2164.7999999999997</c:v>
                </c:pt>
                <c:pt idx="464">
                  <c:v>1447.2</c:v>
                </c:pt>
                <c:pt idx="465">
                  <c:v>456</c:v>
                </c:pt>
                <c:pt idx="466">
                  <c:v>3776.9199999999992</c:v>
                </c:pt>
                <c:pt idx="467">
                  <c:v>915</c:v>
                </c:pt>
                <c:pt idx="468">
                  <c:v>412.8</c:v>
                </c:pt>
                <c:pt idx="469">
                  <c:v>908.4</c:v>
                </c:pt>
                <c:pt idx="470">
                  <c:v>777.6</c:v>
                </c:pt>
                <c:pt idx="471">
                  <c:v>1837</c:v>
                </c:pt>
                <c:pt idx="472">
                  <c:v>530.4</c:v>
                </c:pt>
                <c:pt idx="473">
                  <c:v>933.59999999999991</c:v>
                </c:pt>
                <c:pt idx="474">
                  <c:v>361</c:v>
                </c:pt>
                <c:pt idx="475">
                  <c:v>1679.7199999999998</c:v>
                </c:pt>
                <c:pt idx="476">
                  <c:v>2554.2719999999995</c:v>
                </c:pt>
                <c:pt idx="477">
                  <c:v>548.01599999999996</c:v>
                </c:pt>
                <c:pt idx="478">
                  <c:v>929.03999999999985</c:v>
                </c:pt>
                <c:pt idx="479">
                  <c:v>1325</c:v>
                </c:pt>
                <c:pt idx="480">
                  <c:v>107</c:v>
                </c:pt>
                <c:pt idx="481">
                  <c:v>2838.0799999999995</c:v>
                </c:pt>
                <c:pt idx="482">
                  <c:v>548</c:v>
                </c:pt>
                <c:pt idx="483">
                  <c:v>1039.2</c:v>
                </c:pt>
                <c:pt idx="484">
                  <c:v>594</c:v>
                </c:pt>
                <c:pt idx="485">
                  <c:v>2067.7999999999997</c:v>
                </c:pt>
                <c:pt idx="486">
                  <c:v>955.19999999999993</c:v>
                </c:pt>
                <c:pt idx="487">
                  <c:v>1880</c:v>
                </c:pt>
                <c:pt idx="488">
                  <c:v>783</c:v>
                </c:pt>
                <c:pt idx="489">
                  <c:v>4099.5359999999991</c:v>
                </c:pt>
                <c:pt idx="490">
                  <c:v>1489.2</c:v>
                </c:pt>
                <c:pt idx="491">
                  <c:v>2197.1999999999998</c:v>
                </c:pt>
                <c:pt idx="492">
                  <c:v>4360.6079999999993</c:v>
                </c:pt>
                <c:pt idx="493">
                  <c:v>625.19999999999993</c:v>
                </c:pt>
                <c:pt idx="494">
                  <c:v>246.95999999999995</c:v>
                </c:pt>
                <c:pt idx="495">
                  <c:v>1526</c:v>
                </c:pt>
                <c:pt idx="496">
                  <c:v>1509.9839999999999</c:v>
                </c:pt>
                <c:pt idx="497">
                  <c:v>547.19999999999993</c:v>
                </c:pt>
                <c:pt idx="498">
                  <c:v>1488.8159999999998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FF-42FB-BB97-471B2728F0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0213199"/>
        <c:axId val="506681135"/>
      </c:scatterChart>
      <c:valAx>
        <c:axId val="600213199"/>
        <c:scaling>
          <c:orientation val="minMax"/>
          <c:max val="65"/>
          <c:min val="15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Age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06681135"/>
        <c:crosses val="autoZero"/>
        <c:crossBetween val="midCat"/>
      </c:valAx>
      <c:valAx>
        <c:axId val="506681135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Achats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_-* #\ ##0_-;\-* #\ ##0_-;_-* &quot;-&quot;??_-;_-@_-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00213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109536</xdr:colOff>
      <xdr:row>1</xdr:row>
      <xdr:rowOff>104775</xdr:rowOff>
    </xdr:from>
    <xdr:to>
      <xdr:col>11</xdr:col>
      <xdr:colOff>152400</xdr:colOff>
      <xdr:row>22</xdr:row>
      <xdr:rowOff>47625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095B65AF-CB9C-4A82-AD6C-DFE01D091C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oris" refreshedDate="43883.368395486112" createdVersion="4" refreshedVersion="6" minRefreshableVersion="3" recordCount="499" xr:uid="{00000000-000A-0000-FFFF-FFFF11000000}">
  <cacheSource type="worksheet">
    <worksheetSource name="Données"/>
  </cacheSource>
  <cacheFields count="7">
    <cacheField name="N° Client" numFmtId="0">
      <sharedItems containsSemiMixedTypes="0" containsString="0" containsNumber="1" containsInteger="1" minValue="1" maxValue="499"/>
    </cacheField>
    <cacheField name="Nom" numFmtId="0">
      <sharedItems/>
    </cacheField>
    <cacheField name="Prénom" numFmtId="0">
      <sharedItems/>
    </cacheField>
    <cacheField name="Achats" numFmtId="164">
      <sharedItems containsSemiMixedTypes="0" containsString="0" containsNumber="1" minValue="54" maxValue="4671.0719999999983"/>
    </cacheField>
    <cacheField name="sexe" numFmtId="0">
      <sharedItems count="2">
        <s v="Homme"/>
        <s v="Femme"/>
      </sharedItems>
    </cacheField>
    <cacheField name="Age" numFmtId="164">
      <sharedItems containsSemiMixedTypes="0" containsString="0" containsNumber="1" minValue="15.642097061520822" maxValue="64.711576243802597"/>
    </cacheField>
    <cacheField name="Segment Age" numFmtId="0">
      <sharedItems count="8">
        <s v="30 à 45 ans"/>
        <s v="-30 ans"/>
        <s v="+ 45 ans"/>
        <s v="30 à 50 ans" u="1"/>
        <s v="+ 50 ans" u="1"/>
        <s v="30 à 50" u="1"/>
        <s v="+ 50" u="1"/>
        <s v="-3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99">
  <r>
    <n v="1"/>
    <s v="Miller"/>
    <s v="Aaron"/>
    <n v="1735"/>
    <x v="0"/>
    <n v="42.821408878852438"/>
    <x v="0"/>
  </r>
  <r>
    <n v="2"/>
    <s v="Miller"/>
    <s v="Steve"/>
    <n v="360.63999999999993"/>
    <x v="0"/>
    <n v="29.633593291197041"/>
    <x v="1"/>
  </r>
  <r>
    <n v="3"/>
    <s v="Stephens"/>
    <s v="Keith"/>
    <n v="2242.2399999999998"/>
    <x v="0"/>
    <n v="23.591771891575135"/>
    <x v="1"/>
  </r>
  <r>
    <n v="4"/>
    <s v="Richardson"/>
    <s v="Paul"/>
    <n v="1407.2799999999997"/>
    <x v="0"/>
    <n v="24.159301199177296"/>
    <x v="1"/>
  </r>
  <r>
    <n v="5"/>
    <s v="Dunn"/>
    <s v="Kenneth"/>
    <n v="1500"/>
    <x v="0"/>
    <n v="50.713305280518355"/>
    <x v="2"/>
  </r>
  <r>
    <n v="6"/>
    <s v="Warren"/>
    <s v="Peter"/>
    <n v="1193"/>
    <x v="0"/>
    <n v="55.460644010542779"/>
    <x v="2"/>
  </r>
  <r>
    <n v="7"/>
    <s v="Coleman"/>
    <s v="Phillip"/>
    <n v="864"/>
    <x v="0"/>
    <n v="41.34535064306349"/>
    <x v="0"/>
  </r>
  <r>
    <n v="8"/>
    <s v="Long"/>
    <s v="Maria"/>
    <n v="402"/>
    <x v="1"/>
    <n v="48.190432921469132"/>
    <x v="2"/>
  </r>
  <r>
    <n v="9"/>
    <s v="Grant"/>
    <s v="Jimmy"/>
    <n v="145.04"/>
    <x v="0"/>
    <n v="26.683548670585282"/>
    <x v="1"/>
  </r>
  <r>
    <n v="10"/>
    <s v="Fowler"/>
    <s v="Alexia"/>
    <n v="1557.6"/>
    <x v="1"/>
    <n v="36.101430834014465"/>
    <x v="0"/>
  </r>
  <r>
    <n v="11"/>
    <s v="Cole"/>
    <s v="Michael"/>
    <n v="570"/>
    <x v="0"/>
    <n v="36.897566047230818"/>
    <x v="0"/>
  </r>
  <r>
    <n v="12"/>
    <s v="Hill"/>
    <s v="Jesse"/>
    <n v="2104.7999999999997"/>
    <x v="1"/>
    <n v="42.613274358867585"/>
    <x v="0"/>
  </r>
  <r>
    <n v="13"/>
    <s v="Ford"/>
    <s v="David"/>
    <n v="1560"/>
    <x v="0"/>
    <n v="41.261491192754981"/>
    <x v="0"/>
  </r>
  <r>
    <n v="14"/>
    <s v="Rivera"/>
    <s v="Patrick"/>
    <n v="75"/>
    <x v="0"/>
    <n v="44.927546595906513"/>
    <x v="0"/>
  </r>
  <r>
    <n v="15"/>
    <s v="Bailey"/>
    <s v="Ryan"/>
    <n v="2565.64"/>
    <x v="0"/>
    <n v="29.272735558166126"/>
    <x v="1"/>
  </r>
  <r>
    <n v="16"/>
    <s v="Bowman"/>
    <s v="Bruce"/>
    <n v="1986"/>
    <x v="0"/>
    <n v="45.728995866085249"/>
    <x v="2"/>
  </r>
  <r>
    <n v="17"/>
    <s v="Alexander"/>
    <s v="Maria"/>
    <n v="400.8"/>
    <x v="1"/>
    <n v="31.064937001389236"/>
    <x v="0"/>
  </r>
  <r>
    <n v="18"/>
    <s v="Mendoza"/>
    <s v="Hélène"/>
    <n v="901.19999999999993"/>
    <x v="1"/>
    <n v="59.979692393036856"/>
    <x v="2"/>
  </r>
  <r>
    <n v="19"/>
    <s v="Stephens"/>
    <s v="Juliette"/>
    <n v="1806"/>
    <x v="1"/>
    <n v="39.948127982371943"/>
    <x v="0"/>
  </r>
  <r>
    <n v="20"/>
    <s v="Burns"/>
    <s v="Andrew"/>
    <n v="436"/>
    <x v="0"/>
    <n v="43.895123015531766"/>
    <x v="0"/>
  </r>
  <r>
    <n v="21"/>
    <s v="Richards"/>
    <s v="Charles"/>
    <n v="1508"/>
    <x v="0"/>
    <n v="34.521999999999998"/>
    <x v="0"/>
  </r>
  <r>
    <n v="22"/>
    <s v="Williams"/>
    <s v="Jesse"/>
    <n v="1940.3999999999999"/>
    <x v="1"/>
    <n v="21.04482187562482"/>
    <x v="1"/>
  </r>
  <r>
    <n v="23"/>
    <s v="Webb"/>
    <s v="Annie"/>
    <n v="842.4"/>
    <x v="1"/>
    <n v="49.257657841516846"/>
    <x v="2"/>
  </r>
  <r>
    <n v="24"/>
    <s v="White"/>
    <s v="Adam"/>
    <n v="1083"/>
    <x v="0"/>
    <n v="38.558950272193506"/>
    <x v="0"/>
  </r>
  <r>
    <n v="25"/>
    <s v="Brooks"/>
    <s v="Joshua"/>
    <n v="3643.2479999999991"/>
    <x v="1"/>
    <n v="23.252856931020759"/>
    <x v="1"/>
  </r>
  <r>
    <n v="26"/>
    <s v="Porter"/>
    <s v="Hélène"/>
    <n v="823.19999999999993"/>
    <x v="1"/>
    <n v="42.692263858036313"/>
    <x v="0"/>
  </r>
  <r>
    <n v="27"/>
    <s v="Holmes"/>
    <s v="Paul"/>
    <n v="893"/>
    <x v="0"/>
    <n v="37.346709795017723"/>
    <x v="0"/>
  </r>
  <r>
    <n v="28"/>
    <s v="Wells"/>
    <s v="Patrick"/>
    <n v="73"/>
    <x v="0"/>
    <n v="29.761687396993878"/>
    <x v="1"/>
  </r>
  <r>
    <n v="29"/>
    <s v="Carpenter"/>
    <s v="Phillip"/>
    <n v="1287.7199999999998"/>
    <x v="0"/>
    <n v="23.640355689414736"/>
    <x v="1"/>
  </r>
  <r>
    <n v="30"/>
    <s v="Beauchef"/>
    <s v="Nicolas"/>
    <n v="1794"/>
    <x v="0"/>
    <n v="35.926424590301238"/>
    <x v="0"/>
  </r>
  <r>
    <n v="31"/>
    <s v="Lynch"/>
    <s v="Benjamin"/>
    <n v="3526.0399999999995"/>
    <x v="0"/>
    <n v="27.077355345518129"/>
    <x v="1"/>
  </r>
  <r>
    <n v="32"/>
    <s v="Mason"/>
    <s v="Willie"/>
    <n v="54"/>
    <x v="0"/>
    <n v="33.263159771033955"/>
    <x v="0"/>
  </r>
  <r>
    <n v="33"/>
    <s v="Holmes"/>
    <s v="Paul"/>
    <n v="3332"/>
    <x v="0"/>
    <n v="22.734359586751133"/>
    <x v="1"/>
  </r>
  <r>
    <n v="34"/>
    <s v="Peterson"/>
    <s v="Richard"/>
    <n v="801.63999999999987"/>
    <x v="0"/>
    <n v="25.714272784806816"/>
    <x v="1"/>
  </r>
  <r>
    <n v="35"/>
    <s v="Baker"/>
    <s v="Gary"/>
    <n v="972.15999999999985"/>
    <x v="0"/>
    <n v="22.452356411151225"/>
    <x v="1"/>
  </r>
  <r>
    <n v="36"/>
    <s v="Day"/>
    <s v="Shawn"/>
    <n v="3047.7999999999997"/>
    <x v="0"/>
    <n v="30.655674325183043"/>
    <x v="0"/>
  </r>
  <r>
    <n v="37"/>
    <s v="Robinson"/>
    <s v="Andrew"/>
    <n v="628"/>
    <x v="0"/>
    <n v="35.043491408793017"/>
    <x v="0"/>
  </r>
  <r>
    <n v="38"/>
    <s v="Price"/>
    <s v="Robert"/>
    <n v="978.03999999999985"/>
    <x v="0"/>
    <n v="26.529808703140347"/>
    <x v="1"/>
  </r>
  <r>
    <n v="39"/>
    <s v="Johnson"/>
    <s v="Aaron"/>
    <n v="2577.3999999999996"/>
    <x v="0"/>
    <n v="32.872903938533561"/>
    <x v="0"/>
  </r>
  <r>
    <n v="40"/>
    <s v="Shaw"/>
    <s v="Antonio"/>
    <n v="689.91999999999985"/>
    <x v="0"/>
    <n v="23.671273289811765"/>
    <x v="1"/>
  </r>
  <r>
    <n v="41"/>
    <s v="Gonzalez"/>
    <s v="Mark"/>
    <n v="971.37599999999986"/>
    <x v="1"/>
    <n v="25.269258287768537"/>
    <x v="1"/>
  </r>
  <r>
    <n v="42"/>
    <s v="Kim"/>
    <s v="Christopher"/>
    <n v="341.03999999999996"/>
    <x v="0"/>
    <n v="30.413290503285346"/>
    <x v="0"/>
  </r>
  <r>
    <n v="43"/>
    <s v="Tucker"/>
    <s v="Aaron"/>
    <n v="1491.5599999999997"/>
    <x v="0"/>
    <n v="24.04493587246175"/>
    <x v="1"/>
  </r>
  <r>
    <n v="44"/>
    <s v="Wright"/>
    <s v="Christopher"/>
    <n v="2354.4"/>
    <x v="1"/>
    <n v="59.430720388887636"/>
    <x v="2"/>
  </r>
  <r>
    <n v="45"/>
    <s v="Russell"/>
    <s v="Fred"/>
    <n v="898.46399999999983"/>
    <x v="1"/>
    <n v="26.239263233835601"/>
    <x v="1"/>
  </r>
  <r>
    <n v="46"/>
    <s v="Peters"/>
    <s v="Richard"/>
    <n v="1653.6"/>
    <x v="1"/>
    <n v="37.134095858533534"/>
    <x v="0"/>
  </r>
  <r>
    <n v="47"/>
    <s v="Brooks"/>
    <s v="Joshua"/>
    <n v="1057"/>
    <x v="0"/>
    <n v="34.953862755739848"/>
    <x v="0"/>
  </r>
  <r>
    <n v="48"/>
    <s v="Walker"/>
    <s v="Matthew"/>
    <n v="1164"/>
    <x v="1"/>
    <n v="32.319000000000003"/>
    <x v="0"/>
  </r>
  <r>
    <n v="49"/>
    <s v="Riley"/>
    <s v="Jose"/>
    <n v="1945.1039999999998"/>
    <x v="1"/>
    <n v="21.835376564917716"/>
    <x v="1"/>
  </r>
  <r>
    <n v="50"/>
    <s v="Rivera"/>
    <s v="Patrick"/>
    <n v="980"/>
    <x v="0"/>
    <n v="43.599009581596135"/>
    <x v="0"/>
  </r>
  <r>
    <n v="51"/>
    <s v="Moore"/>
    <s v="Keith"/>
    <n v="1082.3999999999999"/>
    <x v="1"/>
    <n v="34.262"/>
    <x v="0"/>
  </r>
  <r>
    <n v="52"/>
    <s v="Bailey"/>
    <s v="Russell"/>
    <n v="1881.6"/>
    <x v="1"/>
    <n v="21.463085222290889"/>
    <x v="1"/>
  </r>
  <r>
    <n v="53"/>
    <s v="Simmons"/>
    <s v="James"/>
    <n v="1250"/>
    <x v="0"/>
    <n v="36.013001689635381"/>
    <x v="0"/>
  </r>
  <r>
    <n v="54"/>
    <s v="Boyd"/>
    <s v="Peter"/>
    <n v="1711"/>
    <x v="0"/>
    <n v="39.206268052867607"/>
    <x v="0"/>
  </r>
  <r>
    <n v="55"/>
    <s v="Oliver"/>
    <s v="Bruce"/>
    <n v="2068.7999999999997"/>
    <x v="1"/>
    <n v="56.870628402836104"/>
    <x v="2"/>
  </r>
  <r>
    <n v="56"/>
    <s v="Holmes"/>
    <s v="Thomas"/>
    <n v="3937.2479999999991"/>
    <x v="1"/>
    <n v="19.678798218927049"/>
    <x v="1"/>
  </r>
  <r>
    <n v="57"/>
    <s v="Parker"/>
    <s v="Anthony"/>
    <n v="1491.6"/>
    <x v="1"/>
    <n v="36.96787282565905"/>
    <x v="0"/>
  </r>
  <r>
    <n v="58"/>
    <s v="Webb"/>
    <s v="Stephen"/>
    <n v="2140.3199999999997"/>
    <x v="1"/>
    <n v="27.495951936663921"/>
    <x v="1"/>
  </r>
  <r>
    <n v="59"/>
    <s v="Stanley"/>
    <s v="Nicholas"/>
    <n v="1452"/>
    <x v="0"/>
    <n v="46.902294604368358"/>
    <x v="2"/>
  </r>
  <r>
    <n v="60"/>
    <s v="Warren"/>
    <s v="Clarence"/>
    <n v="2110.9199999999996"/>
    <x v="0"/>
    <n v="23.459521287733512"/>
    <x v="1"/>
  </r>
  <r>
    <n v="61"/>
    <s v="Webb"/>
    <s v="Arthur"/>
    <n v="1276"/>
    <x v="0"/>
    <n v="26.262296460695353"/>
    <x v="1"/>
  </r>
  <r>
    <n v="62"/>
    <s v="Wheeler"/>
    <s v="Carlos"/>
    <n v="1520.3999999999999"/>
    <x v="1"/>
    <n v="50.309963503694469"/>
    <x v="2"/>
  </r>
  <r>
    <n v="63"/>
    <s v="Simmons"/>
    <s v="Mark"/>
    <n v="3495.0719999999997"/>
    <x v="1"/>
    <n v="24.276159670745219"/>
    <x v="1"/>
  </r>
  <r>
    <n v="64"/>
    <s v="Montgomery"/>
    <s v="Mark"/>
    <n v="321"/>
    <x v="0"/>
    <n v="27.258390070144081"/>
    <x v="1"/>
  </r>
  <r>
    <n v="65"/>
    <s v="Murphy"/>
    <s v="Eugene"/>
    <n v="3410.3999999999992"/>
    <x v="1"/>
    <n v="22.851702522748209"/>
    <x v="1"/>
  </r>
  <r>
    <n v="66"/>
    <s v="Davis"/>
    <s v="Ralph"/>
    <n v="1620"/>
    <x v="0"/>
    <n v="39.652895920011765"/>
    <x v="0"/>
  </r>
  <r>
    <n v="67"/>
    <s v="Garcia"/>
    <s v="Nicholas"/>
    <n v="2698.9199999999996"/>
    <x v="0"/>
    <n v="26.378549434631765"/>
    <x v="1"/>
  </r>
  <r>
    <n v="68"/>
    <s v="Fuller"/>
    <s v="Joe"/>
    <n v="3882.7599999999993"/>
    <x v="0"/>
    <n v="20.478516011443425"/>
    <x v="1"/>
  </r>
  <r>
    <n v="69"/>
    <s v="Harris"/>
    <s v="Walter"/>
    <n v="159"/>
    <x v="0"/>
    <n v="44.524180446087783"/>
    <x v="0"/>
  </r>
  <r>
    <n v="70"/>
    <s v="Boyd"/>
    <s v="Henry"/>
    <n v="1395.6"/>
    <x v="1"/>
    <n v="33.673000000000002"/>
    <x v="0"/>
  </r>
  <r>
    <n v="71"/>
    <s v="Reid"/>
    <s v="Jack"/>
    <n v="1633"/>
    <x v="0"/>
    <n v="34.562633175159547"/>
    <x v="0"/>
  </r>
  <r>
    <n v="72"/>
    <s v="Bowman"/>
    <s v="Eric"/>
    <n v="2618.5599999999995"/>
    <x v="0"/>
    <n v="24.543729209870435"/>
    <x v="1"/>
  </r>
  <r>
    <n v="73"/>
    <s v="Campbell"/>
    <s v="Keith"/>
    <n v="1478"/>
    <x v="0"/>
    <n v="42.024955017625324"/>
    <x v="0"/>
  </r>
  <r>
    <n v="74"/>
    <s v="Reid"/>
    <s v="Fred"/>
    <n v="2132.4799999999996"/>
    <x v="0"/>
    <n v="27.355135513216538"/>
    <x v="1"/>
  </r>
  <r>
    <n v="75"/>
    <s v="Hall"/>
    <s v="Raymond"/>
    <n v="4485.2639999999992"/>
    <x v="1"/>
    <n v="25.215331084587557"/>
    <x v="1"/>
  </r>
  <r>
    <n v="76"/>
    <s v="Butler"/>
    <s v="Andrew"/>
    <n v="1995.6"/>
    <x v="1"/>
    <n v="47.174779437188093"/>
    <x v="2"/>
  </r>
  <r>
    <n v="77"/>
    <s v="Austin"/>
    <s v="Clarence"/>
    <n v="2497.0399999999995"/>
    <x v="0"/>
    <n v="21.243206976590074"/>
    <x v="1"/>
  </r>
  <r>
    <n v="78"/>
    <s v="Webb"/>
    <s v="Phillip"/>
    <n v="1142.3999999999999"/>
    <x v="1"/>
    <n v="33.661378204353667"/>
    <x v="0"/>
  </r>
  <r>
    <n v="79"/>
    <s v="Richardson"/>
    <s v="Ralph"/>
    <n v="4431.1679999999988"/>
    <x v="1"/>
    <n v="23.999403986453281"/>
    <x v="1"/>
  </r>
  <r>
    <n v="80"/>
    <s v="Reynolds"/>
    <s v="Stephen"/>
    <n v="3375.1199999999994"/>
    <x v="1"/>
    <n v="21.870920869960752"/>
    <x v="1"/>
  </r>
  <r>
    <n v="81"/>
    <s v="Hawkins"/>
    <s v="William"/>
    <n v="74"/>
    <x v="0"/>
    <n v="31.145"/>
    <x v="0"/>
  </r>
  <r>
    <n v="82"/>
    <s v="Boris"/>
    <s v="Noro"/>
    <n v="2309.6639999999998"/>
    <x v="1"/>
    <n v="26.534435996657084"/>
    <x v="1"/>
  </r>
  <r>
    <n v="83"/>
    <s v="Montgomery"/>
    <s v="Mark"/>
    <n v="199"/>
    <x v="0"/>
    <n v="30.053658677161391"/>
    <x v="0"/>
  </r>
  <r>
    <n v="84"/>
    <s v="Rivera"/>
    <s v="Ernest"/>
    <n v="2509.5839999999994"/>
    <x v="1"/>
    <n v="21.323639427046345"/>
    <x v="1"/>
  </r>
  <r>
    <n v="85"/>
    <s v="Harris"/>
    <s v="Jonathan"/>
    <n v="1821"/>
    <x v="0"/>
    <n v="33.059535615254148"/>
    <x v="0"/>
  </r>
  <r>
    <n v="86"/>
    <s v="Rivera"/>
    <s v="Juan"/>
    <n v="2350.7999999999997"/>
    <x v="1"/>
    <n v="33.552999999999997"/>
    <x v="0"/>
  </r>
  <r>
    <n v="87"/>
    <s v="Reyes"/>
    <s v="Henry"/>
    <n v="341.03999999999996"/>
    <x v="1"/>
    <n v="26.223029477411544"/>
    <x v="1"/>
  </r>
  <r>
    <n v="88"/>
    <s v="Ross"/>
    <s v="Kenneth"/>
    <n v="1864"/>
    <x v="0"/>
    <n v="45.471550895214236"/>
    <x v="2"/>
  </r>
  <r>
    <n v="89"/>
    <s v="Chapman"/>
    <s v="Victor"/>
    <n v="3128.1599999999994"/>
    <x v="1"/>
    <n v="19.155722902525707"/>
    <x v="1"/>
  </r>
  <r>
    <n v="90"/>
    <s v="Chapman"/>
    <s v="Anthony"/>
    <n v="3358.6559999999995"/>
    <x v="1"/>
    <n v="23.908602361589509"/>
    <x v="1"/>
  </r>
  <r>
    <n v="91"/>
    <s v="Brooks"/>
    <s v="Eugene"/>
    <n v="2056.7999999999997"/>
    <x v="1"/>
    <n v="40.045367128417659"/>
    <x v="0"/>
  </r>
  <r>
    <n v="92"/>
    <s v="Rice"/>
    <s v="Albert"/>
    <n v="3722.0399999999995"/>
    <x v="0"/>
    <n v="29.817692791980708"/>
    <x v="1"/>
  </r>
  <r>
    <n v="93"/>
    <s v="Hudson"/>
    <s v="Richard"/>
    <n v="4028.9759999999992"/>
    <x v="1"/>
    <n v="25.336510881843839"/>
    <x v="1"/>
  </r>
  <r>
    <n v="94"/>
    <s v="Banks"/>
    <s v="Anthony"/>
    <n v="1585.2479999999996"/>
    <x v="1"/>
    <n v="23.840666585414933"/>
    <x v="1"/>
  </r>
  <r>
    <n v="95"/>
    <s v="Lewis"/>
    <s v="Matthew"/>
    <n v="3283.3919999999998"/>
    <x v="1"/>
    <n v="15.642097061520822"/>
    <x v="1"/>
  </r>
  <r>
    <n v="96"/>
    <s v="Ross"/>
    <s v="Jason"/>
    <n v="457.2"/>
    <x v="1"/>
    <n v="39.500765821779119"/>
    <x v="0"/>
  </r>
  <r>
    <n v="97"/>
    <s v="Brown"/>
    <s v="Frank"/>
    <n v="764.39999999999986"/>
    <x v="1"/>
    <n v="29.324727455300842"/>
    <x v="1"/>
  </r>
  <r>
    <n v="98"/>
    <s v="Castillo"/>
    <s v="Jesse"/>
    <n v="1950"/>
    <x v="0"/>
    <n v="38.762666263602028"/>
    <x v="0"/>
  </r>
  <r>
    <n v="99"/>
    <s v="Woods"/>
    <s v="Sean"/>
    <n v="1570"/>
    <x v="0"/>
    <n v="44.337708172638969"/>
    <x v="0"/>
  </r>
  <r>
    <n v="100"/>
    <s v="Shaw"/>
    <s v="Antonio"/>
    <n v="1431.6"/>
    <x v="1"/>
    <n v="38.94325899189807"/>
    <x v="0"/>
  </r>
  <r>
    <n v="101"/>
    <s v="Turner"/>
    <s v="Anthony"/>
    <n v="1988.3999999999999"/>
    <x v="1"/>
    <n v="41.182311617880757"/>
    <x v="0"/>
  </r>
  <r>
    <n v="102"/>
    <s v="Kelly"/>
    <s v="Lawrence"/>
    <n v="1516.8"/>
    <x v="1"/>
    <n v="43.650298423786765"/>
    <x v="0"/>
  </r>
  <r>
    <n v="103"/>
    <s v="Dixon"/>
    <s v="Brandon"/>
    <n v="588"/>
    <x v="0"/>
    <n v="42.659425912928242"/>
    <x v="0"/>
  </r>
  <r>
    <n v="104"/>
    <s v="Armstrong"/>
    <s v="James"/>
    <n v="1350.4399999999998"/>
    <x v="0"/>
    <n v="25.786764039225044"/>
    <x v="1"/>
  </r>
  <r>
    <n v="105"/>
    <s v="Ross"/>
    <s v="Kenneth"/>
    <n v="2039.1839999999997"/>
    <x v="1"/>
    <n v="25.582485022615376"/>
    <x v="1"/>
  </r>
  <r>
    <n v="106"/>
    <s v="Cunningham"/>
    <s v="Eugene"/>
    <n v="890"/>
    <x v="0"/>
    <n v="30.513000000000002"/>
    <x v="0"/>
  </r>
  <r>
    <n v="107"/>
    <s v="Cunningham"/>
    <s v="Philip"/>
    <n v="2391.6"/>
    <x v="1"/>
    <n v="21.48014366145928"/>
    <x v="1"/>
  </r>
  <r>
    <n v="108"/>
    <s v="Nelson"/>
    <s v="Antonio"/>
    <n v="280.8"/>
    <x v="1"/>
    <n v="38.833160771306943"/>
    <x v="0"/>
  </r>
  <r>
    <n v="109"/>
    <s v="Schmidt"/>
    <s v="William"/>
    <n v="3175.2"/>
    <x v="0"/>
    <n v="22.576666972174458"/>
    <x v="1"/>
  </r>
  <r>
    <n v="110"/>
    <s v="Mironova"/>
    <s v="Elena"/>
    <n v="4207.7279999999992"/>
    <x v="1"/>
    <n v="26.568995767419857"/>
    <x v="1"/>
  </r>
  <r>
    <n v="111"/>
    <s v="Jackson"/>
    <s v="Bobby"/>
    <n v="3092.8799999999997"/>
    <x v="1"/>
    <n v="28.093192576144379"/>
    <x v="1"/>
  </r>
  <r>
    <n v="112"/>
    <s v="Gonzales"/>
    <s v="Thomas"/>
    <n v="4447.6319999999987"/>
    <x v="1"/>
    <n v="24.262586130948407"/>
    <x v="1"/>
  </r>
  <r>
    <n v="113"/>
    <s v="Spencer"/>
    <s v="Raymond"/>
    <n v="3349.64"/>
    <x v="0"/>
    <n v="26.042910182963098"/>
    <x v="1"/>
  </r>
  <r>
    <n v="114"/>
    <s v="Hughes"/>
    <s v="Bobby"/>
    <n v="3557.3999999999996"/>
    <x v="0"/>
    <n v="25.540527703291811"/>
    <x v="1"/>
  </r>
  <r>
    <n v="115"/>
    <s v="Butler"/>
    <s v="Bruce"/>
    <n v="939.59999999999991"/>
    <x v="1"/>
    <n v="31.571999999999999"/>
    <x v="0"/>
  </r>
  <r>
    <n v="116"/>
    <s v="Brown"/>
    <s v="Frank"/>
    <n v="1737"/>
    <x v="0"/>
    <n v="39.118874108403446"/>
    <x v="0"/>
  </r>
  <r>
    <n v="117"/>
    <s v="Nguyen"/>
    <s v="Christopher"/>
    <n v="1691.0879999999997"/>
    <x v="1"/>
    <n v="22.800877587982601"/>
    <x v="1"/>
  </r>
  <r>
    <n v="118"/>
    <s v="Chopin"/>
    <s v="Nathalie"/>
    <n v="406"/>
    <x v="0"/>
    <n v="31.844000000000001"/>
    <x v="0"/>
  </r>
  <r>
    <n v="119"/>
    <s v="Hernandez"/>
    <s v="Adam"/>
    <n v="2374.7999999999997"/>
    <x v="1"/>
    <n v="31.343"/>
    <x v="0"/>
  </r>
  <r>
    <n v="120"/>
    <s v="Lopez"/>
    <s v="Joseph"/>
    <n v="2606.0159999999992"/>
    <x v="1"/>
    <n v="27.372122494223706"/>
    <x v="1"/>
  </r>
  <r>
    <n v="121"/>
    <s v="Ramos"/>
    <s v="Shawn"/>
    <n v="399.83999999999992"/>
    <x v="1"/>
    <n v="24.711421033975295"/>
    <x v="1"/>
  </r>
  <r>
    <n v="122"/>
    <s v="Mason"/>
    <s v="Edward"/>
    <n v="2385.3199999999997"/>
    <x v="0"/>
    <n v="25.295508601716186"/>
    <x v="1"/>
  </r>
  <r>
    <n v="123"/>
    <s v="Day"/>
    <s v="Aaron"/>
    <n v="3739.6799999999994"/>
    <x v="1"/>
    <n v="17.626059059125215"/>
    <x v="1"/>
  </r>
  <r>
    <n v="124"/>
    <s v="Miller"/>
    <s v="Aaron"/>
    <n v="290.08"/>
    <x v="0"/>
    <n v="25.992869708163337"/>
    <x v="1"/>
  </r>
  <r>
    <n v="125"/>
    <s v="Alexander"/>
    <s v="Raymond"/>
    <n v="995.67999999999984"/>
    <x v="0"/>
    <n v="22.115212821315698"/>
    <x v="1"/>
  </r>
  <r>
    <n v="126"/>
    <s v="Hayes"/>
    <s v="Randy"/>
    <n v="1658"/>
    <x v="0"/>
    <n v="52.386558481860568"/>
    <x v="2"/>
  </r>
  <r>
    <n v="127"/>
    <s v="Bailey"/>
    <s v="Adam"/>
    <n v="1316"/>
    <x v="0"/>
    <n v="38.645189702894129"/>
    <x v="0"/>
  </r>
  <r>
    <n v="128"/>
    <s v="Andrews"/>
    <s v="Henry"/>
    <n v="3912.1599999999994"/>
    <x v="0"/>
    <n v="20.172044601366164"/>
    <x v="1"/>
  </r>
  <r>
    <n v="129"/>
    <s v="Cooper"/>
    <s v="Antonio"/>
    <n v="1562"/>
    <x v="1"/>
    <n v="54.280532902275112"/>
    <x v="2"/>
  </r>
  <r>
    <n v="130"/>
    <s v="Mason"/>
    <s v="Edward"/>
    <n v="2193.2399999999998"/>
    <x v="0"/>
    <n v="30.367865968804203"/>
    <x v="0"/>
  </r>
  <r>
    <n v="131"/>
    <s v="Kim"/>
    <s v="Samuel"/>
    <n v="4198.32"/>
    <x v="1"/>
    <n v="31.297923537483811"/>
    <x v="0"/>
  </r>
  <r>
    <n v="132"/>
    <s v="Olson"/>
    <s v="Billy"/>
    <n v="435"/>
    <x v="0"/>
    <n v="39.618073449707737"/>
    <x v="0"/>
  </r>
  <r>
    <n v="133"/>
    <s v="Wells"/>
    <s v="Steve"/>
    <n v="2274"/>
    <x v="1"/>
    <n v="43.621680765425424"/>
    <x v="0"/>
  </r>
  <r>
    <n v="134"/>
    <s v="Peters"/>
    <s v="Richard"/>
    <n v="2230.4799999999996"/>
    <x v="0"/>
    <n v="30.837683240555549"/>
    <x v="0"/>
  </r>
  <r>
    <n v="135"/>
    <s v="Lopez"/>
    <s v="Joseph"/>
    <n v="1484.3999999999999"/>
    <x v="1"/>
    <n v="42.614355508803449"/>
    <x v="0"/>
  </r>
  <r>
    <n v="136"/>
    <s v="Wilson"/>
    <s v="Jeremy"/>
    <n v="1684.0319999999999"/>
    <x v="1"/>
    <n v="25.359111456398495"/>
    <x v="1"/>
  </r>
  <r>
    <n v="137"/>
    <s v="Medina"/>
    <s v="William"/>
    <n v="1509.9839999999999"/>
    <x v="1"/>
    <n v="23.095113338293583"/>
    <x v="1"/>
  </r>
  <r>
    <n v="138"/>
    <s v="Boyd"/>
    <s v="Russell"/>
    <n v="133.27999999999997"/>
    <x v="0"/>
    <n v="30.512330304381187"/>
    <x v="0"/>
  </r>
  <r>
    <n v="139"/>
    <s v="Fisher"/>
    <s v="James"/>
    <n v="3226.944"/>
    <x v="1"/>
    <n v="23.568993223202817"/>
    <x v="1"/>
  </r>
  <r>
    <n v="140"/>
    <s v="Nguyen"/>
    <s v="Carl"/>
    <n v="554"/>
    <x v="0"/>
    <n v="42.084144578102453"/>
    <x v="0"/>
  </r>
  <r>
    <n v="141"/>
    <s v="Mills"/>
    <s v="Terry"/>
    <n v="144"/>
    <x v="1"/>
    <n v="32.208792181753736"/>
    <x v="0"/>
  </r>
  <r>
    <n v="142"/>
    <s v="Torres"/>
    <s v="Anthony"/>
    <n v="1533"/>
    <x v="0"/>
    <n v="30.451681461302854"/>
    <x v="0"/>
  </r>
  <r>
    <n v="143"/>
    <s v="Campbell"/>
    <s v="Thomas"/>
    <n v="621"/>
    <x v="0"/>
    <n v="25.280681509454091"/>
    <x v="1"/>
  </r>
  <r>
    <n v="144"/>
    <s v="Wells"/>
    <s v="Steve"/>
    <n v="1915.1999999999998"/>
    <x v="1"/>
    <n v="36.675265310224972"/>
    <x v="0"/>
  </r>
  <r>
    <n v="145"/>
    <s v="Olson"/>
    <s v="Ralph"/>
    <n v="1473"/>
    <x v="0"/>
    <n v="42.899708112353778"/>
    <x v="0"/>
  </r>
  <r>
    <n v="146"/>
    <s v="Anderson"/>
    <s v="Carl"/>
    <n v="2058"/>
    <x v="1"/>
    <n v="26.78986567769612"/>
    <x v="1"/>
  </r>
  <r>
    <n v="147"/>
    <s v="Rogers"/>
    <s v="Victor"/>
    <n v="1919"/>
    <x v="0"/>
    <n v="32.094144958597376"/>
    <x v="0"/>
  </r>
  <r>
    <n v="148"/>
    <s v="Porter"/>
    <s v="Gary"/>
    <n v="288"/>
    <x v="1"/>
    <n v="39.211904592704251"/>
    <x v="0"/>
  </r>
  <r>
    <n v="149"/>
    <s v="Wood"/>
    <s v="Ralph"/>
    <n v="1899"/>
    <x v="0"/>
    <n v="50.713371380460018"/>
    <x v="2"/>
  </r>
  <r>
    <n v="150"/>
    <s v="Russell"/>
    <s v="Fred"/>
    <n v="899.63999999999976"/>
    <x v="0"/>
    <n v="16.130028968847345"/>
    <x v="1"/>
  </r>
  <r>
    <n v="151"/>
    <s v="Baker"/>
    <s v="Joe"/>
    <n v="2902.3679999999999"/>
    <x v="1"/>
    <n v="24.995360909039086"/>
    <x v="1"/>
  </r>
  <r>
    <n v="152"/>
    <s v="Bradley"/>
    <s v="Ronald"/>
    <n v="917.27999999999986"/>
    <x v="0"/>
    <n v="23.937497705175534"/>
    <x v="1"/>
  </r>
  <r>
    <n v="153"/>
    <s v="Castillo"/>
    <s v="Harry"/>
    <n v="3299.8559999999993"/>
    <x v="1"/>
    <n v="25.374885119368372"/>
    <x v="1"/>
  </r>
  <r>
    <n v="154"/>
    <s v="Perkins"/>
    <s v="Douglas"/>
    <n v="153.6"/>
    <x v="1"/>
    <n v="25.999110250587798"/>
    <x v="1"/>
  </r>
  <r>
    <n v="155"/>
    <s v="Cruz"/>
    <s v="Juan"/>
    <n v="1344.56"/>
    <x v="0"/>
    <n v="27.163732793575569"/>
    <x v="1"/>
  </r>
  <r>
    <n v="156"/>
    <s v="Lopez"/>
    <s v="Victor"/>
    <n v="950"/>
    <x v="0"/>
    <n v="41.880022430160338"/>
    <x v="0"/>
  </r>
  <r>
    <n v="157"/>
    <s v="Miller"/>
    <s v="Steve"/>
    <n v="266"/>
    <x v="0"/>
    <n v="39.162246867663761"/>
    <x v="0"/>
  </r>
  <r>
    <n v="158"/>
    <s v="Wallace"/>
    <s v="Douglas"/>
    <n v="1350"/>
    <x v="0"/>
    <n v="48.164300830723064"/>
    <x v="2"/>
  </r>
  <r>
    <n v="159"/>
    <s v="Day"/>
    <s v="Willie"/>
    <n v="2032.8"/>
    <x v="1"/>
    <n v="34.058999999999997"/>
    <x v="0"/>
  </r>
  <r>
    <n v="160"/>
    <s v="Burton"/>
    <s v="Bobby"/>
    <n v="3149.7199999999993"/>
    <x v="0"/>
    <n v="25.983815549721911"/>
    <x v="1"/>
  </r>
  <r>
    <n v="161"/>
    <s v="Howell"/>
    <s v="Fred"/>
    <n v="2783.1999999999994"/>
    <x v="0"/>
    <n v="29.893438488291242"/>
    <x v="1"/>
  </r>
  <r>
    <n v="162"/>
    <s v="Hudson"/>
    <s v="Jason"/>
    <n v="1680"/>
    <x v="1"/>
    <n v="36.987261684135113"/>
    <x v="0"/>
  </r>
  <r>
    <n v="163"/>
    <s v="Ryan"/>
    <s v="Benjamin"/>
    <n v="743.23199999999986"/>
    <x v="1"/>
    <n v="22.235643960235141"/>
    <x v="1"/>
  </r>
  <r>
    <n v="164"/>
    <s v="Simmons"/>
    <s v="James"/>
    <n v="2344.16"/>
    <x v="0"/>
    <n v="23.005123397212845"/>
    <x v="1"/>
  </r>
  <r>
    <n v="165"/>
    <s v="Palmer"/>
    <s v="Samuel"/>
    <n v="1427"/>
    <x v="0"/>
    <n v="36.923506212613468"/>
    <x v="0"/>
  </r>
  <r>
    <n v="166"/>
    <s v="Martinez"/>
    <s v="Johnny"/>
    <n v="4671.0719999999983"/>
    <x v="1"/>
    <n v="29.415850181743799"/>
    <x v="1"/>
  </r>
  <r>
    <n v="167"/>
    <s v="Wright"/>
    <s v="Brandon"/>
    <n v="3490.3679999999999"/>
    <x v="1"/>
    <n v="23.377275995855911"/>
    <x v="1"/>
  </r>
  <r>
    <n v="168"/>
    <s v="Olson"/>
    <s v="Martin"/>
    <n v="2115.6"/>
    <x v="1"/>
    <n v="27.088547097738989"/>
    <x v="1"/>
  </r>
  <r>
    <n v="169"/>
    <s v="Watson"/>
    <s v="Lawrence"/>
    <n v="444"/>
    <x v="0"/>
    <n v="30.959"/>
    <x v="0"/>
  </r>
  <r>
    <n v="170"/>
    <s v="Chapman"/>
    <s v="Victor"/>
    <n v="1554"/>
    <x v="1"/>
    <n v="38.095871695542549"/>
    <x v="0"/>
  </r>
  <r>
    <n v="171"/>
    <s v="Torres"/>
    <s v="Louis"/>
    <n v="3299.8559999999993"/>
    <x v="1"/>
    <n v="25.153081673904584"/>
    <x v="1"/>
  </r>
  <r>
    <n v="172"/>
    <s v="Butler"/>
    <s v="Johnny"/>
    <n v="2307.3119999999994"/>
    <x v="1"/>
    <n v="27.725301674555713"/>
    <x v="1"/>
  </r>
  <r>
    <n v="173"/>
    <s v="Mills"/>
    <s v="Michael"/>
    <n v="2820.4399999999996"/>
    <x v="0"/>
    <n v="24.839164561674391"/>
    <x v="1"/>
  </r>
  <r>
    <n v="174"/>
    <s v="Scott"/>
    <s v="Roy"/>
    <n v="266.55999999999995"/>
    <x v="0"/>
    <n v="23.75206607715981"/>
    <x v="1"/>
  </r>
  <r>
    <n v="175"/>
    <s v="Kelly"/>
    <s v="Sean"/>
    <n v="842.4"/>
    <x v="1"/>
    <n v="34.914000000000001"/>
    <x v="0"/>
  </r>
  <r>
    <n v="176"/>
    <s v="Elliott"/>
    <s v="Roger"/>
    <n v="1200"/>
    <x v="1"/>
    <n v="54.833342385333978"/>
    <x v="2"/>
  </r>
  <r>
    <n v="177"/>
    <s v="Romero"/>
    <s v="Justin"/>
    <n v="439.03999999999991"/>
    <x v="0"/>
    <n v="28.417388431738004"/>
    <x v="1"/>
  </r>
  <r>
    <n v="178"/>
    <s v="Stephens"/>
    <s v="Keith"/>
    <n v="699.6"/>
    <x v="1"/>
    <n v="34.366999999999997"/>
    <x v="0"/>
  </r>
  <r>
    <n v="179"/>
    <s v="Butler"/>
    <s v="Justin"/>
    <n v="2957.64"/>
    <x v="0"/>
    <n v="24.320472419327299"/>
    <x v="1"/>
  </r>
  <r>
    <n v="180"/>
    <s v="Jacobs"/>
    <s v="Ralph"/>
    <n v="1696"/>
    <x v="0"/>
    <n v="42.462211404340735"/>
    <x v="0"/>
  </r>
  <r>
    <n v="181"/>
    <s v="Noro"/>
    <s v="Christiane"/>
    <n v="3570.3359999999998"/>
    <x v="1"/>
    <n v="23.930912752732056"/>
    <x v="1"/>
  </r>
  <r>
    <n v="182"/>
    <s v="Barnes"/>
    <s v="Ronald"/>
    <n v="820"/>
    <x v="0"/>
    <n v="39.498265099514192"/>
    <x v="0"/>
  </r>
  <r>
    <n v="183"/>
    <s v="Baker"/>
    <s v="Walter"/>
    <n v="302.39999999999998"/>
    <x v="1"/>
    <n v="42.661515999487435"/>
    <x v="0"/>
  </r>
  <r>
    <n v="184"/>
    <s v="Anderson"/>
    <s v="Ronald"/>
    <n v="1507"/>
    <x v="0"/>
    <n v="42.151542376558936"/>
    <x v="0"/>
  </r>
  <r>
    <n v="185"/>
    <s v="Scott"/>
    <s v="Shawn"/>
    <n v="1889"/>
    <x v="0"/>
    <n v="54.170983097216606"/>
    <x v="2"/>
  </r>
  <r>
    <n v="186"/>
    <s v="Little"/>
    <s v="Anthony"/>
    <n v="258.71999999999997"/>
    <x v="1"/>
    <n v="28.629751563089663"/>
    <x v="1"/>
  </r>
  <r>
    <n v="187"/>
    <s v="Burke"/>
    <s v="Raymond"/>
    <n v="1651.1039999999998"/>
    <x v="1"/>
    <n v="29.908634540879696"/>
    <x v="1"/>
  </r>
  <r>
    <n v="188"/>
    <s v="Johnson"/>
    <s v="Wayne"/>
    <n v="1714.8"/>
    <x v="1"/>
    <n v="37.807879884168351"/>
    <x v="0"/>
  </r>
  <r>
    <n v="189"/>
    <s v="Bell"/>
    <s v="Charles"/>
    <n v="1942.7519999999997"/>
    <x v="1"/>
    <n v="28.153232419950267"/>
    <x v="1"/>
  </r>
  <r>
    <n v="190"/>
    <s v="Hunter"/>
    <s v="Adam"/>
    <n v="1428"/>
    <x v="1"/>
    <n v="44.268233115297292"/>
    <x v="0"/>
  </r>
  <r>
    <n v="191"/>
    <s v="Hansen"/>
    <s v="Andrew"/>
    <n v="1652"/>
    <x v="0"/>
    <n v="33.951000000000001"/>
    <x v="0"/>
  </r>
  <r>
    <n v="192"/>
    <s v="Harvey"/>
    <s v="Phillip"/>
    <n v="1224"/>
    <x v="1"/>
    <n v="39.587837812167777"/>
    <x v="0"/>
  </r>
  <r>
    <n v="193"/>
    <s v="Hunt"/>
    <s v="Carlos"/>
    <n v="1093.6799999999998"/>
    <x v="1"/>
    <n v="22.382788765339857"/>
    <x v="1"/>
  </r>
  <r>
    <n v="194"/>
    <s v="Ellis"/>
    <s v="Jose"/>
    <n v="1408"/>
    <x v="0"/>
    <n v="27.633161876012267"/>
    <x v="1"/>
  </r>
  <r>
    <n v="195"/>
    <s v="Stephens"/>
    <s v="Keith"/>
    <n v="1887.4799999999996"/>
    <x v="0"/>
    <n v="31.047159546983071"/>
    <x v="0"/>
  </r>
  <r>
    <n v="196"/>
    <s v="Cook"/>
    <s v="Shawn"/>
    <n v="2097.6"/>
    <x v="1"/>
    <n v="41.726252473138807"/>
    <x v="0"/>
  </r>
  <r>
    <n v="197"/>
    <s v="Gray"/>
    <s v="Victor"/>
    <n v="1905"/>
    <x v="0"/>
    <n v="30.781195812949576"/>
    <x v="0"/>
  </r>
  <r>
    <n v="198"/>
    <s v="Tucker"/>
    <s v="Steve"/>
    <n v="1685"/>
    <x v="1"/>
    <n v="62.585075727311335"/>
    <x v="2"/>
  </r>
  <r>
    <n v="199"/>
    <s v="Stevens"/>
    <s v="Jack"/>
    <n v="219.51999999999995"/>
    <x v="0"/>
    <n v="27.810641333392574"/>
    <x v="1"/>
  </r>
  <r>
    <n v="200"/>
    <s v="Wheeler"/>
    <s v="David"/>
    <n v="4560.5279999999993"/>
    <x v="1"/>
    <n v="23.003644721551161"/>
    <x v="1"/>
  </r>
  <r>
    <n v="201"/>
    <s v="Ross"/>
    <s v="Jason"/>
    <n v="1883.5599999999997"/>
    <x v="0"/>
    <n v="22.737849815861523"/>
    <x v="1"/>
  </r>
  <r>
    <n v="202"/>
    <s v="Castillo"/>
    <s v="Eugene"/>
    <n v="1974"/>
    <x v="0"/>
    <n v="36.33655940871585"/>
    <x v="0"/>
  </r>
  <r>
    <n v="203"/>
    <s v="Willis"/>
    <s v="Ralph"/>
    <n v="1793"/>
    <x v="0"/>
    <n v="34.076999999999998"/>
    <x v="0"/>
  </r>
  <r>
    <n v="204"/>
    <s v="Kelly"/>
    <s v="Lawrence"/>
    <n v="1016.4"/>
    <x v="1"/>
    <n v="33.398027645859749"/>
    <x v="0"/>
  </r>
  <r>
    <n v="205"/>
    <s v="Lopez"/>
    <s v="Victor"/>
    <n v="1315.1599999999999"/>
    <x v="0"/>
    <n v="23.225919113076753"/>
    <x v="1"/>
  </r>
  <r>
    <n v="206"/>
    <s v="Cook"/>
    <s v="Stephen"/>
    <n v="795"/>
    <x v="0"/>
    <n v="32.587000000000003"/>
    <x v="0"/>
  </r>
  <r>
    <n v="207"/>
    <s v="Ferguson"/>
    <s v="Robert"/>
    <n v="1992"/>
    <x v="0"/>
    <n v="33.765000000000001"/>
    <x v="0"/>
  </r>
  <r>
    <n v="208"/>
    <s v="Woods"/>
    <s v="Sean"/>
    <n v="1747.2"/>
    <x v="1"/>
    <n v="43.008936765306082"/>
    <x v="0"/>
  </r>
  <r>
    <n v="209"/>
    <s v="Black"/>
    <s v="Bobby"/>
    <n v="733.82399999999984"/>
    <x v="1"/>
    <n v="23.529943112506476"/>
    <x v="1"/>
  </r>
  <r>
    <n v="210"/>
    <s v="Olson"/>
    <s v="Billy"/>
    <n v="1875.6"/>
    <x v="1"/>
    <n v="32.341000000000001"/>
    <x v="0"/>
  </r>
  <r>
    <n v="211"/>
    <s v="Wheeler"/>
    <s v="David"/>
    <n v="81.599999999999994"/>
    <x v="1"/>
    <n v="31.190999999999999"/>
    <x v="0"/>
  </r>
  <r>
    <n v="212"/>
    <s v="Hill"/>
    <s v="Jesse"/>
    <n v="231.27999999999997"/>
    <x v="0"/>
    <n v="19.188310052452362"/>
    <x v="1"/>
  </r>
  <r>
    <n v="213"/>
    <s v="Parker"/>
    <s v="Anthony"/>
    <n v="1455"/>
    <x v="0"/>
    <n v="45.449372519124637"/>
    <x v="2"/>
  </r>
  <r>
    <n v="214"/>
    <s v="Elliott"/>
    <s v="Mark"/>
    <n v="2263.1999999999998"/>
    <x v="1"/>
    <n v="37.86942283923176"/>
    <x v="0"/>
  </r>
  <r>
    <n v="215"/>
    <s v="Elliott"/>
    <s v="Ralph"/>
    <n v="155.23199999999997"/>
    <x v="1"/>
    <n v="24.735963378199976"/>
    <x v="1"/>
  </r>
  <r>
    <n v="216"/>
    <s v="Chapman"/>
    <s v="Chris"/>
    <n v="1562"/>
    <x v="0"/>
    <n v="40.307297941834094"/>
    <x v="0"/>
  </r>
  <r>
    <n v="217"/>
    <s v="Young"/>
    <s v="Raymond"/>
    <n v="2156.4"/>
    <x v="1"/>
    <n v="43.407448945156581"/>
    <x v="0"/>
  </r>
  <r>
    <n v="218"/>
    <s v="Hudson"/>
    <s v="Richard"/>
    <n v="64"/>
    <x v="0"/>
    <n v="23.687559763768128"/>
    <x v="1"/>
  </r>
  <r>
    <n v="219"/>
    <s v="Sims"/>
    <s v="Eugene"/>
    <n v="3723.9999999999995"/>
    <x v="0"/>
    <n v="20.633372812751848"/>
    <x v="1"/>
  </r>
  <r>
    <n v="220"/>
    <s v="Hernandez"/>
    <s v="Jesse"/>
    <n v="248.91999999999996"/>
    <x v="0"/>
    <n v="28.031788184061963"/>
    <x v="1"/>
  </r>
  <r>
    <n v="221"/>
    <s v="Anderson"/>
    <s v="Joshua"/>
    <n v="608.4"/>
    <x v="1"/>
    <n v="37.798472953107492"/>
    <x v="0"/>
  </r>
  <r>
    <n v="222"/>
    <s v="Medina"/>
    <s v="William"/>
    <n v="2591.12"/>
    <x v="0"/>
    <n v="21.8803334361296"/>
    <x v="1"/>
  </r>
  <r>
    <n v="223"/>
    <s v="Morrison"/>
    <s v="Phillip"/>
    <n v="2214"/>
    <x v="1"/>
    <n v="26.688345153836991"/>
    <x v="1"/>
  </r>
  <r>
    <n v="224"/>
    <s v="Brown"/>
    <s v="Patrick"/>
    <n v="1267"/>
    <x v="0"/>
    <n v="36.33386801954979"/>
    <x v="0"/>
  </r>
  <r>
    <n v="225"/>
    <s v="Robertson"/>
    <s v="John"/>
    <n v="1793"/>
    <x v="0"/>
    <n v="37.484421331898723"/>
    <x v="0"/>
  </r>
  <r>
    <n v="226"/>
    <s v="Montgomery"/>
    <s v="William"/>
    <n v="1750"/>
    <x v="0"/>
    <n v="34.951999999999998"/>
    <x v="0"/>
  </r>
  <r>
    <n v="227"/>
    <s v="Kennedy"/>
    <s v="Douglas"/>
    <n v="232"/>
    <x v="0"/>
    <n v="32.256"/>
    <x v="0"/>
  </r>
  <r>
    <n v="228"/>
    <s v="Hudson"/>
    <s v="Jason"/>
    <n v="329.28"/>
    <x v="1"/>
    <n v="24.258665183971068"/>
    <x v="1"/>
  </r>
  <r>
    <n v="229"/>
    <s v="Alexander"/>
    <s v="Adam"/>
    <n v="2210.4"/>
    <x v="1"/>
    <n v="39.771157618618616"/>
    <x v="0"/>
  </r>
  <r>
    <n v="230"/>
    <s v="Mills"/>
    <s v="Michael"/>
    <n v="1128"/>
    <x v="0"/>
    <n v="39.892576552522357"/>
    <x v="0"/>
  </r>
  <r>
    <n v="231"/>
    <s v="Reid"/>
    <s v="Jack"/>
    <n v="1528.8"/>
    <x v="0"/>
    <n v="22.053052395650241"/>
    <x v="1"/>
  </r>
  <r>
    <n v="232"/>
    <s v="Frazier"/>
    <s v="Antonio"/>
    <n v="1498.2239999999997"/>
    <x v="1"/>
    <n v="20.606388778498406"/>
    <x v="1"/>
  </r>
  <r>
    <n v="233"/>
    <s v="Holmes"/>
    <s v="Paul"/>
    <n v="100"/>
    <x v="0"/>
    <n v="41.860913840049498"/>
    <x v="0"/>
  </r>
  <r>
    <n v="234"/>
    <s v="Andrews"/>
    <s v="Jimmy"/>
    <n v="3944.3039999999992"/>
    <x v="1"/>
    <n v="21.285559688668712"/>
    <x v="1"/>
  </r>
  <r>
    <n v="235"/>
    <s v="Bradley"/>
    <s v="Peter"/>
    <n v="2630.3199999999997"/>
    <x v="0"/>
    <n v="25.540163265840956"/>
    <x v="1"/>
  </r>
  <r>
    <n v="236"/>
    <s v="Stephens"/>
    <s v="Shawn"/>
    <n v="1260.2799999999997"/>
    <x v="0"/>
    <n v="29.060323268133633"/>
    <x v="1"/>
  </r>
  <r>
    <n v="237"/>
    <s v="Gamper"/>
    <s v="Norbert"/>
    <n v="2060.4"/>
    <x v="1"/>
    <n v="39.882965080131171"/>
    <x v="0"/>
  </r>
  <r>
    <n v="238"/>
    <s v="Martinez"/>
    <s v="Victor"/>
    <n v="2222.64"/>
    <x v="1"/>
    <n v="27.813499817056396"/>
    <x v="1"/>
  </r>
  <r>
    <n v="239"/>
    <s v="Harper"/>
    <s v="Henry"/>
    <n v="2062.7039999999997"/>
    <x v="1"/>
    <n v="27.044888138069741"/>
    <x v="1"/>
  </r>
  <r>
    <n v="240"/>
    <s v="Andrews"/>
    <s v="Gerald"/>
    <n v="2617.7759999999994"/>
    <x v="1"/>
    <n v="21.493479887224002"/>
    <x v="1"/>
  </r>
  <r>
    <n v="241"/>
    <s v="Hicks"/>
    <s v="Willie"/>
    <n v="745"/>
    <x v="0"/>
    <n v="37.776301524928357"/>
    <x v="0"/>
  </r>
  <r>
    <n v="242"/>
    <s v="Wood"/>
    <s v="Brandon"/>
    <n v="1274.7839999999999"/>
    <x v="1"/>
    <n v="23.710508707065898"/>
    <x v="1"/>
  </r>
  <r>
    <n v="243"/>
    <s v="Brooks"/>
    <s v="John"/>
    <n v="1973.3279999999997"/>
    <x v="1"/>
    <n v="23.302838989727817"/>
    <x v="1"/>
  </r>
  <r>
    <n v="244"/>
    <s v="Murphy"/>
    <s v="Keith"/>
    <n v="523"/>
    <x v="0"/>
    <n v="42.39039265962429"/>
    <x v="0"/>
  </r>
  <r>
    <n v="245"/>
    <s v="Thomas"/>
    <s v="Alan"/>
    <n v="544"/>
    <x v="0"/>
    <n v="40.919774373012551"/>
    <x v="0"/>
  </r>
  <r>
    <n v="246"/>
    <s v="Rice"/>
    <s v="Scott"/>
    <n v="323.39999999999992"/>
    <x v="0"/>
    <n v="25.144648295700929"/>
    <x v="1"/>
  </r>
  <r>
    <n v="247"/>
    <s v="Arnold"/>
    <s v="Kenneth"/>
    <n v="1299.5999999999999"/>
    <x v="1"/>
    <n v="40.102567697435383"/>
    <x v="0"/>
  </r>
  <r>
    <n v="248"/>
    <s v="Jenkins"/>
    <s v="Samuel"/>
    <n v="2099.16"/>
    <x v="0"/>
    <n v="25.898914052066324"/>
    <x v="1"/>
  </r>
  <r>
    <n v="249"/>
    <s v="Russell"/>
    <s v="Fred"/>
    <n v="1224"/>
    <x v="0"/>
    <n v="37.753681175958093"/>
    <x v="0"/>
  </r>
  <r>
    <n v="250"/>
    <s v="Warren"/>
    <s v="Joseph"/>
    <n v="770"/>
    <x v="0"/>
    <n v="33.225000000000001"/>
    <x v="0"/>
  </r>
  <r>
    <n v="251"/>
    <s v="Lewis"/>
    <s v="Matthew"/>
    <n v="913.19999999999993"/>
    <x v="1"/>
    <n v="38.499943234040288"/>
    <x v="0"/>
  </r>
  <r>
    <n v="252"/>
    <s v="Thomas"/>
    <s v="Michael"/>
    <n v="1186"/>
    <x v="0"/>
    <n v="22.058814501213824"/>
    <x v="1"/>
  </r>
  <r>
    <n v="253"/>
    <s v="Lewis"/>
    <s v="Matthew"/>
    <n v="1949"/>
    <x v="0"/>
    <n v="39.741771311444801"/>
    <x v="0"/>
  </r>
  <r>
    <n v="254"/>
    <s v="Graham"/>
    <s v="Patrick"/>
    <n v="2671.8719999999994"/>
    <x v="1"/>
    <n v="25.973747295863429"/>
    <x v="1"/>
  </r>
  <r>
    <n v="255"/>
    <s v="Scott"/>
    <s v="Eugene"/>
    <n v="1006.6559999999998"/>
    <x v="1"/>
    <n v="30.418218546229031"/>
    <x v="0"/>
  </r>
  <r>
    <n v="256"/>
    <s v="Carr"/>
    <s v="Aaron"/>
    <n v="195"/>
    <x v="0"/>
    <n v="43.994561789849172"/>
    <x v="0"/>
  </r>
  <r>
    <n v="257"/>
    <s v="de"/>
    <s v="Ophelie"/>
    <n v="773.80799999999988"/>
    <x v="1"/>
    <n v="23.496121288316651"/>
    <x v="1"/>
  </r>
  <r>
    <n v="258"/>
    <s v="Thompson"/>
    <s v="Roger"/>
    <n v="441.59999999999997"/>
    <x v="1"/>
    <n v="36.678397741387414"/>
    <x v="0"/>
  </r>
  <r>
    <n v="259"/>
    <s v="Rivera"/>
    <s v="Ernest"/>
    <n v="1687.5599999999997"/>
    <x v="0"/>
    <n v="28.804228960603066"/>
    <x v="1"/>
  </r>
  <r>
    <n v="260"/>
    <s v="Rice"/>
    <s v="Scott"/>
    <n v="1777.7199999999998"/>
    <x v="0"/>
    <n v="20.922743515581757"/>
    <x v="1"/>
  </r>
  <r>
    <n v="261"/>
    <s v="Hudson"/>
    <s v="Gary"/>
    <n v="4652.2559999999994"/>
    <x v="1"/>
    <n v="21.908454943866591"/>
    <x v="1"/>
  </r>
  <r>
    <n v="262"/>
    <s v="Hughes"/>
    <s v="Bobby"/>
    <n v="69.599999999999994"/>
    <x v="1"/>
    <n v="41.952327848745306"/>
    <x v="0"/>
  </r>
  <r>
    <n v="263"/>
    <s v="Rivera"/>
    <s v="Ernest"/>
    <n v="1197.56"/>
    <x v="0"/>
    <n v="24.334727023892956"/>
    <x v="1"/>
  </r>
  <r>
    <n v="264"/>
    <s v="Diaz"/>
    <s v="Douglas"/>
    <n v="2465.6799999999994"/>
    <x v="0"/>
    <n v="24.062562685013933"/>
    <x v="1"/>
  </r>
  <r>
    <n v="265"/>
    <s v="Cook"/>
    <s v="Peter"/>
    <n v="1524.0959999999998"/>
    <x v="1"/>
    <n v="28.853784545394561"/>
    <x v="1"/>
  </r>
  <r>
    <n v="266"/>
    <s v="Bailey"/>
    <s v="Philip"/>
    <n v="1347.6959999999999"/>
    <x v="1"/>
    <n v="31.103049734085765"/>
    <x v="0"/>
  </r>
  <r>
    <n v="267"/>
    <s v="Watson"/>
    <s v="Terry"/>
    <n v="1154"/>
    <x v="0"/>
    <n v="51.49154520138466"/>
    <x v="2"/>
  </r>
  <r>
    <n v="268"/>
    <s v="Reed"/>
    <s v="Michael"/>
    <n v="1391"/>
    <x v="0"/>
    <n v="35.827094106244182"/>
    <x v="0"/>
  </r>
  <r>
    <n v="269"/>
    <s v="Peterson"/>
    <s v="Jeremy"/>
    <n v="1140"/>
    <x v="0"/>
    <n v="43.150252719810389"/>
    <x v="0"/>
  </r>
  <r>
    <n v="270"/>
    <s v="Adams"/>
    <s v="Andrew"/>
    <n v="3545.64"/>
    <x v="0"/>
    <n v="30.482597693273359"/>
    <x v="0"/>
  </r>
  <r>
    <n v="271"/>
    <s v="Kim"/>
    <s v="Brian"/>
    <n v="987"/>
    <x v="0"/>
    <n v="42.602949768705479"/>
    <x v="0"/>
  </r>
  <r>
    <n v="272"/>
    <s v="Perry"/>
    <s v="Charles"/>
    <n v="2816.52"/>
    <x v="0"/>
    <n v="27.842796825375334"/>
    <x v="1"/>
  </r>
  <r>
    <n v="273"/>
    <s v="Simmons"/>
    <s v="Mark"/>
    <n v="1470"/>
    <x v="0"/>
    <n v="44.716542984999521"/>
    <x v="0"/>
  </r>
  <r>
    <n v="274"/>
    <s v="Cunningham"/>
    <s v="Albert"/>
    <n v="1179.5999999999999"/>
    <x v="1"/>
    <n v="32.436999999999998"/>
    <x v="0"/>
  </r>
  <r>
    <n v="275"/>
    <s v="Bailey"/>
    <s v="Philip"/>
    <n v="1287"/>
    <x v="0"/>
    <n v="54.094800351840249"/>
    <x v="2"/>
  </r>
  <r>
    <n v="276"/>
    <s v="Willis"/>
    <s v="Kevin"/>
    <n v="1566"/>
    <x v="1"/>
    <n v="28.527540211775491"/>
    <x v="1"/>
  </r>
  <r>
    <n v="277"/>
    <s v="Johnston"/>
    <s v="Christopher"/>
    <n v="1209.5999999999999"/>
    <x v="1"/>
    <n v="44.957121441225972"/>
    <x v="0"/>
  </r>
  <r>
    <n v="278"/>
    <s v="Bailey"/>
    <s v="Philip"/>
    <n v="1984"/>
    <x v="0"/>
    <n v="40.785939245213626"/>
    <x v="0"/>
  </r>
  <r>
    <n v="279"/>
    <s v="Thomas"/>
    <s v="Michael"/>
    <n v="337.2"/>
    <x v="1"/>
    <n v="37.459640994367845"/>
    <x v="0"/>
  </r>
  <r>
    <n v="280"/>
    <s v="Kelley"/>
    <s v="Clarence"/>
    <n v="460.79999999999995"/>
    <x v="1"/>
    <n v="42.749138213266839"/>
    <x v="0"/>
  </r>
  <r>
    <n v="281"/>
    <s v="Wheeler"/>
    <s v="Kevin"/>
    <n v="1368"/>
    <x v="0"/>
    <n v="64.711576243802597"/>
    <x v="2"/>
  </r>
  <r>
    <n v="282"/>
    <s v="Stone"/>
    <s v="Wayne"/>
    <n v="1254.3999999999999"/>
    <x v="0"/>
    <n v="26.426470471340597"/>
    <x v="1"/>
  </r>
  <r>
    <n v="283"/>
    <s v="Wallace"/>
    <s v="Shawn"/>
    <n v="3758.4959999999992"/>
    <x v="1"/>
    <n v="25.024186845148112"/>
    <x v="1"/>
  </r>
  <r>
    <n v="284"/>
    <s v="Gomez"/>
    <s v="Jeremy"/>
    <n v="1234.8"/>
    <x v="0"/>
    <n v="24.565297416488502"/>
    <x v="1"/>
  </r>
  <r>
    <n v="285"/>
    <s v="Chapman"/>
    <s v="Gregory"/>
    <n v="61"/>
    <x v="0"/>
    <n v="44.52308780813113"/>
    <x v="0"/>
  </r>
  <r>
    <n v="286"/>
    <s v="Hernandez"/>
    <s v="Jesse"/>
    <n v="1550.3999999999999"/>
    <x v="1"/>
    <n v="53.247168778576338"/>
    <x v="2"/>
  </r>
  <r>
    <n v="287"/>
    <s v="Gibson"/>
    <s v="Frank"/>
    <n v="1036.8"/>
    <x v="1"/>
    <n v="48.022310781535111"/>
    <x v="2"/>
  </r>
  <r>
    <n v="288"/>
    <s v="Lee"/>
    <s v="Mark"/>
    <n v="1331"/>
    <x v="0"/>
    <n v="34.639740202099162"/>
    <x v="0"/>
  </r>
  <r>
    <n v="289"/>
    <s v="Palmer"/>
    <s v="Samuel"/>
    <n v="1059.5999999999999"/>
    <x v="1"/>
    <n v="34.777999999999999"/>
    <x v="0"/>
  </r>
  <r>
    <n v="290"/>
    <s v="Miller"/>
    <s v="Billy"/>
    <n v="697.75999999999988"/>
    <x v="0"/>
    <n v="31.86341699051934"/>
    <x v="0"/>
  </r>
  <r>
    <n v="291"/>
    <s v="Olson"/>
    <s v="Martin"/>
    <n v="1191.5999999999999"/>
    <x v="1"/>
    <n v="30.237322159609249"/>
    <x v="0"/>
  </r>
  <r>
    <n v="292"/>
    <s v="Reyes"/>
    <s v="Craig"/>
    <n v="130.79999999999998"/>
    <x v="1"/>
    <n v="35.117171255171669"/>
    <x v="0"/>
  </r>
  <r>
    <n v="293"/>
    <s v="Hernandez"/>
    <s v="Adam"/>
    <n v="822"/>
    <x v="0"/>
    <n v="38.109608270726561"/>
    <x v="0"/>
  </r>
  <r>
    <n v="294"/>
    <s v="Price"/>
    <s v="Joe"/>
    <n v="2242.2399999999998"/>
    <x v="0"/>
    <n v="24.208947491751083"/>
    <x v="1"/>
  </r>
  <r>
    <n v="295"/>
    <s v="Johnson"/>
    <s v="Paul"/>
    <n v="2108.9599999999996"/>
    <x v="0"/>
    <n v="25.940349365718507"/>
    <x v="1"/>
  </r>
  <r>
    <n v="296"/>
    <s v="Murray"/>
    <s v="Keith"/>
    <n v="505"/>
    <x v="0"/>
    <n v="32.21348939871713"/>
    <x v="0"/>
  </r>
  <r>
    <n v="297"/>
    <s v="Cook"/>
    <s v="Billy"/>
    <n v="588"/>
    <x v="0"/>
    <n v="27.138300080287671"/>
    <x v="1"/>
  </r>
  <r>
    <n v="298"/>
    <s v="Howard"/>
    <s v="Timothy"/>
    <n v="1556.2399999999998"/>
    <x v="0"/>
    <n v="26.402338749394531"/>
    <x v="1"/>
  </r>
  <r>
    <n v="299"/>
    <s v="Peterson"/>
    <s v="Richard"/>
    <n v="660"/>
    <x v="0"/>
    <n v="40.988754734530872"/>
    <x v="0"/>
  </r>
  <r>
    <n v="300"/>
    <s v="Watson"/>
    <s v="Lawrence"/>
    <n v="378"/>
    <x v="0"/>
    <n v="42.924645119204257"/>
    <x v="0"/>
  </r>
  <r>
    <n v="301"/>
    <s v="Fernandez"/>
    <s v="Andrew"/>
    <n v="3469.2"/>
    <x v="0"/>
    <n v="21.458665042155982"/>
    <x v="1"/>
  </r>
  <r>
    <n v="302"/>
    <s v="Carroll"/>
    <s v="Joe"/>
    <n v="3151.6799999999994"/>
    <x v="1"/>
    <n v="26.086734713774337"/>
    <x v="1"/>
  </r>
  <r>
    <n v="303"/>
    <s v="Diaz"/>
    <s v="Steve"/>
    <n v="181"/>
    <x v="0"/>
    <n v="31.611000000000001"/>
    <x v="0"/>
  </r>
  <r>
    <n v="304"/>
    <s v="Kelly"/>
    <s v="Lawrence"/>
    <n v="536"/>
    <x v="0"/>
    <n v="40.055637912170127"/>
    <x v="0"/>
  </r>
  <r>
    <n v="305"/>
    <s v="Simmons"/>
    <s v="Nicholas"/>
    <n v="3431.5679999999998"/>
    <x v="1"/>
    <n v="22.374796676075373"/>
    <x v="1"/>
  </r>
  <r>
    <n v="306"/>
    <s v="Barnes"/>
    <s v="Steve"/>
    <n v="1668"/>
    <x v="0"/>
    <n v="45.133723628522013"/>
    <x v="2"/>
  </r>
  <r>
    <n v="307"/>
    <s v="James"/>
    <s v="Keith"/>
    <n v="1940.3999999999999"/>
    <x v="1"/>
    <n v="43.974338276713802"/>
    <x v="0"/>
  </r>
  <r>
    <n v="308"/>
    <s v="Jordan"/>
    <s v="Keith"/>
    <n v="1272"/>
    <x v="0"/>
    <n v="33.816000000000003"/>
    <x v="0"/>
  </r>
  <r>
    <n v="309"/>
    <s v="Garcia"/>
    <s v="Nicholas"/>
    <n v="1135"/>
    <x v="0"/>
    <n v="36.198468589026092"/>
    <x v="0"/>
  </r>
  <r>
    <n v="310"/>
    <s v="Andrews"/>
    <s v="Gerald"/>
    <n v="1840"/>
    <x v="0"/>
    <n v="30.449887577632165"/>
    <x v="0"/>
  </r>
  <r>
    <n v="311"/>
    <s v="Nelson"/>
    <s v="Billy"/>
    <n v="1517.0399999999997"/>
    <x v="1"/>
    <n v="21.519482827644339"/>
    <x v="1"/>
  </r>
  <r>
    <n v="312"/>
    <s v="Brown"/>
    <s v="Frank"/>
    <n v="1590"/>
    <x v="1"/>
    <n v="32.953000000000003"/>
    <x v="0"/>
  </r>
  <r>
    <n v="313"/>
    <s v="Burger"/>
    <s v="Eric"/>
    <n v="426"/>
    <x v="1"/>
    <n v="36.911348831635507"/>
    <x v="0"/>
  </r>
  <r>
    <n v="314"/>
    <s v="Day"/>
    <s v="Willie"/>
    <n v="689.13599999999997"/>
    <x v="1"/>
    <n v="22.996425233523894"/>
    <x v="1"/>
  </r>
  <r>
    <n v="315"/>
    <s v="Austin"/>
    <s v="Clarence"/>
    <n v="2310"/>
    <x v="1"/>
    <n v="38.24551106849848"/>
    <x v="0"/>
  </r>
  <r>
    <n v="316"/>
    <s v="Reyes"/>
    <s v="Craig"/>
    <n v="772.23999999999978"/>
    <x v="0"/>
    <n v="27.532293300079214"/>
    <x v="1"/>
  </r>
  <r>
    <n v="317"/>
    <s v="Vasquez"/>
    <s v="Benjamin"/>
    <n v="2847.8799999999997"/>
    <x v="0"/>
    <n v="27.824993336027749"/>
    <x v="1"/>
  </r>
  <r>
    <n v="318"/>
    <s v="Boyd"/>
    <s v="Henry"/>
    <n v="190"/>
    <x v="0"/>
    <n v="31.692895840244994"/>
    <x v="0"/>
  </r>
  <r>
    <n v="319"/>
    <s v="Andrews"/>
    <s v="Sean"/>
    <n v="3402.5599999999995"/>
    <x v="0"/>
    <n v="27.899928112295878"/>
    <x v="1"/>
  </r>
  <r>
    <n v="320"/>
    <s v="Arnold"/>
    <s v="Jeremy"/>
    <n v="432.76799999999992"/>
    <x v="1"/>
    <n v="28.10968610336014"/>
    <x v="1"/>
  </r>
  <r>
    <n v="321"/>
    <s v="Harrison"/>
    <s v="Howard"/>
    <n v="1767.6"/>
    <x v="1"/>
    <n v="26.267947183220272"/>
    <x v="1"/>
  </r>
  <r>
    <n v="322"/>
    <s v="Claire"/>
    <s v="Anne"/>
    <n v="3440.9759999999992"/>
    <x v="1"/>
    <n v="24.847865642232989"/>
    <x v="1"/>
  </r>
  <r>
    <n v="323"/>
    <s v="Hawkins"/>
    <s v="Thomas"/>
    <n v="999"/>
    <x v="0"/>
    <n v="30.415469429125324"/>
    <x v="0"/>
  </r>
  <r>
    <n v="324"/>
    <s v="Vasquez"/>
    <s v="Benjamin"/>
    <n v="560"/>
    <x v="0"/>
    <n v="30.064"/>
    <x v="0"/>
  </r>
  <r>
    <n v="325"/>
    <s v="Teka"/>
    <s v="Tekashi"/>
    <n v="1198"/>
    <x v="1"/>
    <n v="48.962000324415428"/>
    <x v="2"/>
  </r>
  <r>
    <n v="326"/>
    <s v="Richards"/>
    <s v="Charles"/>
    <n v="3694.6"/>
    <x v="0"/>
    <n v="20.81388701215284"/>
    <x v="1"/>
  </r>
  <r>
    <n v="327"/>
    <s v="Watkins"/>
    <s v="Joshua"/>
    <n v="1899"/>
    <x v="0"/>
    <n v="28.016891744694171"/>
    <x v="1"/>
  </r>
  <r>
    <n v="328"/>
    <s v="Cunningham"/>
    <s v="Albert"/>
    <n v="851"/>
    <x v="0"/>
    <n v="31.344999999999999"/>
    <x v="0"/>
  </r>
  <r>
    <n v="329"/>
    <s v="Stanley"/>
    <s v="George"/>
    <n v="1324.9599999999998"/>
    <x v="0"/>
    <n v="23.500274218891953"/>
    <x v="1"/>
  </r>
  <r>
    <n v="330"/>
    <s v="Reid"/>
    <s v="Jack"/>
    <n v="1234.8"/>
    <x v="1"/>
    <n v="23.461401404247088"/>
    <x v="1"/>
  </r>
  <r>
    <n v="331"/>
    <s v="Fields"/>
    <s v="Charles"/>
    <n v="1608"/>
    <x v="0"/>
    <n v="37.823006448663243"/>
    <x v="0"/>
  </r>
  <r>
    <n v="332"/>
    <s v="Romero"/>
    <s v="Fred"/>
    <n v="1282"/>
    <x v="0"/>
    <n v="33.79023550761697"/>
    <x v="0"/>
  </r>
  <r>
    <n v="333"/>
    <s v="Boyd"/>
    <s v="Peter"/>
    <n v="1653.4559999999999"/>
    <x v="1"/>
    <n v="17.671246873984298"/>
    <x v="1"/>
  </r>
  <r>
    <n v="334"/>
    <s v="Alexander"/>
    <s v="Roger"/>
    <n v="765.6"/>
    <x v="1"/>
    <n v="40.964019547253343"/>
    <x v="0"/>
  </r>
  <r>
    <n v="335"/>
    <s v="Morgan"/>
    <s v="Benjamin"/>
    <n v="432.76799999999992"/>
    <x v="1"/>
    <n v="26.5608582492201"/>
    <x v="1"/>
  </r>
  <r>
    <n v="336"/>
    <s v="Carr"/>
    <s v="Robert"/>
    <n v="315"/>
    <x v="0"/>
    <n v="33.399000000000001"/>
    <x v="0"/>
  </r>
  <r>
    <n v="337"/>
    <s v="Garza"/>
    <s v="Benjamin"/>
    <n v="1831"/>
    <x v="0"/>
    <n v="41.676267384400589"/>
    <x v="0"/>
  </r>
  <r>
    <n v="338"/>
    <s v="Berry"/>
    <s v="Martin"/>
    <n v="827.11999999999989"/>
    <x v="0"/>
    <n v="31.976651982933333"/>
    <x v="0"/>
  </r>
  <r>
    <n v="339"/>
    <s v="Kim"/>
    <s v="Carlos"/>
    <n v="782"/>
    <x v="0"/>
    <n v="41.654852909496334"/>
    <x v="0"/>
  </r>
  <r>
    <n v="340"/>
    <s v="Warren"/>
    <s v="Clarence"/>
    <n v="1970"/>
    <x v="0"/>
    <n v="29.493740208536583"/>
    <x v="1"/>
  </r>
  <r>
    <n v="341"/>
    <s v="Peters"/>
    <s v="Phillip"/>
    <n v="2956.4639999999995"/>
    <x v="1"/>
    <n v="25.525552431919557"/>
    <x v="1"/>
  </r>
  <r>
    <n v="342"/>
    <s v="Griffin"/>
    <s v="Joe"/>
    <n v="3588.7599999999993"/>
    <x v="0"/>
    <n v="26.311519954483703"/>
    <x v="1"/>
  </r>
  <r>
    <n v="343"/>
    <s v="Ortiz"/>
    <s v="Frank"/>
    <n v="596.4"/>
    <x v="1"/>
    <n v="36.546523850859188"/>
    <x v="0"/>
  </r>
  <r>
    <n v="344"/>
    <s v="Graham"/>
    <s v="Andrew"/>
    <n v="1572"/>
    <x v="0"/>
    <n v="34.963000000000001"/>
    <x v="0"/>
  </r>
  <r>
    <n v="345"/>
    <s v="Roberts"/>
    <s v="Todd"/>
    <n v="395"/>
    <x v="0"/>
    <n v="29.539455213159972"/>
    <x v="1"/>
  </r>
  <r>
    <n v="346"/>
    <s v="Hamilton"/>
    <s v="Keith"/>
    <n v="906"/>
    <x v="1"/>
    <n v="41.674826122369552"/>
    <x v="0"/>
  </r>
  <r>
    <n v="347"/>
    <s v="Harvey"/>
    <s v="Juan"/>
    <n v="1348.8"/>
    <x v="1"/>
    <n v="33.092874206583701"/>
    <x v="0"/>
  </r>
  <r>
    <n v="348"/>
    <s v="Price"/>
    <s v="Todd"/>
    <n v="4252.4159999999993"/>
    <x v="1"/>
    <n v="20.708394524730501"/>
    <x v="1"/>
  </r>
  <r>
    <n v="349"/>
    <s v="Nichols"/>
    <s v="George"/>
    <n v="1290"/>
    <x v="0"/>
    <n v="39.313741313197546"/>
    <x v="0"/>
  </r>
  <r>
    <n v="350"/>
    <s v="Martinez"/>
    <s v="Johnny"/>
    <n v="1290"/>
    <x v="0"/>
    <n v="37.755875328976813"/>
    <x v="0"/>
  </r>
  <r>
    <n v="351"/>
    <s v="Morgan"/>
    <s v="Howard"/>
    <n v="3030.1599999999994"/>
    <x v="0"/>
    <n v="24.751629886559069"/>
    <x v="1"/>
  </r>
  <r>
    <n v="352"/>
    <s v="Richards"/>
    <s v="Terry"/>
    <n v="1545"/>
    <x v="0"/>
    <n v="41.59611127289633"/>
    <x v="0"/>
  </r>
  <r>
    <n v="353"/>
    <s v="Sims"/>
    <s v="Charles"/>
    <n v="2916.4799999999996"/>
    <x v="0"/>
    <n v="24.135841634394485"/>
    <x v="1"/>
  </r>
  <r>
    <n v="354"/>
    <s v="Dupont"/>
    <s v="Jean"/>
    <n v="1916.8799999999997"/>
    <x v="0"/>
    <n v="23.469415503909321"/>
    <x v="1"/>
  </r>
  <r>
    <n v="355"/>
    <s v="Austin"/>
    <s v="Ernest"/>
    <n v="728.4"/>
    <x v="1"/>
    <n v="37.263870082385402"/>
    <x v="0"/>
  </r>
  <r>
    <n v="356"/>
    <s v="Wood"/>
    <s v="Ralph"/>
    <n v="2610.7199999999998"/>
    <x v="0"/>
    <n v="25.055621265747483"/>
    <x v="1"/>
  </r>
  <r>
    <n v="357"/>
    <s v="Gilbert"/>
    <s v="Kevin"/>
    <n v="230.39999999999998"/>
    <x v="1"/>
    <n v="41.859170650980104"/>
    <x v="0"/>
  </r>
  <r>
    <n v="358"/>
    <s v="Fox"/>
    <s v="Ernest"/>
    <n v="1267"/>
    <x v="0"/>
    <n v="48.94174555925499"/>
    <x v="2"/>
  </r>
  <r>
    <n v="359"/>
    <s v="Morrison"/>
    <s v="Jimmy"/>
    <n v="2197.16"/>
    <x v="0"/>
    <n v="19.91464775929737"/>
    <x v="1"/>
  </r>
  <r>
    <n v="360"/>
    <s v="Castillo"/>
    <s v="Harry"/>
    <n v="540"/>
    <x v="1"/>
    <n v="39.381512926280877"/>
    <x v="0"/>
  </r>
  <r>
    <n v="361"/>
    <s v="Bryant"/>
    <s v="Joe"/>
    <n v="1762.8"/>
    <x v="1"/>
    <n v="44.193407798349199"/>
    <x v="0"/>
  </r>
  <r>
    <n v="362"/>
    <s v="Stewart"/>
    <s v="Samuel"/>
    <n v="1762.8"/>
    <x v="1"/>
    <n v="44.956807330697686"/>
    <x v="0"/>
  </r>
  <r>
    <n v="363"/>
    <s v="Garrett"/>
    <s v="David"/>
    <n v="446.87999999999994"/>
    <x v="0"/>
    <n v="24.28872144052454"/>
    <x v="1"/>
  </r>
  <r>
    <n v="364"/>
    <s v="Murphy"/>
    <s v="Brian"/>
    <n v="157.19999999999999"/>
    <x v="1"/>
    <n v="34.44138345558649"/>
    <x v="0"/>
  </r>
  <r>
    <n v="365"/>
    <s v="Morrison"/>
    <s v="Nicholas"/>
    <n v="1471.2"/>
    <x v="1"/>
    <n v="38.45859580469147"/>
    <x v="0"/>
  </r>
  <r>
    <n v="366"/>
    <s v="Lane"/>
    <s v="Paul"/>
    <n v="3885.5039999999995"/>
    <x v="1"/>
    <n v="26.170302170134242"/>
    <x v="1"/>
  </r>
  <r>
    <n v="367"/>
    <s v="Armstrong"/>
    <s v="Eric"/>
    <n v="540.95999999999992"/>
    <x v="1"/>
    <n v="27.908489015278114"/>
    <x v="1"/>
  </r>
  <r>
    <n v="368"/>
    <s v="Anderson"/>
    <s v="Joshua"/>
    <n v="479.80799999999988"/>
    <x v="1"/>
    <n v="17.724752555079185"/>
    <x v="1"/>
  </r>
  <r>
    <n v="369"/>
    <s v="West"/>
    <s v="Roy"/>
    <n v="472"/>
    <x v="0"/>
    <n v="33.701000000000001"/>
    <x v="0"/>
  </r>
  <r>
    <n v="370"/>
    <s v="Herrmond"/>
    <s v="Thor"/>
    <n v="366"/>
    <x v="1"/>
    <n v="33.875999999999998"/>
    <x v="0"/>
  </r>
  <r>
    <n v="371"/>
    <s v="Richardson"/>
    <s v="Ralph"/>
    <n v="2791.0399999999995"/>
    <x v="0"/>
    <n v="28.802640174982209"/>
    <x v="1"/>
  </r>
  <r>
    <n v="372"/>
    <s v="Myers"/>
    <s v="Dennis"/>
    <n v="1828.8"/>
    <x v="1"/>
    <n v="28.151668810328616"/>
    <x v="1"/>
  </r>
  <r>
    <n v="373"/>
    <s v="Foster"/>
    <s v="James"/>
    <n v="1679.7199999999998"/>
    <x v="0"/>
    <n v="30.219491834442728"/>
    <x v="0"/>
  </r>
  <r>
    <n v="374"/>
    <s v="Cole"/>
    <s v="Michael"/>
    <n v="192.864"/>
    <x v="1"/>
    <n v="23.837027357706983"/>
    <x v="1"/>
  </r>
  <r>
    <n v="375"/>
    <s v="Castel"/>
    <s v="Beatrice"/>
    <n v="1375.9199999999998"/>
    <x v="0"/>
    <n v="25.178528103594594"/>
    <x v="1"/>
  </r>
  <r>
    <n v="376"/>
    <s v="Ortiz"/>
    <s v="Earl"/>
    <n v="1829"/>
    <x v="0"/>
    <n v="33.046999999999997"/>
    <x v="0"/>
  </r>
  <r>
    <n v="377"/>
    <s v="Hawkins"/>
    <s v="Jonathan"/>
    <n v="1303"/>
    <x v="0"/>
    <n v="32.395929107602932"/>
    <x v="0"/>
  </r>
  <r>
    <n v="378"/>
    <s v="Ortiz"/>
    <s v="Earl"/>
    <n v="1891.0079999999996"/>
    <x v="1"/>
    <n v="26.171240586664723"/>
    <x v="1"/>
  </r>
  <r>
    <n v="379"/>
    <s v="Sanders"/>
    <s v="Jeffrey"/>
    <n v="2631.8879999999995"/>
    <x v="1"/>
    <n v="26.91502275071274"/>
    <x v="1"/>
  </r>
  <r>
    <n v="380"/>
    <s v="Carpenter"/>
    <s v="Phillip"/>
    <n v="4172.4479999999994"/>
    <x v="1"/>
    <n v="26.889438908136473"/>
    <x v="1"/>
  </r>
  <r>
    <n v="381"/>
    <s v="Ortiz"/>
    <s v="Wayne"/>
    <n v="691"/>
    <x v="0"/>
    <n v="42.767188657313071"/>
    <x v="0"/>
  </r>
  <r>
    <n v="382"/>
    <s v="Sims"/>
    <s v="Alan"/>
    <n v="1526.4479999999996"/>
    <x v="1"/>
    <n v="23.344109857258637"/>
    <x v="1"/>
  </r>
  <r>
    <n v="383"/>
    <s v="Reid"/>
    <s v="Arthur"/>
    <n v="1647"/>
    <x v="0"/>
    <n v="35.879165637671079"/>
    <x v="0"/>
  </r>
  <r>
    <n v="384"/>
    <s v="Bouteilloux"/>
    <s v="Philippe"/>
    <n v="407"/>
    <x v="0"/>
    <n v="39.910349824617022"/>
    <x v="0"/>
  </r>
  <r>
    <n v="385"/>
    <s v="Barnes"/>
    <s v="Jesse"/>
    <n v="1867.1999999999998"/>
    <x v="1"/>
    <n v="38.019711231297563"/>
    <x v="0"/>
  </r>
  <r>
    <n v="386"/>
    <s v="Willis"/>
    <s v="Kevin"/>
    <n v="1185.5999999999999"/>
    <x v="1"/>
    <n v="37.792712739017666"/>
    <x v="0"/>
  </r>
  <r>
    <n v="387"/>
    <s v="Graham"/>
    <s v="Andrew"/>
    <n v="1729"/>
    <x v="0"/>
    <n v="38.45732257907801"/>
    <x v="0"/>
  </r>
  <r>
    <n v="388"/>
    <s v="Berry"/>
    <s v="Anthony"/>
    <n v="2194.7999999999997"/>
    <x v="1"/>
    <n v="35.057322006238572"/>
    <x v="0"/>
  </r>
  <r>
    <n v="389"/>
    <s v="Fields"/>
    <s v="Shawn"/>
    <n v="2640.12"/>
    <x v="0"/>
    <n v="31.888527690895991"/>
    <x v="0"/>
  </r>
  <r>
    <n v="390"/>
    <s v="Alexander"/>
    <s v="Raymond"/>
    <n v="2812.9919999999997"/>
    <x v="1"/>
    <n v="29.863061743236337"/>
    <x v="1"/>
  </r>
  <r>
    <n v="391"/>
    <s v="Brown"/>
    <s v="Frank"/>
    <n v="1232.3999999999999"/>
    <x v="1"/>
    <n v="35.347917267489223"/>
    <x v="0"/>
  </r>
  <r>
    <n v="392"/>
    <s v="Price"/>
    <s v="Robert"/>
    <n v="2080.7999999999997"/>
    <x v="1"/>
    <n v="37.140223962801635"/>
    <x v="0"/>
  </r>
  <r>
    <n v="393"/>
    <s v="Warren"/>
    <s v="Brian"/>
    <n v="1719"/>
    <x v="0"/>
    <n v="33.736688651559277"/>
    <x v="0"/>
  </r>
  <r>
    <n v="394"/>
    <s v="Jenkins"/>
    <s v="Roy"/>
    <n v="1433"/>
    <x v="0"/>
    <n v="27.533210094463428"/>
    <x v="1"/>
  </r>
  <r>
    <n v="395"/>
    <s v="Long"/>
    <s v="John"/>
    <n v="3431.5679999999998"/>
    <x v="1"/>
    <n v="21.320367990140795"/>
    <x v="1"/>
  </r>
  <r>
    <n v="396"/>
    <s v="Ropers"/>
    <s v="Frank"/>
    <n v="668"/>
    <x v="0"/>
    <n v="36.980536597293259"/>
    <x v="0"/>
  </r>
  <r>
    <n v="397"/>
    <s v="Perry"/>
    <s v="Daniel"/>
    <n v="789"/>
    <x v="0"/>
    <n v="43.418412282648461"/>
    <x v="0"/>
  </r>
  <r>
    <n v="398"/>
    <s v="Lawrence"/>
    <s v="Timothy"/>
    <n v="3198.7199999999993"/>
    <x v="0"/>
    <n v="27.961114027313176"/>
    <x v="1"/>
  </r>
  <r>
    <n v="399"/>
    <s v="Stewart"/>
    <s v="Samuel"/>
    <n v="2290.7999999999997"/>
    <x v="1"/>
    <n v="57.708872576515979"/>
    <x v="2"/>
  </r>
  <r>
    <n v="400"/>
    <s v="Jenkins"/>
    <s v="Samuel"/>
    <n v="553"/>
    <x v="0"/>
    <n v="36.174671373591011"/>
    <x v="0"/>
  </r>
  <r>
    <n v="401"/>
    <s v="Gray"/>
    <s v="Peter"/>
    <n v="2096.4"/>
    <x v="1"/>
    <n v="34.962000000000003"/>
    <x v="0"/>
  </r>
  <r>
    <n v="402"/>
    <s v="Fuller"/>
    <s v="Chris"/>
    <n v="1588"/>
    <x v="0"/>
    <n v="40.110390335597373"/>
    <x v="0"/>
  </r>
  <r>
    <n v="403"/>
    <s v="Schmidt"/>
    <s v="Keith"/>
    <n v="359"/>
    <x v="0"/>
    <n v="30.77302804936382"/>
    <x v="0"/>
  </r>
  <r>
    <n v="404"/>
    <s v="Price"/>
    <s v="Samuel"/>
    <n v="1895.3199999999997"/>
    <x v="0"/>
    <n v="26.306947779324886"/>
    <x v="1"/>
  </r>
  <r>
    <n v="405"/>
    <s v="Bradley"/>
    <s v="Eric"/>
    <n v="1435"/>
    <x v="0"/>
    <n v="41.013355807999908"/>
    <x v="0"/>
  </r>
  <r>
    <n v="406"/>
    <s v="Andrews"/>
    <s v="Henry"/>
    <n v="1285.2"/>
    <x v="1"/>
    <n v="34.582000000000001"/>
    <x v="0"/>
  </r>
  <r>
    <n v="407"/>
    <s v="Turner"/>
    <s v="Anthony"/>
    <n v="2683.6319999999996"/>
    <x v="1"/>
    <n v="17.29477395159326"/>
    <x v="1"/>
  </r>
  <r>
    <n v="408"/>
    <s v="Armstrong"/>
    <s v="Eric"/>
    <n v="2185.1999999999998"/>
    <x v="1"/>
    <n v="51.293602044520682"/>
    <x v="2"/>
  </r>
  <r>
    <n v="409"/>
    <s v="Hayes"/>
    <s v="Steven"/>
    <n v="366"/>
    <x v="0"/>
    <n v="44.209069177897682"/>
    <x v="0"/>
  </r>
  <r>
    <n v="410"/>
    <s v="Jacobs"/>
    <s v="Albert"/>
    <n v="2320.7999999999997"/>
    <x v="1"/>
    <n v="43.398723842281782"/>
    <x v="0"/>
  </r>
  <r>
    <n v="411"/>
    <s v="Webb"/>
    <s v="Phillip"/>
    <n v="387.59999999999997"/>
    <x v="1"/>
    <n v="44.711240416258576"/>
    <x v="0"/>
  </r>
  <r>
    <n v="412"/>
    <s v="Watson"/>
    <s v="Jose"/>
    <n v="3132.0799999999995"/>
    <x v="0"/>
    <n v="26.586134370285411"/>
    <x v="1"/>
  </r>
  <r>
    <n v="413"/>
    <s v="Simmons"/>
    <s v="Gregory"/>
    <n v="1362.1999999999998"/>
    <x v="0"/>
    <n v="25.916867440515237"/>
    <x v="1"/>
  </r>
  <r>
    <n v="414"/>
    <s v="Duncan"/>
    <s v="Walter"/>
    <n v="2240.2799999999997"/>
    <x v="0"/>
    <n v="26.290192135754708"/>
    <x v="1"/>
  </r>
  <r>
    <n v="415"/>
    <s v="Armstrong"/>
    <s v="James"/>
    <n v="461"/>
    <x v="0"/>
    <n v="34.613450625044138"/>
    <x v="0"/>
  </r>
  <r>
    <n v="416"/>
    <s v="Daniels"/>
    <s v="Thomas"/>
    <n v="1567.2"/>
    <x v="1"/>
    <n v="35.633486189435899"/>
    <x v="0"/>
  </r>
  <r>
    <n v="417"/>
    <s v="Lewis"/>
    <s v="Matthew"/>
    <n v="1089"/>
    <x v="0"/>
    <n v="39.366824090347698"/>
    <x v="0"/>
  </r>
  <r>
    <n v="418"/>
    <s v="Reed"/>
    <s v="Michael"/>
    <n v="1170"/>
    <x v="0"/>
    <n v="45.489147916773824"/>
    <x v="2"/>
  </r>
  <r>
    <n v="419"/>
    <s v="Burns"/>
    <s v="Ronald"/>
    <n v="1989.3999999999999"/>
    <x v="0"/>
    <n v="29.462565865961764"/>
    <x v="1"/>
  </r>
  <r>
    <n v="420"/>
    <s v="Stewart"/>
    <s v="Wayne"/>
    <n v="505"/>
    <x v="0"/>
    <n v="42.425413061989602"/>
    <x v="0"/>
  </r>
  <r>
    <n v="421"/>
    <s v="Ross"/>
    <s v="Larry"/>
    <n v="2417.8559999999993"/>
    <x v="1"/>
    <n v="23.184007219583528"/>
    <x v="1"/>
  </r>
  <r>
    <n v="422"/>
    <s v="Collins"/>
    <s v="Carl"/>
    <n v="1055"/>
    <x v="0"/>
    <n v="34.182762954434679"/>
    <x v="0"/>
  </r>
  <r>
    <n v="423"/>
    <s v="Roberts"/>
    <s v="Arthur"/>
    <n v="1916"/>
    <x v="0"/>
    <n v="31.810967059079545"/>
    <x v="0"/>
  </r>
  <r>
    <n v="424"/>
    <s v="Welch"/>
    <s v="Gregory"/>
    <n v="595.05599999999993"/>
    <x v="1"/>
    <n v="30.774347690775208"/>
    <x v="0"/>
  </r>
  <r>
    <n v="425"/>
    <s v="Taylor"/>
    <s v="Paul"/>
    <n v="990"/>
    <x v="0"/>
    <n v="34.423999999999999"/>
    <x v="0"/>
  </r>
  <r>
    <n v="426"/>
    <s v="Cook"/>
    <s v="Peter"/>
    <n v="1892"/>
    <x v="0"/>
    <n v="61.252926784509953"/>
    <x v="2"/>
  </r>
  <r>
    <n v="427"/>
    <s v="Fernandez"/>
    <s v="Matthew"/>
    <n v="1269.5999999999999"/>
    <x v="1"/>
    <n v="37.152335855261477"/>
    <x v="0"/>
  </r>
  <r>
    <n v="428"/>
    <s v="Allen"/>
    <s v="Raymond"/>
    <n v="548.4"/>
    <x v="1"/>
    <n v="25.821244914108892"/>
    <x v="1"/>
  </r>
  <r>
    <n v="429"/>
    <s v="Adams"/>
    <s v="George"/>
    <n v="1483.7199999999998"/>
    <x v="0"/>
    <n v="30.620831016044253"/>
    <x v="0"/>
  </r>
  <r>
    <n v="430"/>
    <s v="Kim"/>
    <s v="Carlos"/>
    <n v="66"/>
    <x v="0"/>
    <n v="35.762816237827174"/>
    <x v="0"/>
  </r>
  <r>
    <n v="431"/>
    <s v="Williams"/>
    <s v="Wayne"/>
    <n v="926.4"/>
    <x v="1"/>
    <n v="62.907259676083378"/>
    <x v="2"/>
  </r>
  <r>
    <n v="432"/>
    <s v="Hill"/>
    <s v="George"/>
    <n v="1691.0879999999997"/>
    <x v="1"/>
    <n v="25.625440838345199"/>
    <x v="1"/>
  </r>
  <r>
    <n v="433"/>
    <s v="Perry"/>
    <s v="Charles"/>
    <n v="2857.6799999999994"/>
    <x v="0"/>
    <n v="31.018817735696995"/>
    <x v="0"/>
  </r>
  <r>
    <n v="434"/>
    <s v="Nguyen"/>
    <s v="Christopher"/>
    <n v="1626"/>
    <x v="1"/>
    <n v="41.448642831756992"/>
    <x v="0"/>
  </r>
  <r>
    <n v="435"/>
    <s v="Sims"/>
    <s v="Charles"/>
    <n v="1290"/>
    <x v="0"/>
    <n v="36.23003787659205"/>
    <x v="0"/>
  </r>
  <r>
    <n v="436"/>
    <s v="Hayes"/>
    <s v="Steven"/>
    <n v="1954"/>
    <x v="0"/>
    <n v="41.907527848580472"/>
    <x v="0"/>
  </r>
  <r>
    <n v="437"/>
    <s v="Reynolds"/>
    <s v="Andrew"/>
    <n v="310"/>
    <x v="0"/>
    <n v="30.841999999999999"/>
    <x v="0"/>
  </r>
  <r>
    <n v="438"/>
    <s v="Arnold"/>
    <s v="Christopher"/>
    <n v="376.8"/>
    <x v="1"/>
    <n v="30.838000000000001"/>
    <x v="0"/>
  </r>
  <r>
    <n v="439"/>
    <s v="James"/>
    <s v="William"/>
    <n v="3600.9119999999998"/>
    <x v="1"/>
    <n v="21.814459503491637"/>
    <x v="1"/>
  </r>
  <r>
    <n v="440"/>
    <s v="Grosbelny"/>
    <s v="Edmond"/>
    <n v="246"/>
    <x v="0"/>
    <n v="31.117707997081872"/>
    <x v="0"/>
  </r>
  <r>
    <n v="441"/>
    <s v="Sims"/>
    <s v="Alan"/>
    <n v="2100.3359999999998"/>
    <x v="1"/>
    <n v="24.285618687497621"/>
    <x v="1"/>
  </r>
  <r>
    <n v="442"/>
    <s v="Lewis"/>
    <s v="Howard"/>
    <n v="1545"/>
    <x v="0"/>
    <n v="46.48919943764799"/>
    <x v="2"/>
  </r>
  <r>
    <n v="443"/>
    <s v="Owens"/>
    <s v="Shawn"/>
    <n v="373.96799999999996"/>
    <x v="1"/>
    <n v="23.282583245540241"/>
    <x v="1"/>
  </r>
  <r>
    <n v="444"/>
    <s v="Knight"/>
    <s v="Ernest"/>
    <n v="293.99999999999994"/>
    <x v="1"/>
    <n v="24.25201302408081"/>
    <x v="1"/>
  </r>
  <r>
    <n v="445"/>
    <s v="Knight"/>
    <s v="Sean"/>
    <n v="2943.9199999999996"/>
    <x v="0"/>
    <n v="29.279329270045768"/>
    <x v="1"/>
  </r>
  <r>
    <n v="446"/>
    <s v="Martinez"/>
    <s v="Victor"/>
    <n v="3323.3759999999993"/>
    <x v="1"/>
    <n v="23.613600072132098"/>
    <x v="1"/>
  </r>
  <r>
    <n v="447"/>
    <s v="Simpson"/>
    <s v="Kenneth"/>
    <n v="853"/>
    <x v="0"/>
    <n v="28.471428819483709"/>
    <x v="1"/>
  </r>
  <r>
    <n v="448"/>
    <s v="Bradley"/>
    <s v="Eric"/>
    <n v="2166"/>
    <x v="1"/>
    <n v="33.168738678115162"/>
    <x v="0"/>
  </r>
  <r>
    <n v="449"/>
    <s v="Rivera"/>
    <s v="Juan"/>
    <n v="1326"/>
    <x v="0"/>
    <n v="54.726710309774639"/>
    <x v="2"/>
  </r>
  <r>
    <n v="450"/>
    <s v="Hanson"/>
    <s v="Joe"/>
    <n v="772"/>
    <x v="0"/>
    <n v="38.779715180275012"/>
    <x v="0"/>
  </r>
  <r>
    <n v="451"/>
    <s v="Foster"/>
    <s v="Kenneth"/>
    <n v="809.08799999999985"/>
    <x v="1"/>
    <n v="23.797576961227758"/>
    <x v="1"/>
  </r>
  <r>
    <n v="452"/>
    <s v="Williamson"/>
    <s v="Nicholas"/>
    <n v="1207.3599999999999"/>
    <x v="0"/>
    <n v="24.664434436586916"/>
    <x v="1"/>
  </r>
  <r>
    <n v="453"/>
    <s v="Schmidt"/>
    <s v="Jeremy"/>
    <n v="530.4"/>
    <x v="1"/>
    <n v="34.087000000000003"/>
    <x v="0"/>
  </r>
  <r>
    <n v="454"/>
    <s v="Rose"/>
    <s v="Joe"/>
    <n v="1154.3999999999999"/>
    <x v="1"/>
    <n v="32.017000000000003"/>
    <x v="0"/>
  </r>
  <r>
    <n v="455"/>
    <s v="Russell"/>
    <s v="Fred"/>
    <n v="1074.8639999999998"/>
    <x v="1"/>
    <n v="21.466281330616898"/>
    <x v="1"/>
  </r>
  <r>
    <n v="456"/>
    <s v="Kusugi"/>
    <s v="Sho"/>
    <n v="1252"/>
    <x v="0"/>
    <n v="41.291546200268115"/>
    <x v="0"/>
  </r>
  <r>
    <n v="457"/>
    <s v="Butler"/>
    <s v="Bruce"/>
    <n v="1208.9279999999997"/>
    <x v="1"/>
    <n v="30.190211229814089"/>
    <x v="0"/>
  </r>
  <r>
    <n v="458"/>
    <s v="Edwards"/>
    <s v="Phillip"/>
    <n v="1786"/>
    <x v="0"/>
    <n v="42.446392249968049"/>
    <x v="0"/>
  </r>
  <r>
    <n v="459"/>
    <s v="Rivera"/>
    <s v="Juan"/>
    <n v="2608.7599999999998"/>
    <x v="0"/>
    <n v="24.629831907087205"/>
    <x v="1"/>
  </r>
  <r>
    <n v="460"/>
    <s v="Ryan"/>
    <s v="Kenneth"/>
    <n v="1489"/>
    <x v="0"/>
    <n v="40.410663512654033"/>
    <x v="0"/>
  </r>
  <r>
    <n v="461"/>
    <s v="Franklin"/>
    <s v="William"/>
    <n v="3476.2559999999994"/>
    <x v="1"/>
    <n v="22.234521212748145"/>
    <x v="1"/>
  </r>
  <r>
    <n v="462"/>
    <s v="Carpenter"/>
    <s v="Paul"/>
    <n v="2975.2799999999997"/>
    <x v="0"/>
    <n v="20.971116951362141"/>
    <x v="1"/>
  </r>
  <r>
    <n v="463"/>
    <s v="Gilbert"/>
    <s v="Arthur"/>
    <n v="666"/>
    <x v="1"/>
    <n v="40.115573459263871"/>
    <x v="0"/>
  </r>
  <r>
    <n v="464"/>
    <s v="Willis"/>
    <s v="Bobby"/>
    <n v="2164.7999999999997"/>
    <x v="1"/>
    <n v="40.736618209454434"/>
    <x v="0"/>
  </r>
  <r>
    <n v="465"/>
    <s v="Bennett"/>
    <s v="Steve"/>
    <n v="1447.2"/>
    <x v="1"/>
    <n v="31.231630779424776"/>
    <x v="0"/>
  </r>
  <r>
    <n v="466"/>
    <s v="Carr"/>
    <s v="Steven"/>
    <n v="456"/>
    <x v="1"/>
    <n v="34.753941865582689"/>
    <x v="0"/>
  </r>
  <r>
    <n v="467"/>
    <s v="Montgomery"/>
    <s v="Mark"/>
    <n v="3776.9199999999992"/>
    <x v="0"/>
    <n v="27.155600924040602"/>
    <x v="1"/>
  </r>
  <r>
    <n v="468"/>
    <s v="Hawkins"/>
    <s v="Johnny"/>
    <n v="915"/>
    <x v="0"/>
    <n v="40.8618037002135"/>
    <x v="0"/>
  </r>
  <r>
    <n v="469"/>
    <s v="Carroll"/>
    <s v="Daniel"/>
    <n v="412.8"/>
    <x v="1"/>
    <n v="43.178205396706971"/>
    <x v="0"/>
  </r>
  <r>
    <n v="470"/>
    <s v="Fuller"/>
    <s v="Joe"/>
    <n v="908.4"/>
    <x v="1"/>
    <n v="26.5033422299827"/>
    <x v="1"/>
  </r>
  <r>
    <n v="471"/>
    <s v="Murphy"/>
    <s v="Brian"/>
    <n v="777.6"/>
    <x v="1"/>
    <n v="37.584538697889947"/>
    <x v="0"/>
  </r>
  <r>
    <n v="472"/>
    <s v="Warren"/>
    <s v="Brian"/>
    <n v="1837"/>
    <x v="0"/>
    <n v="36.550440557885295"/>
    <x v="0"/>
  </r>
  <r>
    <n v="473"/>
    <s v="Carpenter"/>
    <s v="Jeffrey"/>
    <n v="530.4"/>
    <x v="1"/>
    <n v="37.094259330530171"/>
    <x v="0"/>
  </r>
  <r>
    <n v="474"/>
    <s v="Cook"/>
    <s v="Peter"/>
    <n v="933.59999999999991"/>
    <x v="1"/>
    <n v="39.897796076186069"/>
    <x v="0"/>
  </r>
  <r>
    <n v="475"/>
    <s v="Reid"/>
    <s v="Fred"/>
    <n v="361"/>
    <x v="0"/>
    <n v="33.190378555737439"/>
    <x v="0"/>
  </r>
  <r>
    <n v="476"/>
    <s v="Warren"/>
    <s v="Peter"/>
    <n v="1679.7199999999998"/>
    <x v="0"/>
    <n v="24.752499880438993"/>
    <x v="1"/>
  </r>
  <r>
    <n v="477"/>
    <s v="Garrett"/>
    <s v="David"/>
    <n v="2554.2719999999995"/>
    <x v="1"/>
    <n v="30.063412648481055"/>
    <x v="0"/>
  </r>
  <r>
    <n v="478"/>
    <s v="Webb"/>
    <s v="Frank"/>
    <n v="548.01599999999996"/>
    <x v="1"/>
    <n v="16.335453702187614"/>
    <x v="1"/>
  </r>
  <r>
    <n v="479"/>
    <s v="Hunter"/>
    <s v="Adam"/>
    <n v="929.03999999999985"/>
    <x v="0"/>
    <n v="24.752336494114672"/>
    <x v="1"/>
  </r>
  <r>
    <n v="480"/>
    <s v="Burke"/>
    <s v="Raymond"/>
    <n v="1325"/>
    <x v="0"/>
    <n v="43.959522201231351"/>
    <x v="0"/>
  </r>
  <r>
    <n v="481"/>
    <s v="Freeman"/>
    <s v="Peter"/>
    <n v="107"/>
    <x v="0"/>
    <n v="40.078975762730614"/>
    <x v="0"/>
  </r>
  <r>
    <n v="482"/>
    <s v="Henderson"/>
    <s v="Paul"/>
    <n v="2838.0799999999995"/>
    <x v="0"/>
    <n v="23.230302048362528"/>
    <x v="1"/>
  </r>
  <r>
    <n v="483"/>
    <s v="James"/>
    <s v="Andrew"/>
    <n v="548"/>
    <x v="0"/>
    <n v="44.180884966643291"/>
    <x v="0"/>
  </r>
  <r>
    <n v="484"/>
    <s v="Price"/>
    <s v="Ryan"/>
    <n v="1039.2"/>
    <x v="1"/>
    <n v="29.612136351861295"/>
    <x v="1"/>
  </r>
  <r>
    <n v="485"/>
    <s v="George"/>
    <s v="Todd"/>
    <n v="594"/>
    <x v="1"/>
    <n v="32.427538137724866"/>
    <x v="0"/>
  </r>
  <r>
    <n v="486"/>
    <s v="Alvarez"/>
    <s v="Jesse"/>
    <n v="2067.7999999999997"/>
    <x v="0"/>
    <n v="29.8464460672838"/>
    <x v="1"/>
  </r>
  <r>
    <n v="487"/>
    <s v="White"/>
    <s v="Louis"/>
    <n v="955.19999999999993"/>
    <x v="1"/>
    <n v="38.700194416301251"/>
    <x v="0"/>
  </r>
  <r>
    <n v="488"/>
    <s v="Greene"/>
    <s v="Bobby"/>
    <n v="1880"/>
    <x v="0"/>
    <n v="16.938581578883937"/>
    <x v="1"/>
  </r>
  <r>
    <n v="489"/>
    <s v="Jenkins"/>
    <s v="Fred"/>
    <n v="783"/>
    <x v="0"/>
    <n v="39.952397823145049"/>
    <x v="0"/>
  </r>
  <r>
    <n v="490"/>
    <s v="Evans"/>
    <s v="Jesse"/>
    <n v="4099.5359999999991"/>
    <x v="1"/>
    <n v="24.829549446536944"/>
    <x v="1"/>
  </r>
  <r>
    <n v="491"/>
    <s v="Stanley"/>
    <s v="Nicholas"/>
    <n v="1489.2"/>
    <x v="1"/>
    <n v="39.33317992822478"/>
    <x v="0"/>
  </r>
  <r>
    <n v="492"/>
    <s v="Butler"/>
    <s v="Johnny"/>
    <n v="2197.1999999999998"/>
    <x v="1"/>
    <n v="38.734565155630442"/>
    <x v="0"/>
  </r>
  <r>
    <n v="493"/>
    <s v="Payne"/>
    <s v="Terry"/>
    <n v="4360.6079999999993"/>
    <x v="1"/>
    <n v="27.83567249030256"/>
    <x v="1"/>
  </r>
  <r>
    <n v="494"/>
    <s v="Kelley"/>
    <s v="Clarence"/>
    <n v="625.19999999999993"/>
    <x v="1"/>
    <n v="31.566445721663754"/>
    <x v="0"/>
  </r>
  <r>
    <n v="495"/>
    <s v="Kelley"/>
    <s v="Ralph"/>
    <n v="246.95999999999995"/>
    <x v="0"/>
    <n v="26.541384498334406"/>
    <x v="1"/>
  </r>
  <r>
    <n v="496"/>
    <s v="Chapman"/>
    <s v="Thomas"/>
    <n v="1526"/>
    <x v="0"/>
    <n v="40.495889183397033"/>
    <x v="0"/>
  </r>
  <r>
    <n v="497"/>
    <s v="Banks"/>
    <s v="Ralph"/>
    <n v="1509.9839999999999"/>
    <x v="1"/>
    <n v="27.240762493397799"/>
    <x v="1"/>
  </r>
  <r>
    <n v="498"/>
    <s v="Noro"/>
    <s v="Edi"/>
    <n v="547.19999999999993"/>
    <x v="1"/>
    <n v="39.285461460189374"/>
    <x v="0"/>
  </r>
  <r>
    <n v="499"/>
    <s v="Thompson"/>
    <s v="Adam"/>
    <n v="1488.8159999999998"/>
    <x v="1"/>
    <n v="30.963158761283559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3BC8B7C-A362-4D59-A78B-DFE126BD0EC6}" name="Tableau croisé dynamique2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4" indent="0" outline="1" outlineData="1" multipleFieldFilters="0" rowHeaderCaption="Segment">
  <location ref="G4:J13" firstHeaderRow="0" firstDataRow="1" firstDataCol="1"/>
  <pivotFields count="7">
    <pivotField dataField="1" showAll="0"/>
    <pivotField showAll="0"/>
    <pivotField showAll="0"/>
    <pivotField dataField="1" numFmtId="164" showAll="0"/>
    <pivotField axis="axisRow" showAll="0">
      <items count="3">
        <item x="1"/>
        <item x="0"/>
        <item t="default"/>
      </items>
    </pivotField>
    <pivotField numFmtId="164" showAll="0"/>
    <pivotField axis="axisRow" showAll="0">
      <items count="9">
        <item m="1" x="6"/>
        <item m="1" x="4"/>
        <item m="1" x="7"/>
        <item m="1" x="5"/>
        <item m="1" x="3"/>
        <item x="1"/>
        <item x="0"/>
        <item x="2"/>
        <item t="default"/>
      </items>
    </pivotField>
  </pivotFields>
  <rowFields count="2">
    <field x="4"/>
    <field x="6"/>
  </rowFields>
  <rowItems count="9">
    <i>
      <x/>
    </i>
    <i r="1">
      <x v="5"/>
    </i>
    <i r="1">
      <x v="6"/>
    </i>
    <i r="1">
      <x v="7"/>
    </i>
    <i>
      <x v="1"/>
    </i>
    <i r="1">
      <x v="5"/>
    </i>
    <i r="1">
      <x v="6"/>
    </i>
    <i r="1"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ntant achats" fld="3" baseField="0" baseItem="0"/>
    <dataField name="achat moyen" fld="3" subtotal="average" baseField="4" baseItem="0"/>
    <dataField name="nombre de clients " fld="0" subtotal="count" baseField="6" baseItem="5"/>
  </dataFields>
  <formats count="9">
    <format dxfId="8">
      <pivotArea collapsedLevelsAreSubtotals="1" fieldPosition="0">
        <references count="1">
          <reference field="4" count="1">
            <x v="0"/>
          </reference>
        </references>
      </pivotArea>
    </format>
    <format dxfId="7">
      <pivotArea collapsedLevelsAreSubtotals="1" fieldPosition="0">
        <references count="2">
          <reference field="4" count="1" selected="0">
            <x v="0"/>
          </reference>
          <reference field="6" count="0"/>
        </references>
      </pivotArea>
    </format>
    <format dxfId="6">
      <pivotArea collapsedLevelsAreSubtotals="1" fieldPosition="0">
        <references count="1">
          <reference field="4" count="1">
            <x v="1"/>
          </reference>
        </references>
      </pivotArea>
    </format>
    <format dxfId="5">
      <pivotArea collapsedLevelsAreSubtotals="1" fieldPosition="0">
        <references count="2">
          <reference field="4" count="1" selected="0">
            <x v="1"/>
          </reference>
          <reference field="6" count="0"/>
        </references>
      </pivotArea>
    </format>
    <format dxfId="4">
      <pivotArea grandRow="1" outline="0" collapsedLevelsAreSubtotals="1" fieldPosition="0"/>
    </format>
    <format dxfId="3">
      <pivotArea field="4" type="button" dataOnly="0" labelOnly="1" outline="0" axis="axisRow" fieldPosition="0"/>
    </format>
    <format dxfId="2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1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0">
      <pivotArea dataOnly="0" labelOnly="1" outline="0" fieldPosition="0">
        <references count="1">
          <reference field="4294967294" count="1">
            <x v="2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B505CB-C671-4A71-85AD-856D384F139F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4" indent="0" outline="1" outlineData="1" multipleFieldFilters="0" rowHeaderCaption="Segment">
  <location ref="B4:E8" firstHeaderRow="0" firstDataRow="1" firstDataCol="1"/>
  <pivotFields count="7">
    <pivotField dataField="1" showAll="0"/>
    <pivotField showAll="0"/>
    <pivotField showAll="0"/>
    <pivotField dataField="1" numFmtId="164" showAll="0"/>
    <pivotField showAll="0"/>
    <pivotField numFmtId="164" showAll="0"/>
    <pivotField axis="axisRow" showAll="0">
      <items count="9">
        <item x="2"/>
        <item m="1" x="6"/>
        <item m="1" x="4"/>
        <item m="1" x="7"/>
        <item x="0"/>
        <item m="1" x="5"/>
        <item m="1" x="3"/>
        <item x="1"/>
        <item t="default"/>
      </items>
    </pivotField>
  </pivotFields>
  <rowFields count="1">
    <field x="6"/>
  </rowFields>
  <rowItems count="4">
    <i>
      <x/>
    </i>
    <i>
      <x v="4"/>
    </i>
    <i>
      <x v="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montant achats" fld="3" baseField="0" baseItem="0"/>
    <dataField name="achat moyen" fld="3" subtotal="average" baseField="6" baseItem="0"/>
    <dataField name="Nombre de N° Client" fld="0" subtotal="count" baseField="6" baseItem="4"/>
  </dataFields>
  <formats count="3">
    <format dxfId="11">
      <pivotArea field="6" type="button" dataOnly="0" labelOnly="1" outline="0" axis="axisRow" fieldPosition="0"/>
    </format>
    <format dxfId="1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Données" displayName="Données" ref="A1:G500" totalsRowShown="0" headerRowDxfId="15">
  <autoFilter ref="A1:G500" xr:uid="{7137EB48-396D-45F4-A2DA-F4116F96F2FD}"/>
  <tableColumns count="7">
    <tableColumn id="1" xr3:uid="{00000000-0010-0000-0000-000001000000}" name="N° Client"/>
    <tableColumn id="3" xr3:uid="{00000000-0010-0000-0000-000003000000}" name="Nom"/>
    <tableColumn id="4" xr3:uid="{00000000-0010-0000-0000-000004000000}" name="Prénom"/>
    <tableColumn id="5" xr3:uid="{00000000-0010-0000-0000-000005000000}" name="Achats" dataDxfId="14" dataCellStyle="Milliers"/>
    <tableColumn id="6" xr3:uid="{00000000-0010-0000-0000-000006000000}" name="sexe"/>
    <tableColumn id="7" xr3:uid="{00000000-0010-0000-0000-000007000000}" name="Age" dataDxfId="13" dataCellStyle="Milliers"/>
    <tableColumn id="10" xr3:uid="{00000000-0010-0000-0000-00000A000000}" name="Segment Age" dataDxfId="12">
      <calculatedColumnFormula>IF(Données[[#This Row],[Age]]&gt;45,"+ 45 ans",IF(Données[[#This Row],[Age]]&lt;30,"-30 ans","30 à 45 ans"))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0"/>
  <sheetViews>
    <sheetView showGridLines="0" tabSelected="1" topLeftCell="C1" zoomScaleNormal="100" workbookViewId="0">
      <selection activeCell="O25" sqref="O25"/>
    </sheetView>
  </sheetViews>
  <sheetFormatPr baseColWidth="10" defaultRowHeight="15" x14ac:dyDescent="0.25"/>
  <cols>
    <col min="4" max="4" width="17.5703125" style="7" customWidth="1"/>
    <col min="6" max="6" width="11.42578125" style="7"/>
    <col min="7" max="7" width="21.7109375" style="6" customWidth="1"/>
    <col min="8" max="8" width="20.5703125" bestFit="1" customWidth="1"/>
    <col min="9" max="9" width="11.42578125" style="8"/>
    <col min="10" max="10" width="11.42578125" style="2"/>
    <col min="11" max="11" width="11.42578125" style="1"/>
  </cols>
  <sheetData>
    <row r="1" spans="1:11" x14ac:dyDescent="0.25">
      <c r="A1" s="5" t="s">
        <v>0</v>
      </c>
      <c r="B1" s="5" t="s">
        <v>1</v>
      </c>
      <c r="C1" s="5" t="s">
        <v>2</v>
      </c>
      <c r="D1" s="5" t="s">
        <v>339</v>
      </c>
      <c r="E1" s="5" t="s">
        <v>334</v>
      </c>
      <c r="F1" s="5" t="s">
        <v>335</v>
      </c>
      <c r="G1" s="5" t="s">
        <v>340</v>
      </c>
      <c r="I1"/>
      <c r="J1"/>
      <c r="K1"/>
    </row>
    <row r="2" spans="1:11" x14ac:dyDescent="0.25">
      <c r="A2">
        <v>1</v>
      </c>
      <c r="B2" t="s">
        <v>3</v>
      </c>
      <c r="C2" t="s">
        <v>4</v>
      </c>
      <c r="D2" s="7">
        <v>1735</v>
      </c>
      <c r="E2" t="s">
        <v>336</v>
      </c>
      <c r="F2" s="7">
        <v>42.821408878852438</v>
      </c>
      <c r="G2" s="6" t="str">
        <f>IF(Données[[#This Row],[Age]]&gt;45,"+ 45 ans",IF(Données[[#This Row],[Age]]&lt;30,"-30 ans","30 à 45 ans"))</f>
        <v>30 à 45 ans</v>
      </c>
      <c r="K2"/>
    </row>
    <row r="3" spans="1:11" x14ac:dyDescent="0.25">
      <c r="A3">
        <v>2</v>
      </c>
      <c r="B3" t="s">
        <v>3</v>
      </c>
      <c r="C3" t="s">
        <v>5</v>
      </c>
      <c r="D3" s="7">
        <v>360.63999999999993</v>
      </c>
      <c r="E3" t="s">
        <v>336</v>
      </c>
      <c r="F3" s="7">
        <v>29.633593291197041</v>
      </c>
      <c r="G3" s="6" t="str">
        <f>IF(Données[[#This Row],[Age]]&gt;45,"+ 45 ans",IF(Données[[#This Row],[Age]]&lt;30,"-30 ans","30 à 45 ans"))</f>
        <v>-30 ans</v>
      </c>
    </row>
    <row r="4" spans="1:11" x14ac:dyDescent="0.25">
      <c r="A4">
        <v>3</v>
      </c>
      <c r="B4" t="s">
        <v>6</v>
      </c>
      <c r="C4" t="s">
        <v>7</v>
      </c>
      <c r="D4" s="7">
        <v>2242.2399999999998</v>
      </c>
      <c r="E4" t="s">
        <v>336</v>
      </c>
      <c r="F4" s="7">
        <v>23.591771891575135</v>
      </c>
      <c r="G4" s="6" t="str">
        <f>IF(Données[[#This Row],[Age]]&gt;45,"+ 45 ans",IF(Données[[#This Row],[Age]]&lt;30,"-30 ans","30 à 45 ans"))</f>
        <v>-30 ans</v>
      </c>
    </row>
    <row r="5" spans="1:11" x14ac:dyDescent="0.25">
      <c r="A5">
        <v>4</v>
      </c>
      <c r="B5" t="s">
        <v>8</v>
      </c>
      <c r="C5" t="s">
        <v>9</v>
      </c>
      <c r="D5" s="7">
        <v>1407.2799999999997</v>
      </c>
      <c r="E5" t="s">
        <v>336</v>
      </c>
      <c r="F5" s="7">
        <v>24.159301199177296</v>
      </c>
      <c r="G5" s="6" t="str">
        <f>IF(Données[[#This Row],[Age]]&gt;45,"+ 45 ans",IF(Données[[#This Row],[Age]]&lt;30,"-30 ans","30 à 45 ans"))</f>
        <v>-30 ans</v>
      </c>
    </row>
    <row r="6" spans="1:11" x14ac:dyDescent="0.25">
      <c r="A6">
        <v>5</v>
      </c>
      <c r="B6" t="s">
        <v>10</v>
      </c>
      <c r="C6" t="s">
        <v>11</v>
      </c>
      <c r="D6" s="7">
        <v>1500</v>
      </c>
      <c r="E6" t="s">
        <v>336</v>
      </c>
      <c r="F6" s="7">
        <v>50.713305280518355</v>
      </c>
      <c r="G6" s="6" t="str">
        <f>IF(Données[[#This Row],[Age]]&gt;45,"+ 45 ans",IF(Données[[#This Row],[Age]]&lt;30,"-30 ans","30 à 45 ans"))</f>
        <v>+ 45 ans</v>
      </c>
    </row>
    <row r="7" spans="1:11" x14ac:dyDescent="0.25">
      <c r="A7">
        <v>6</v>
      </c>
      <c r="B7" t="s">
        <v>12</v>
      </c>
      <c r="C7" t="s">
        <v>13</v>
      </c>
      <c r="D7" s="7">
        <v>1193</v>
      </c>
      <c r="E7" t="s">
        <v>336</v>
      </c>
      <c r="F7" s="7">
        <v>55.460644010542779</v>
      </c>
      <c r="G7" s="6" t="str">
        <f>IF(Données[[#This Row],[Age]]&gt;45,"+ 45 ans",IF(Données[[#This Row],[Age]]&lt;30,"-30 ans","30 à 45 ans"))</f>
        <v>+ 45 ans</v>
      </c>
    </row>
    <row r="8" spans="1:11" x14ac:dyDescent="0.25">
      <c r="A8">
        <v>7</v>
      </c>
      <c r="B8" t="s">
        <v>14</v>
      </c>
      <c r="C8" t="s">
        <v>15</v>
      </c>
      <c r="D8" s="7">
        <v>864</v>
      </c>
      <c r="E8" t="s">
        <v>336</v>
      </c>
      <c r="F8" s="7">
        <v>41.34535064306349</v>
      </c>
      <c r="G8" s="6" t="str">
        <f>IF(Données[[#This Row],[Age]]&gt;45,"+ 45 ans",IF(Données[[#This Row],[Age]]&lt;30,"-30 ans","30 à 45 ans"))</f>
        <v>30 à 45 ans</v>
      </c>
    </row>
    <row r="9" spans="1:11" x14ac:dyDescent="0.25">
      <c r="A9">
        <v>8</v>
      </c>
      <c r="B9" t="s">
        <v>16</v>
      </c>
      <c r="C9" t="s">
        <v>17</v>
      </c>
      <c r="D9" s="7">
        <v>402</v>
      </c>
      <c r="E9" t="s">
        <v>337</v>
      </c>
      <c r="F9" s="7">
        <v>48.190432921469132</v>
      </c>
      <c r="G9" s="6" t="str">
        <f>IF(Données[[#This Row],[Age]]&gt;45,"+ 45 ans",IF(Données[[#This Row],[Age]]&lt;30,"-30 ans","30 à 45 ans"))</f>
        <v>+ 45 ans</v>
      </c>
    </row>
    <row r="10" spans="1:11" x14ac:dyDescent="0.25">
      <c r="A10">
        <v>9</v>
      </c>
      <c r="B10" t="s">
        <v>18</v>
      </c>
      <c r="C10" t="s">
        <v>19</v>
      </c>
      <c r="D10" s="7">
        <v>145.04</v>
      </c>
      <c r="E10" t="s">
        <v>336</v>
      </c>
      <c r="F10" s="7">
        <v>26.683548670585282</v>
      </c>
      <c r="G10" s="6" t="str">
        <f>IF(Données[[#This Row],[Age]]&gt;45,"+ 45 ans",IF(Données[[#This Row],[Age]]&lt;30,"-30 ans","30 à 45 ans"))</f>
        <v>-30 ans</v>
      </c>
    </row>
    <row r="11" spans="1:11" x14ac:dyDescent="0.25">
      <c r="A11">
        <v>10</v>
      </c>
      <c r="B11" t="s">
        <v>20</v>
      </c>
      <c r="C11" t="s">
        <v>21</v>
      </c>
      <c r="D11" s="7">
        <v>1557.6</v>
      </c>
      <c r="E11" t="s">
        <v>337</v>
      </c>
      <c r="F11" s="7">
        <v>36.101430834014465</v>
      </c>
      <c r="G11" s="6" t="str">
        <f>IF(Données[[#This Row],[Age]]&gt;45,"+ 45 ans",IF(Données[[#This Row],[Age]]&lt;30,"-30 ans","30 à 45 ans"))</f>
        <v>30 à 45 ans</v>
      </c>
    </row>
    <row r="12" spans="1:11" x14ac:dyDescent="0.25">
      <c r="A12">
        <v>11</v>
      </c>
      <c r="B12" t="s">
        <v>22</v>
      </c>
      <c r="C12" t="s">
        <v>23</v>
      </c>
      <c r="D12" s="7">
        <v>570</v>
      </c>
      <c r="E12" t="s">
        <v>336</v>
      </c>
      <c r="F12" s="7">
        <v>36.897566047230818</v>
      </c>
      <c r="G12" s="6" t="str">
        <f>IF(Données[[#This Row],[Age]]&gt;45,"+ 45 ans",IF(Données[[#This Row],[Age]]&lt;30,"-30 ans","30 à 45 ans"))</f>
        <v>30 à 45 ans</v>
      </c>
    </row>
    <row r="13" spans="1:11" x14ac:dyDescent="0.25">
      <c r="A13">
        <v>12</v>
      </c>
      <c r="B13" t="s">
        <v>24</v>
      </c>
      <c r="C13" t="s">
        <v>25</v>
      </c>
      <c r="D13" s="7">
        <v>2104.7999999999997</v>
      </c>
      <c r="E13" t="s">
        <v>337</v>
      </c>
      <c r="F13" s="7">
        <v>42.613274358867585</v>
      </c>
      <c r="G13" s="6" t="str">
        <f>IF(Données[[#This Row],[Age]]&gt;45,"+ 45 ans",IF(Données[[#This Row],[Age]]&lt;30,"-30 ans","30 à 45 ans"))</f>
        <v>30 à 45 ans</v>
      </c>
    </row>
    <row r="14" spans="1:11" x14ac:dyDescent="0.25">
      <c r="A14">
        <v>13</v>
      </c>
      <c r="B14" t="s">
        <v>26</v>
      </c>
      <c r="C14" t="s">
        <v>27</v>
      </c>
      <c r="D14" s="7">
        <v>1560</v>
      </c>
      <c r="E14" t="s">
        <v>336</v>
      </c>
      <c r="F14" s="7">
        <v>41.261491192754981</v>
      </c>
      <c r="G14" s="6" t="str">
        <f>IF(Données[[#This Row],[Age]]&gt;45,"+ 45 ans",IF(Données[[#This Row],[Age]]&lt;30,"-30 ans","30 à 45 ans"))</f>
        <v>30 à 45 ans</v>
      </c>
    </row>
    <row r="15" spans="1:11" x14ac:dyDescent="0.25">
      <c r="A15">
        <v>14</v>
      </c>
      <c r="B15" t="s">
        <v>28</v>
      </c>
      <c r="C15" t="s">
        <v>29</v>
      </c>
      <c r="D15" s="7">
        <v>75</v>
      </c>
      <c r="E15" t="s">
        <v>336</v>
      </c>
      <c r="F15" s="7">
        <v>44.927546595906513</v>
      </c>
      <c r="G15" s="6" t="str">
        <f>IF(Données[[#This Row],[Age]]&gt;45,"+ 45 ans",IF(Données[[#This Row],[Age]]&lt;30,"-30 ans","30 à 45 ans"))</f>
        <v>30 à 45 ans</v>
      </c>
    </row>
    <row r="16" spans="1:11" x14ac:dyDescent="0.25">
      <c r="A16">
        <v>15</v>
      </c>
      <c r="B16" t="s">
        <v>30</v>
      </c>
      <c r="C16" t="s">
        <v>31</v>
      </c>
      <c r="D16" s="7">
        <v>2565.64</v>
      </c>
      <c r="E16" t="s">
        <v>336</v>
      </c>
      <c r="F16" s="7">
        <v>29.272735558166126</v>
      </c>
      <c r="G16" s="6" t="str">
        <f>IF(Données[[#This Row],[Age]]&gt;45,"+ 45 ans",IF(Données[[#This Row],[Age]]&lt;30,"-30 ans","30 à 45 ans"))</f>
        <v>-30 ans</v>
      </c>
    </row>
    <row r="17" spans="1:12" x14ac:dyDescent="0.25">
      <c r="A17">
        <v>16</v>
      </c>
      <c r="B17" t="s">
        <v>32</v>
      </c>
      <c r="C17" t="s">
        <v>33</v>
      </c>
      <c r="D17" s="7">
        <v>1986</v>
      </c>
      <c r="E17" t="s">
        <v>336</v>
      </c>
      <c r="F17" s="7">
        <v>45.728995866085249</v>
      </c>
      <c r="G17" s="6" t="str">
        <f>IF(Données[[#This Row],[Age]]&gt;45,"+ 45 ans",IF(Données[[#This Row],[Age]]&lt;30,"-30 ans","30 à 45 ans"))</f>
        <v>+ 45 ans</v>
      </c>
    </row>
    <row r="18" spans="1:12" x14ac:dyDescent="0.25">
      <c r="A18">
        <v>17</v>
      </c>
      <c r="B18" t="s">
        <v>34</v>
      </c>
      <c r="C18" t="s">
        <v>17</v>
      </c>
      <c r="D18" s="7">
        <v>400.8</v>
      </c>
      <c r="E18" t="s">
        <v>337</v>
      </c>
      <c r="F18" s="7">
        <v>31.064937001389236</v>
      </c>
      <c r="G18" s="6" t="str">
        <f>IF(Données[[#This Row],[Age]]&gt;45,"+ 45 ans",IF(Données[[#This Row],[Age]]&lt;30,"-30 ans","30 à 45 ans"))</f>
        <v>30 à 45 ans</v>
      </c>
    </row>
    <row r="19" spans="1:12" x14ac:dyDescent="0.25">
      <c r="A19">
        <v>18</v>
      </c>
      <c r="B19" t="s">
        <v>35</v>
      </c>
      <c r="C19" t="s">
        <v>36</v>
      </c>
      <c r="D19" s="7">
        <v>901.19999999999993</v>
      </c>
      <c r="E19" t="s">
        <v>337</v>
      </c>
      <c r="F19" s="7">
        <v>59.979692393036856</v>
      </c>
      <c r="G19" s="6" t="str">
        <f>IF(Données[[#This Row],[Age]]&gt;45,"+ 45 ans",IF(Données[[#This Row],[Age]]&lt;30,"-30 ans","30 à 45 ans"))</f>
        <v>+ 45 ans</v>
      </c>
    </row>
    <row r="20" spans="1:12" x14ac:dyDescent="0.25">
      <c r="A20">
        <v>19</v>
      </c>
      <c r="B20" t="s">
        <v>6</v>
      </c>
      <c r="C20" t="s">
        <v>37</v>
      </c>
      <c r="D20" s="7">
        <v>1806</v>
      </c>
      <c r="E20" t="s">
        <v>337</v>
      </c>
      <c r="F20" s="7">
        <v>39.948127982371943</v>
      </c>
      <c r="G20" s="6" t="str">
        <f>IF(Données[[#This Row],[Age]]&gt;45,"+ 45 ans",IF(Données[[#This Row],[Age]]&lt;30,"-30 ans","30 à 45 ans"))</f>
        <v>30 à 45 ans</v>
      </c>
    </row>
    <row r="21" spans="1:12" x14ac:dyDescent="0.25">
      <c r="A21">
        <v>20</v>
      </c>
      <c r="B21" t="s">
        <v>38</v>
      </c>
      <c r="C21" t="s">
        <v>39</v>
      </c>
      <c r="D21" s="7">
        <v>436</v>
      </c>
      <c r="E21" t="s">
        <v>336</v>
      </c>
      <c r="F21" s="7">
        <v>43.895123015531766</v>
      </c>
      <c r="G21" s="6" t="str">
        <f>IF(Données[[#This Row],[Age]]&gt;45,"+ 45 ans",IF(Données[[#This Row],[Age]]&lt;30,"-30 ans","30 à 45 ans"))</f>
        <v>30 à 45 ans</v>
      </c>
    </row>
    <row r="22" spans="1:12" x14ac:dyDescent="0.25">
      <c r="A22">
        <v>21</v>
      </c>
      <c r="B22" t="s">
        <v>40</v>
      </c>
      <c r="C22" t="s">
        <v>41</v>
      </c>
      <c r="D22" s="7">
        <v>1508</v>
      </c>
      <c r="E22" t="s">
        <v>336</v>
      </c>
      <c r="F22" s="7">
        <v>34.521999999999998</v>
      </c>
      <c r="G22" s="6" t="str">
        <f>IF(Données[[#This Row],[Age]]&gt;45,"+ 45 ans",IF(Données[[#This Row],[Age]]&lt;30,"-30 ans","30 à 45 ans"))</f>
        <v>30 à 45 ans</v>
      </c>
    </row>
    <row r="23" spans="1:12" x14ac:dyDescent="0.25">
      <c r="A23">
        <v>22</v>
      </c>
      <c r="B23" t="s">
        <v>42</v>
      </c>
      <c r="C23" t="s">
        <v>25</v>
      </c>
      <c r="D23" s="7">
        <v>1940.3999999999999</v>
      </c>
      <c r="E23" t="s">
        <v>337</v>
      </c>
      <c r="F23" s="7">
        <v>21.04482187562482</v>
      </c>
      <c r="G23" s="6" t="str">
        <f>IF(Données[[#This Row],[Age]]&gt;45,"+ 45 ans",IF(Données[[#This Row],[Age]]&lt;30,"-30 ans","30 à 45 ans"))</f>
        <v>-30 ans</v>
      </c>
    </row>
    <row r="24" spans="1:12" x14ac:dyDescent="0.25">
      <c r="A24">
        <v>23</v>
      </c>
      <c r="B24" t="s">
        <v>43</v>
      </c>
      <c r="C24" t="s">
        <v>44</v>
      </c>
      <c r="D24" s="7">
        <v>842.4</v>
      </c>
      <c r="E24" t="s">
        <v>337</v>
      </c>
      <c r="F24" s="7">
        <v>49.257657841516846</v>
      </c>
      <c r="G24" s="6" t="str">
        <f>IF(Données[[#This Row],[Age]]&gt;45,"+ 45 ans",IF(Données[[#This Row],[Age]]&lt;30,"-30 ans","30 à 45 ans"))</f>
        <v>+ 45 ans</v>
      </c>
    </row>
    <row r="25" spans="1:12" x14ac:dyDescent="0.25">
      <c r="A25">
        <v>24</v>
      </c>
      <c r="B25" t="s">
        <v>45</v>
      </c>
      <c r="C25" t="s">
        <v>46</v>
      </c>
      <c r="D25" s="7">
        <v>1083</v>
      </c>
      <c r="E25" t="s">
        <v>336</v>
      </c>
      <c r="F25" s="7">
        <v>38.558950272193506</v>
      </c>
      <c r="G25" s="6" t="str">
        <f>IF(Données[[#This Row],[Age]]&gt;45,"+ 45 ans",IF(Données[[#This Row],[Age]]&lt;30,"-30 ans","30 à 45 ans"))</f>
        <v>30 à 45 ans</v>
      </c>
    </row>
    <row r="26" spans="1:12" x14ac:dyDescent="0.25">
      <c r="A26">
        <v>25</v>
      </c>
      <c r="B26" t="s">
        <v>47</v>
      </c>
      <c r="C26" t="s">
        <v>48</v>
      </c>
      <c r="D26" s="7">
        <v>3643.2479999999991</v>
      </c>
      <c r="E26" t="s">
        <v>337</v>
      </c>
      <c r="F26" s="7">
        <v>23.252856931020759</v>
      </c>
      <c r="G26" s="6" t="str">
        <f>IF(Données[[#This Row],[Age]]&gt;45,"+ 45 ans",IF(Données[[#This Row],[Age]]&lt;30,"-30 ans","30 à 45 ans"))</f>
        <v>-30 ans</v>
      </c>
    </row>
    <row r="27" spans="1:12" x14ac:dyDescent="0.25">
      <c r="A27">
        <v>26</v>
      </c>
      <c r="B27" t="s">
        <v>49</v>
      </c>
      <c r="C27" t="s">
        <v>36</v>
      </c>
      <c r="D27" s="7">
        <v>823.19999999999993</v>
      </c>
      <c r="E27" t="s">
        <v>337</v>
      </c>
      <c r="F27" s="7">
        <v>42.692263858036313</v>
      </c>
      <c r="G27" s="6" t="str">
        <f>IF(Données[[#This Row],[Age]]&gt;45,"+ 45 ans",IF(Données[[#This Row],[Age]]&lt;30,"-30 ans","30 à 45 ans"))</f>
        <v>30 à 45 ans</v>
      </c>
      <c r="L27" s="4"/>
    </row>
    <row r="28" spans="1:12" x14ac:dyDescent="0.25">
      <c r="A28">
        <v>27</v>
      </c>
      <c r="B28" t="s">
        <v>50</v>
      </c>
      <c r="C28" t="s">
        <v>9</v>
      </c>
      <c r="D28" s="7">
        <v>893</v>
      </c>
      <c r="E28" t="s">
        <v>336</v>
      </c>
      <c r="F28" s="7">
        <v>37.346709795017723</v>
      </c>
      <c r="G28" s="6" t="str">
        <f>IF(Données[[#This Row],[Age]]&gt;45,"+ 45 ans",IF(Données[[#This Row],[Age]]&lt;30,"-30 ans","30 à 45 ans"))</f>
        <v>30 à 45 ans</v>
      </c>
    </row>
    <row r="29" spans="1:12" x14ac:dyDescent="0.25">
      <c r="A29">
        <v>28</v>
      </c>
      <c r="B29" t="s">
        <v>51</v>
      </c>
      <c r="C29" t="s">
        <v>29</v>
      </c>
      <c r="D29" s="7">
        <v>73</v>
      </c>
      <c r="E29" t="s">
        <v>336</v>
      </c>
      <c r="F29" s="7">
        <v>29.761687396993878</v>
      </c>
      <c r="G29" s="6" t="str">
        <f>IF(Données[[#This Row],[Age]]&gt;45,"+ 45 ans",IF(Données[[#This Row],[Age]]&lt;30,"-30 ans","30 à 45 ans"))</f>
        <v>-30 ans</v>
      </c>
    </row>
    <row r="30" spans="1:12" x14ac:dyDescent="0.25">
      <c r="A30">
        <v>29</v>
      </c>
      <c r="B30" t="s">
        <v>52</v>
      </c>
      <c r="C30" t="s">
        <v>15</v>
      </c>
      <c r="D30" s="7">
        <v>1287.7199999999998</v>
      </c>
      <c r="E30" t="s">
        <v>336</v>
      </c>
      <c r="F30" s="7">
        <v>23.640355689414736</v>
      </c>
      <c r="G30" s="6" t="str">
        <f>IF(Données[[#This Row],[Age]]&gt;45,"+ 45 ans",IF(Données[[#This Row],[Age]]&lt;30,"-30 ans","30 à 45 ans"))</f>
        <v>-30 ans</v>
      </c>
    </row>
    <row r="31" spans="1:12" x14ac:dyDescent="0.25">
      <c r="A31">
        <v>30</v>
      </c>
      <c r="B31" t="s">
        <v>53</v>
      </c>
      <c r="C31" t="s">
        <v>54</v>
      </c>
      <c r="D31" s="7">
        <v>1794</v>
      </c>
      <c r="E31" t="s">
        <v>336</v>
      </c>
      <c r="F31" s="7">
        <v>35.926424590301238</v>
      </c>
      <c r="G31" s="6" t="str">
        <f>IF(Données[[#This Row],[Age]]&gt;45,"+ 45 ans",IF(Données[[#This Row],[Age]]&lt;30,"-30 ans","30 à 45 ans"))</f>
        <v>30 à 45 ans</v>
      </c>
    </row>
    <row r="32" spans="1:12" x14ac:dyDescent="0.25">
      <c r="A32">
        <v>31</v>
      </c>
      <c r="B32" t="s">
        <v>55</v>
      </c>
      <c r="C32" t="s">
        <v>56</v>
      </c>
      <c r="D32" s="7">
        <v>3526.0399999999995</v>
      </c>
      <c r="E32" t="s">
        <v>336</v>
      </c>
      <c r="F32" s="7">
        <v>27.077355345518129</v>
      </c>
      <c r="G32" s="6" t="str">
        <f>IF(Données[[#This Row],[Age]]&gt;45,"+ 45 ans",IF(Données[[#This Row],[Age]]&lt;30,"-30 ans","30 à 45 ans"))</f>
        <v>-30 ans</v>
      </c>
    </row>
    <row r="33" spans="1:7" x14ac:dyDescent="0.25">
      <c r="A33">
        <v>32</v>
      </c>
      <c r="B33" t="s">
        <v>57</v>
      </c>
      <c r="C33" t="s">
        <v>58</v>
      </c>
      <c r="D33" s="7">
        <v>54</v>
      </c>
      <c r="E33" t="s">
        <v>336</v>
      </c>
      <c r="F33" s="7">
        <v>33.263159771033955</v>
      </c>
      <c r="G33" s="6" t="str">
        <f>IF(Données[[#This Row],[Age]]&gt;45,"+ 45 ans",IF(Données[[#This Row],[Age]]&lt;30,"-30 ans","30 à 45 ans"))</f>
        <v>30 à 45 ans</v>
      </c>
    </row>
    <row r="34" spans="1:7" x14ac:dyDescent="0.25">
      <c r="A34">
        <v>33</v>
      </c>
      <c r="B34" t="s">
        <v>50</v>
      </c>
      <c r="C34" t="s">
        <v>9</v>
      </c>
      <c r="D34" s="7">
        <v>3332</v>
      </c>
      <c r="E34" t="s">
        <v>336</v>
      </c>
      <c r="F34" s="7">
        <v>22.734359586751133</v>
      </c>
      <c r="G34" s="6" t="str">
        <f>IF(Données[[#This Row],[Age]]&gt;45,"+ 45 ans",IF(Données[[#This Row],[Age]]&lt;30,"-30 ans","30 à 45 ans"))</f>
        <v>-30 ans</v>
      </c>
    </row>
    <row r="35" spans="1:7" x14ac:dyDescent="0.25">
      <c r="A35">
        <v>34</v>
      </c>
      <c r="B35" t="s">
        <v>59</v>
      </c>
      <c r="C35" t="s">
        <v>60</v>
      </c>
      <c r="D35" s="7">
        <v>801.63999999999987</v>
      </c>
      <c r="E35" t="s">
        <v>336</v>
      </c>
      <c r="F35" s="7">
        <v>25.714272784806816</v>
      </c>
      <c r="G35" s="6" t="str">
        <f>IF(Données[[#This Row],[Age]]&gt;45,"+ 45 ans",IF(Données[[#This Row],[Age]]&lt;30,"-30 ans","30 à 45 ans"))</f>
        <v>-30 ans</v>
      </c>
    </row>
    <row r="36" spans="1:7" x14ac:dyDescent="0.25">
      <c r="A36">
        <v>35</v>
      </c>
      <c r="B36" t="s">
        <v>61</v>
      </c>
      <c r="C36" t="s">
        <v>62</v>
      </c>
      <c r="D36" s="7">
        <v>972.15999999999985</v>
      </c>
      <c r="E36" t="s">
        <v>336</v>
      </c>
      <c r="F36" s="7">
        <v>22.452356411151225</v>
      </c>
      <c r="G36" s="6" t="str">
        <f>IF(Données[[#This Row],[Age]]&gt;45,"+ 45 ans",IF(Données[[#This Row],[Age]]&lt;30,"-30 ans","30 à 45 ans"))</f>
        <v>-30 ans</v>
      </c>
    </row>
    <row r="37" spans="1:7" x14ac:dyDescent="0.25">
      <c r="A37">
        <v>36</v>
      </c>
      <c r="B37" t="s">
        <v>63</v>
      </c>
      <c r="C37" t="s">
        <v>64</v>
      </c>
      <c r="D37" s="7">
        <v>3047.7999999999997</v>
      </c>
      <c r="E37" t="s">
        <v>336</v>
      </c>
      <c r="F37" s="7">
        <v>30.655674325183043</v>
      </c>
      <c r="G37" s="6" t="str">
        <f>IF(Données[[#This Row],[Age]]&gt;45,"+ 45 ans",IF(Données[[#This Row],[Age]]&lt;30,"-30 ans","30 à 45 ans"))</f>
        <v>30 à 45 ans</v>
      </c>
    </row>
    <row r="38" spans="1:7" x14ac:dyDescent="0.25">
      <c r="A38">
        <v>37</v>
      </c>
      <c r="B38" t="s">
        <v>65</v>
      </c>
      <c r="C38" t="s">
        <v>39</v>
      </c>
      <c r="D38" s="7">
        <v>628</v>
      </c>
      <c r="E38" t="s">
        <v>336</v>
      </c>
      <c r="F38" s="7">
        <v>35.043491408793017</v>
      </c>
      <c r="G38" s="6" t="str">
        <f>IF(Données[[#This Row],[Age]]&gt;45,"+ 45 ans",IF(Données[[#This Row],[Age]]&lt;30,"-30 ans","30 à 45 ans"))</f>
        <v>30 à 45 ans</v>
      </c>
    </row>
    <row r="39" spans="1:7" x14ac:dyDescent="0.25">
      <c r="A39">
        <v>38</v>
      </c>
      <c r="B39" t="s">
        <v>66</v>
      </c>
      <c r="C39" t="s">
        <v>67</v>
      </c>
      <c r="D39" s="7">
        <v>978.03999999999985</v>
      </c>
      <c r="E39" t="s">
        <v>336</v>
      </c>
      <c r="F39" s="7">
        <v>26.529808703140347</v>
      </c>
      <c r="G39" s="6" t="str">
        <f>IF(Données[[#This Row],[Age]]&gt;45,"+ 45 ans",IF(Données[[#This Row],[Age]]&lt;30,"-30 ans","30 à 45 ans"))</f>
        <v>-30 ans</v>
      </c>
    </row>
    <row r="40" spans="1:7" x14ac:dyDescent="0.25">
      <c r="A40">
        <v>39</v>
      </c>
      <c r="B40" t="s">
        <v>68</v>
      </c>
      <c r="C40" t="s">
        <v>4</v>
      </c>
      <c r="D40" s="7">
        <v>2577.3999999999996</v>
      </c>
      <c r="E40" t="s">
        <v>336</v>
      </c>
      <c r="F40" s="7">
        <v>32.872903938533561</v>
      </c>
      <c r="G40" s="6" t="str">
        <f>IF(Données[[#This Row],[Age]]&gt;45,"+ 45 ans",IF(Données[[#This Row],[Age]]&lt;30,"-30 ans","30 à 45 ans"))</f>
        <v>30 à 45 ans</v>
      </c>
    </row>
    <row r="41" spans="1:7" x14ac:dyDescent="0.25">
      <c r="A41">
        <v>40</v>
      </c>
      <c r="B41" t="s">
        <v>69</v>
      </c>
      <c r="C41" t="s">
        <v>70</v>
      </c>
      <c r="D41" s="7">
        <v>689.91999999999985</v>
      </c>
      <c r="E41" t="s">
        <v>336</v>
      </c>
      <c r="F41" s="7">
        <v>23.671273289811765</v>
      </c>
      <c r="G41" s="6" t="str">
        <f>IF(Données[[#This Row],[Age]]&gt;45,"+ 45 ans",IF(Données[[#This Row],[Age]]&lt;30,"-30 ans","30 à 45 ans"))</f>
        <v>-30 ans</v>
      </c>
    </row>
    <row r="42" spans="1:7" x14ac:dyDescent="0.25">
      <c r="A42">
        <v>41</v>
      </c>
      <c r="B42" t="s">
        <v>71</v>
      </c>
      <c r="C42" t="s">
        <v>72</v>
      </c>
      <c r="D42" s="7">
        <v>971.37599999999986</v>
      </c>
      <c r="E42" t="s">
        <v>337</v>
      </c>
      <c r="F42" s="7">
        <v>25.269258287768537</v>
      </c>
      <c r="G42" s="6" t="str">
        <f>IF(Données[[#This Row],[Age]]&gt;45,"+ 45 ans",IF(Données[[#This Row],[Age]]&lt;30,"-30 ans","30 à 45 ans"))</f>
        <v>-30 ans</v>
      </c>
    </row>
    <row r="43" spans="1:7" x14ac:dyDescent="0.25">
      <c r="A43">
        <v>42</v>
      </c>
      <c r="B43" t="s">
        <v>73</v>
      </c>
      <c r="C43" t="s">
        <v>74</v>
      </c>
      <c r="D43" s="7">
        <v>341.03999999999996</v>
      </c>
      <c r="E43" t="s">
        <v>336</v>
      </c>
      <c r="F43" s="7">
        <v>30.413290503285346</v>
      </c>
      <c r="G43" s="6" t="str">
        <f>IF(Données[[#This Row],[Age]]&gt;45,"+ 45 ans",IF(Données[[#This Row],[Age]]&lt;30,"-30 ans","30 à 45 ans"))</f>
        <v>30 à 45 ans</v>
      </c>
    </row>
    <row r="44" spans="1:7" x14ac:dyDescent="0.25">
      <c r="A44">
        <v>43</v>
      </c>
      <c r="B44" t="s">
        <v>75</v>
      </c>
      <c r="C44" t="s">
        <v>4</v>
      </c>
      <c r="D44" s="7">
        <v>1491.5599999999997</v>
      </c>
      <c r="E44" t="s">
        <v>336</v>
      </c>
      <c r="F44" s="7">
        <v>24.04493587246175</v>
      </c>
      <c r="G44" s="6" t="str">
        <f>IF(Données[[#This Row],[Age]]&gt;45,"+ 45 ans",IF(Données[[#This Row],[Age]]&lt;30,"-30 ans","30 à 45 ans"))</f>
        <v>-30 ans</v>
      </c>
    </row>
    <row r="45" spans="1:7" x14ac:dyDescent="0.25">
      <c r="A45">
        <v>44</v>
      </c>
      <c r="B45" t="s">
        <v>76</v>
      </c>
      <c r="C45" t="s">
        <v>74</v>
      </c>
      <c r="D45" s="7">
        <v>2354.4</v>
      </c>
      <c r="E45" t="s">
        <v>337</v>
      </c>
      <c r="F45" s="7">
        <v>59.430720388887636</v>
      </c>
      <c r="G45" s="6" t="str">
        <f>IF(Données[[#This Row],[Age]]&gt;45,"+ 45 ans",IF(Données[[#This Row],[Age]]&lt;30,"-30 ans","30 à 45 ans"))</f>
        <v>+ 45 ans</v>
      </c>
    </row>
    <row r="46" spans="1:7" x14ac:dyDescent="0.25">
      <c r="A46">
        <v>45</v>
      </c>
      <c r="B46" t="s">
        <v>77</v>
      </c>
      <c r="C46" t="s">
        <v>78</v>
      </c>
      <c r="D46" s="7">
        <v>898.46399999999983</v>
      </c>
      <c r="E46" t="s">
        <v>337</v>
      </c>
      <c r="F46" s="7">
        <v>26.239263233835601</v>
      </c>
      <c r="G46" s="6" t="str">
        <f>IF(Données[[#This Row],[Age]]&gt;45,"+ 45 ans",IF(Données[[#This Row],[Age]]&lt;30,"-30 ans","30 à 45 ans"))</f>
        <v>-30 ans</v>
      </c>
    </row>
    <row r="47" spans="1:7" x14ac:dyDescent="0.25">
      <c r="A47">
        <v>46</v>
      </c>
      <c r="B47" t="s">
        <v>79</v>
      </c>
      <c r="C47" t="s">
        <v>60</v>
      </c>
      <c r="D47" s="7">
        <v>1653.6</v>
      </c>
      <c r="E47" t="s">
        <v>337</v>
      </c>
      <c r="F47" s="7">
        <v>37.134095858533534</v>
      </c>
      <c r="G47" s="6" t="str">
        <f>IF(Données[[#This Row],[Age]]&gt;45,"+ 45 ans",IF(Données[[#This Row],[Age]]&lt;30,"-30 ans","30 à 45 ans"))</f>
        <v>30 à 45 ans</v>
      </c>
    </row>
    <row r="48" spans="1:7" x14ac:dyDescent="0.25">
      <c r="A48">
        <v>47</v>
      </c>
      <c r="B48" t="s">
        <v>47</v>
      </c>
      <c r="C48" t="s">
        <v>48</v>
      </c>
      <c r="D48" s="7">
        <v>1057</v>
      </c>
      <c r="E48" t="s">
        <v>336</v>
      </c>
      <c r="F48" s="7">
        <v>34.953862755739848</v>
      </c>
      <c r="G48" s="6" t="str">
        <f>IF(Données[[#This Row],[Age]]&gt;45,"+ 45 ans",IF(Données[[#This Row],[Age]]&lt;30,"-30 ans","30 à 45 ans"))</f>
        <v>30 à 45 ans</v>
      </c>
    </row>
    <row r="49" spans="1:7" x14ac:dyDescent="0.25">
      <c r="A49">
        <v>48</v>
      </c>
      <c r="B49" t="s">
        <v>80</v>
      </c>
      <c r="C49" t="s">
        <v>81</v>
      </c>
      <c r="D49" s="7">
        <v>1164</v>
      </c>
      <c r="E49" t="s">
        <v>337</v>
      </c>
      <c r="F49" s="7">
        <v>32.319000000000003</v>
      </c>
      <c r="G49" s="6" t="str">
        <f>IF(Données[[#This Row],[Age]]&gt;45,"+ 45 ans",IF(Données[[#This Row],[Age]]&lt;30,"-30 ans","30 à 45 ans"))</f>
        <v>30 à 45 ans</v>
      </c>
    </row>
    <row r="50" spans="1:7" x14ac:dyDescent="0.25">
      <c r="A50">
        <v>49</v>
      </c>
      <c r="B50" t="s">
        <v>82</v>
      </c>
      <c r="C50" t="s">
        <v>83</v>
      </c>
      <c r="D50" s="7">
        <v>1945.1039999999998</v>
      </c>
      <c r="E50" t="s">
        <v>337</v>
      </c>
      <c r="F50" s="7">
        <v>21.835376564917716</v>
      </c>
      <c r="G50" s="6" t="str">
        <f>IF(Données[[#This Row],[Age]]&gt;45,"+ 45 ans",IF(Données[[#This Row],[Age]]&lt;30,"-30 ans","30 à 45 ans"))</f>
        <v>-30 ans</v>
      </c>
    </row>
    <row r="51" spans="1:7" x14ac:dyDescent="0.25">
      <c r="A51">
        <v>50</v>
      </c>
      <c r="B51" t="s">
        <v>28</v>
      </c>
      <c r="C51" t="s">
        <v>29</v>
      </c>
      <c r="D51" s="7">
        <v>980</v>
      </c>
      <c r="E51" t="s">
        <v>336</v>
      </c>
      <c r="F51" s="7">
        <v>43.599009581596135</v>
      </c>
      <c r="G51" s="6" t="str">
        <f>IF(Données[[#This Row],[Age]]&gt;45,"+ 45 ans",IF(Données[[#This Row],[Age]]&lt;30,"-30 ans","30 à 45 ans"))</f>
        <v>30 à 45 ans</v>
      </c>
    </row>
    <row r="52" spans="1:7" x14ac:dyDescent="0.25">
      <c r="A52">
        <v>51</v>
      </c>
      <c r="B52" t="s">
        <v>84</v>
      </c>
      <c r="C52" t="s">
        <v>7</v>
      </c>
      <c r="D52" s="7">
        <v>1082.3999999999999</v>
      </c>
      <c r="E52" t="s">
        <v>337</v>
      </c>
      <c r="F52" s="7">
        <v>34.262</v>
      </c>
      <c r="G52" s="6" t="str">
        <f>IF(Données[[#This Row],[Age]]&gt;45,"+ 45 ans",IF(Données[[#This Row],[Age]]&lt;30,"-30 ans","30 à 45 ans"))</f>
        <v>30 à 45 ans</v>
      </c>
    </row>
    <row r="53" spans="1:7" x14ac:dyDescent="0.25">
      <c r="A53">
        <v>52</v>
      </c>
      <c r="B53" t="s">
        <v>30</v>
      </c>
      <c r="C53" t="s">
        <v>77</v>
      </c>
      <c r="D53" s="7">
        <v>1881.6</v>
      </c>
      <c r="E53" t="s">
        <v>337</v>
      </c>
      <c r="F53" s="7">
        <v>21.463085222290889</v>
      </c>
      <c r="G53" s="6" t="str">
        <f>IF(Données[[#This Row],[Age]]&gt;45,"+ 45 ans",IF(Données[[#This Row],[Age]]&lt;30,"-30 ans","30 à 45 ans"))</f>
        <v>-30 ans</v>
      </c>
    </row>
    <row r="54" spans="1:7" x14ac:dyDescent="0.25">
      <c r="A54">
        <v>53</v>
      </c>
      <c r="B54" t="s">
        <v>85</v>
      </c>
      <c r="C54" t="s">
        <v>86</v>
      </c>
      <c r="D54" s="7">
        <v>1250</v>
      </c>
      <c r="E54" t="s">
        <v>336</v>
      </c>
      <c r="F54" s="7">
        <v>36.013001689635381</v>
      </c>
      <c r="G54" s="6" t="str">
        <f>IF(Données[[#This Row],[Age]]&gt;45,"+ 45 ans",IF(Données[[#This Row],[Age]]&lt;30,"-30 ans","30 à 45 ans"))</f>
        <v>30 à 45 ans</v>
      </c>
    </row>
    <row r="55" spans="1:7" x14ac:dyDescent="0.25">
      <c r="A55">
        <v>54</v>
      </c>
      <c r="B55" t="s">
        <v>87</v>
      </c>
      <c r="C55" t="s">
        <v>13</v>
      </c>
      <c r="D55" s="7">
        <v>1711</v>
      </c>
      <c r="E55" t="s">
        <v>336</v>
      </c>
      <c r="F55" s="7">
        <v>39.206268052867607</v>
      </c>
      <c r="G55" s="6" t="str">
        <f>IF(Données[[#This Row],[Age]]&gt;45,"+ 45 ans",IF(Données[[#This Row],[Age]]&lt;30,"-30 ans","30 à 45 ans"))</f>
        <v>30 à 45 ans</v>
      </c>
    </row>
    <row r="56" spans="1:7" x14ac:dyDescent="0.25">
      <c r="A56">
        <v>55</v>
      </c>
      <c r="B56" t="s">
        <v>88</v>
      </c>
      <c r="C56" t="s">
        <v>33</v>
      </c>
      <c r="D56" s="7">
        <v>2068.7999999999997</v>
      </c>
      <c r="E56" t="s">
        <v>337</v>
      </c>
      <c r="F56" s="7">
        <v>56.870628402836104</v>
      </c>
      <c r="G56" s="6" t="str">
        <f>IF(Données[[#This Row],[Age]]&gt;45,"+ 45 ans",IF(Données[[#This Row],[Age]]&lt;30,"-30 ans","30 à 45 ans"))</f>
        <v>+ 45 ans</v>
      </c>
    </row>
    <row r="57" spans="1:7" x14ac:dyDescent="0.25">
      <c r="A57">
        <v>56</v>
      </c>
      <c r="B57" t="s">
        <v>50</v>
      </c>
      <c r="C57" t="s">
        <v>89</v>
      </c>
      <c r="D57" s="7">
        <v>3937.2479999999991</v>
      </c>
      <c r="E57" t="s">
        <v>337</v>
      </c>
      <c r="F57" s="7">
        <v>19.678798218927049</v>
      </c>
      <c r="G57" s="6" t="str">
        <f>IF(Données[[#This Row],[Age]]&gt;45,"+ 45 ans",IF(Données[[#This Row],[Age]]&lt;30,"-30 ans","30 à 45 ans"))</f>
        <v>-30 ans</v>
      </c>
    </row>
    <row r="58" spans="1:7" x14ac:dyDescent="0.25">
      <c r="A58">
        <v>57</v>
      </c>
      <c r="B58" t="s">
        <v>90</v>
      </c>
      <c r="C58" t="s">
        <v>91</v>
      </c>
      <c r="D58" s="7">
        <v>1491.6</v>
      </c>
      <c r="E58" t="s">
        <v>337</v>
      </c>
      <c r="F58" s="7">
        <v>36.96787282565905</v>
      </c>
      <c r="G58" s="6" t="str">
        <f>IF(Données[[#This Row],[Age]]&gt;45,"+ 45 ans",IF(Données[[#This Row],[Age]]&lt;30,"-30 ans","30 à 45 ans"))</f>
        <v>30 à 45 ans</v>
      </c>
    </row>
    <row r="59" spans="1:7" x14ac:dyDescent="0.25">
      <c r="A59">
        <v>58</v>
      </c>
      <c r="B59" t="s">
        <v>43</v>
      </c>
      <c r="C59" t="s">
        <v>92</v>
      </c>
      <c r="D59" s="7">
        <v>2140.3199999999997</v>
      </c>
      <c r="E59" t="s">
        <v>337</v>
      </c>
      <c r="F59" s="7">
        <v>27.495951936663921</v>
      </c>
      <c r="G59" s="6" t="str">
        <f>IF(Données[[#This Row],[Age]]&gt;45,"+ 45 ans",IF(Données[[#This Row],[Age]]&lt;30,"-30 ans","30 à 45 ans"))</f>
        <v>-30 ans</v>
      </c>
    </row>
    <row r="60" spans="1:7" x14ac:dyDescent="0.25">
      <c r="A60">
        <v>59</v>
      </c>
      <c r="B60" t="s">
        <v>93</v>
      </c>
      <c r="C60" t="s">
        <v>94</v>
      </c>
      <c r="D60" s="7">
        <v>1452</v>
      </c>
      <c r="E60" t="s">
        <v>336</v>
      </c>
      <c r="F60" s="7">
        <v>46.902294604368358</v>
      </c>
      <c r="G60" s="6" t="str">
        <f>IF(Données[[#This Row],[Age]]&gt;45,"+ 45 ans",IF(Données[[#This Row],[Age]]&lt;30,"-30 ans","30 à 45 ans"))</f>
        <v>+ 45 ans</v>
      </c>
    </row>
    <row r="61" spans="1:7" x14ac:dyDescent="0.25">
      <c r="A61">
        <v>60</v>
      </c>
      <c r="B61" t="s">
        <v>12</v>
      </c>
      <c r="C61" t="s">
        <v>95</v>
      </c>
      <c r="D61" s="7">
        <v>2110.9199999999996</v>
      </c>
      <c r="E61" t="s">
        <v>336</v>
      </c>
      <c r="F61" s="7">
        <v>23.459521287733512</v>
      </c>
      <c r="G61" s="6" t="str">
        <f>IF(Données[[#This Row],[Age]]&gt;45,"+ 45 ans",IF(Données[[#This Row],[Age]]&lt;30,"-30 ans","30 à 45 ans"))</f>
        <v>-30 ans</v>
      </c>
    </row>
    <row r="62" spans="1:7" x14ac:dyDescent="0.25">
      <c r="A62">
        <v>61</v>
      </c>
      <c r="B62" t="s">
        <v>43</v>
      </c>
      <c r="C62" t="s">
        <v>96</v>
      </c>
      <c r="D62" s="7">
        <v>1276</v>
      </c>
      <c r="E62" t="s">
        <v>336</v>
      </c>
      <c r="F62" s="7">
        <v>26.262296460695353</v>
      </c>
      <c r="G62" s="6" t="str">
        <f>IF(Données[[#This Row],[Age]]&gt;45,"+ 45 ans",IF(Données[[#This Row],[Age]]&lt;30,"-30 ans","30 à 45 ans"))</f>
        <v>-30 ans</v>
      </c>
    </row>
    <row r="63" spans="1:7" x14ac:dyDescent="0.25">
      <c r="A63">
        <v>62</v>
      </c>
      <c r="B63" t="s">
        <v>97</v>
      </c>
      <c r="C63" t="s">
        <v>98</v>
      </c>
      <c r="D63" s="7">
        <v>1520.3999999999999</v>
      </c>
      <c r="E63" t="s">
        <v>337</v>
      </c>
      <c r="F63" s="7">
        <v>50.309963503694469</v>
      </c>
      <c r="G63" s="6" t="str">
        <f>IF(Données[[#This Row],[Age]]&gt;45,"+ 45 ans",IF(Données[[#This Row],[Age]]&lt;30,"-30 ans","30 à 45 ans"))</f>
        <v>+ 45 ans</v>
      </c>
    </row>
    <row r="64" spans="1:7" x14ac:dyDescent="0.25">
      <c r="A64">
        <v>63</v>
      </c>
      <c r="B64" t="s">
        <v>85</v>
      </c>
      <c r="C64" t="s">
        <v>72</v>
      </c>
      <c r="D64" s="7">
        <v>3495.0719999999997</v>
      </c>
      <c r="E64" t="s">
        <v>337</v>
      </c>
      <c r="F64" s="7">
        <v>24.276159670745219</v>
      </c>
      <c r="G64" s="6" t="str">
        <f>IF(Données[[#This Row],[Age]]&gt;45,"+ 45 ans",IF(Données[[#This Row],[Age]]&lt;30,"-30 ans","30 à 45 ans"))</f>
        <v>-30 ans</v>
      </c>
    </row>
    <row r="65" spans="1:7" x14ac:dyDescent="0.25">
      <c r="A65">
        <v>64</v>
      </c>
      <c r="B65" t="s">
        <v>99</v>
      </c>
      <c r="C65" t="s">
        <v>72</v>
      </c>
      <c r="D65" s="7">
        <v>321</v>
      </c>
      <c r="E65" t="s">
        <v>336</v>
      </c>
      <c r="F65" s="7">
        <v>27.258390070144081</v>
      </c>
      <c r="G65" s="6" t="str">
        <f>IF(Données[[#This Row],[Age]]&gt;45,"+ 45 ans",IF(Données[[#This Row],[Age]]&lt;30,"-30 ans","30 à 45 ans"))</f>
        <v>-30 ans</v>
      </c>
    </row>
    <row r="66" spans="1:7" x14ac:dyDescent="0.25">
      <c r="A66">
        <v>65</v>
      </c>
      <c r="B66" t="s">
        <v>100</v>
      </c>
      <c r="C66" t="s">
        <v>101</v>
      </c>
      <c r="D66" s="7">
        <v>3410.3999999999992</v>
      </c>
      <c r="E66" t="s">
        <v>337</v>
      </c>
      <c r="F66" s="7">
        <v>22.851702522748209</v>
      </c>
      <c r="G66" s="6" t="str">
        <f>IF(Données[[#This Row],[Age]]&gt;45,"+ 45 ans",IF(Données[[#This Row],[Age]]&lt;30,"-30 ans","30 à 45 ans"))</f>
        <v>-30 ans</v>
      </c>
    </row>
    <row r="67" spans="1:7" x14ac:dyDescent="0.25">
      <c r="A67">
        <v>66</v>
      </c>
      <c r="B67" t="s">
        <v>102</v>
      </c>
      <c r="C67" t="s">
        <v>103</v>
      </c>
      <c r="D67" s="7">
        <v>1620</v>
      </c>
      <c r="E67" t="s">
        <v>336</v>
      </c>
      <c r="F67" s="7">
        <v>39.652895920011765</v>
      </c>
      <c r="G67" s="6" t="str">
        <f>IF(Données[[#This Row],[Age]]&gt;45,"+ 45 ans",IF(Données[[#This Row],[Age]]&lt;30,"-30 ans","30 à 45 ans"))</f>
        <v>30 à 45 ans</v>
      </c>
    </row>
    <row r="68" spans="1:7" x14ac:dyDescent="0.25">
      <c r="A68">
        <v>67</v>
      </c>
      <c r="B68" t="s">
        <v>104</v>
      </c>
      <c r="C68" t="s">
        <v>94</v>
      </c>
      <c r="D68" s="7">
        <v>2698.9199999999996</v>
      </c>
      <c r="E68" t="s">
        <v>336</v>
      </c>
      <c r="F68" s="7">
        <v>26.378549434631765</v>
      </c>
      <c r="G68" s="6" t="str">
        <f>IF(Données[[#This Row],[Age]]&gt;45,"+ 45 ans",IF(Données[[#This Row],[Age]]&lt;30,"-30 ans","30 à 45 ans"))</f>
        <v>-30 ans</v>
      </c>
    </row>
    <row r="69" spans="1:7" x14ac:dyDescent="0.25">
      <c r="A69">
        <v>68</v>
      </c>
      <c r="B69" t="s">
        <v>105</v>
      </c>
      <c r="C69" t="s">
        <v>106</v>
      </c>
      <c r="D69" s="7">
        <v>3882.7599999999993</v>
      </c>
      <c r="E69" t="s">
        <v>336</v>
      </c>
      <c r="F69" s="7">
        <v>20.478516011443425</v>
      </c>
      <c r="G69" s="6" t="str">
        <f>IF(Données[[#This Row],[Age]]&gt;45,"+ 45 ans",IF(Données[[#This Row],[Age]]&lt;30,"-30 ans","30 à 45 ans"))</f>
        <v>-30 ans</v>
      </c>
    </row>
    <row r="70" spans="1:7" x14ac:dyDescent="0.25">
      <c r="A70">
        <v>69</v>
      </c>
      <c r="B70" t="s">
        <v>107</v>
      </c>
      <c r="C70" t="s">
        <v>108</v>
      </c>
      <c r="D70" s="7">
        <v>159</v>
      </c>
      <c r="E70" t="s">
        <v>336</v>
      </c>
      <c r="F70" s="7">
        <v>44.524180446087783</v>
      </c>
      <c r="G70" s="6" t="str">
        <f>IF(Données[[#This Row],[Age]]&gt;45,"+ 45 ans",IF(Données[[#This Row],[Age]]&lt;30,"-30 ans","30 à 45 ans"))</f>
        <v>30 à 45 ans</v>
      </c>
    </row>
    <row r="71" spans="1:7" x14ac:dyDescent="0.25">
      <c r="A71">
        <v>70</v>
      </c>
      <c r="B71" t="s">
        <v>87</v>
      </c>
      <c r="C71" t="s">
        <v>109</v>
      </c>
      <c r="D71" s="7">
        <v>1395.6</v>
      </c>
      <c r="E71" t="s">
        <v>337</v>
      </c>
      <c r="F71" s="7">
        <v>33.673000000000002</v>
      </c>
      <c r="G71" s="6" t="str">
        <f>IF(Données[[#This Row],[Age]]&gt;45,"+ 45 ans",IF(Données[[#This Row],[Age]]&lt;30,"-30 ans","30 à 45 ans"))</f>
        <v>30 à 45 ans</v>
      </c>
    </row>
    <row r="72" spans="1:7" x14ac:dyDescent="0.25">
      <c r="A72">
        <v>71</v>
      </c>
      <c r="B72" t="s">
        <v>110</v>
      </c>
      <c r="C72" t="s">
        <v>111</v>
      </c>
      <c r="D72" s="7">
        <v>1633</v>
      </c>
      <c r="E72" t="s">
        <v>336</v>
      </c>
      <c r="F72" s="7">
        <v>34.562633175159547</v>
      </c>
      <c r="G72" s="6" t="str">
        <f>IF(Données[[#This Row],[Age]]&gt;45,"+ 45 ans",IF(Données[[#This Row],[Age]]&lt;30,"-30 ans","30 à 45 ans"))</f>
        <v>30 à 45 ans</v>
      </c>
    </row>
    <row r="73" spans="1:7" x14ac:dyDescent="0.25">
      <c r="A73">
        <v>72</v>
      </c>
      <c r="B73" t="s">
        <v>32</v>
      </c>
      <c r="C73" t="s">
        <v>112</v>
      </c>
      <c r="D73" s="7">
        <v>2618.5599999999995</v>
      </c>
      <c r="E73" t="s">
        <v>336</v>
      </c>
      <c r="F73" s="7">
        <v>24.543729209870435</v>
      </c>
      <c r="G73" s="6" t="str">
        <f>IF(Données[[#This Row],[Age]]&gt;45,"+ 45 ans",IF(Données[[#This Row],[Age]]&lt;30,"-30 ans","30 à 45 ans"))</f>
        <v>-30 ans</v>
      </c>
    </row>
    <row r="74" spans="1:7" x14ac:dyDescent="0.25">
      <c r="A74">
        <v>73</v>
      </c>
      <c r="B74" t="s">
        <v>113</v>
      </c>
      <c r="C74" t="s">
        <v>7</v>
      </c>
      <c r="D74" s="7">
        <v>1478</v>
      </c>
      <c r="E74" t="s">
        <v>336</v>
      </c>
      <c r="F74" s="7">
        <v>42.024955017625324</v>
      </c>
      <c r="G74" s="6" t="str">
        <f>IF(Données[[#This Row],[Age]]&gt;45,"+ 45 ans",IF(Données[[#This Row],[Age]]&lt;30,"-30 ans","30 à 45 ans"))</f>
        <v>30 à 45 ans</v>
      </c>
    </row>
    <row r="75" spans="1:7" x14ac:dyDescent="0.25">
      <c r="A75">
        <v>74</v>
      </c>
      <c r="B75" t="s">
        <v>110</v>
      </c>
      <c r="C75" t="s">
        <v>78</v>
      </c>
      <c r="D75" s="7">
        <v>2132.4799999999996</v>
      </c>
      <c r="E75" t="s">
        <v>336</v>
      </c>
      <c r="F75" s="7">
        <v>27.355135513216538</v>
      </c>
      <c r="G75" s="6" t="str">
        <f>IF(Données[[#This Row],[Age]]&gt;45,"+ 45 ans",IF(Données[[#This Row],[Age]]&lt;30,"-30 ans","30 à 45 ans"))</f>
        <v>-30 ans</v>
      </c>
    </row>
    <row r="76" spans="1:7" x14ac:dyDescent="0.25">
      <c r="A76">
        <v>75</v>
      </c>
      <c r="B76" t="s">
        <v>114</v>
      </c>
      <c r="C76" t="s">
        <v>115</v>
      </c>
      <c r="D76" s="7">
        <v>4485.2639999999992</v>
      </c>
      <c r="E76" t="s">
        <v>337</v>
      </c>
      <c r="F76" s="7">
        <v>25.215331084587557</v>
      </c>
      <c r="G76" s="6" t="str">
        <f>IF(Données[[#This Row],[Age]]&gt;45,"+ 45 ans",IF(Données[[#This Row],[Age]]&lt;30,"-30 ans","30 à 45 ans"))</f>
        <v>-30 ans</v>
      </c>
    </row>
    <row r="77" spans="1:7" x14ac:dyDescent="0.25">
      <c r="A77">
        <v>76</v>
      </c>
      <c r="B77" t="s">
        <v>116</v>
      </c>
      <c r="C77" t="s">
        <v>39</v>
      </c>
      <c r="D77" s="7">
        <v>1995.6</v>
      </c>
      <c r="E77" t="s">
        <v>337</v>
      </c>
      <c r="F77" s="7">
        <v>47.174779437188093</v>
      </c>
      <c r="G77" s="6" t="str">
        <f>IF(Données[[#This Row],[Age]]&gt;45,"+ 45 ans",IF(Données[[#This Row],[Age]]&lt;30,"-30 ans","30 à 45 ans"))</f>
        <v>+ 45 ans</v>
      </c>
    </row>
    <row r="78" spans="1:7" x14ac:dyDescent="0.25">
      <c r="A78">
        <v>77</v>
      </c>
      <c r="B78" t="s">
        <v>117</v>
      </c>
      <c r="C78" t="s">
        <v>95</v>
      </c>
      <c r="D78" s="7">
        <v>2497.0399999999995</v>
      </c>
      <c r="E78" t="s">
        <v>336</v>
      </c>
      <c r="F78" s="7">
        <v>21.243206976590074</v>
      </c>
      <c r="G78" s="6" t="str">
        <f>IF(Données[[#This Row],[Age]]&gt;45,"+ 45 ans",IF(Données[[#This Row],[Age]]&lt;30,"-30 ans","30 à 45 ans"))</f>
        <v>-30 ans</v>
      </c>
    </row>
    <row r="79" spans="1:7" x14ac:dyDescent="0.25">
      <c r="A79">
        <v>78</v>
      </c>
      <c r="B79" t="s">
        <v>43</v>
      </c>
      <c r="C79" t="s">
        <v>15</v>
      </c>
      <c r="D79" s="7">
        <v>1142.3999999999999</v>
      </c>
      <c r="E79" t="s">
        <v>337</v>
      </c>
      <c r="F79" s="7">
        <v>33.661378204353667</v>
      </c>
      <c r="G79" s="6" t="str">
        <f>IF(Données[[#This Row],[Age]]&gt;45,"+ 45 ans",IF(Données[[#This Row],[Age]]&lt;30,"-30 ans","30 à 45 ans"))</f>
        <v>30 à 45 ans</v>
      </c>
    </row>
    <row r="80" spans="1:7" x14ac:dyDescent="0.25">
      <c r="A80">
        <v>79</v>
      </c>
      <c r="B80" t="s">
        <v>8</v>
      </c>
      <c r="C80" t="s">
        <v>103</v>
      </c>
      <c r="D80" s="7">
        <v>4431.1679999999988</v>
      </c>
      <c r="E80" t="s">
        <v>337</v>
      </c>
      <c r="F80" s="7">
        <v>23.999403986453281</v>
      </c>
      <c r="G80" s="6" t="str">
        <f>IF(Données[[#This Row],[Age]]&gt;45,"+ 45 ans",IF(Données[[#This Row],[Age]]&lt;30,"-30 ans","30 à 45 ans"))</f>
        <v>-30 ans</v>
      </c>
    </row>
    <row r="81" spans="1:7" x14ac:dyDescent="0.25">
      <c r="A81">
        <v>80</v>
      </c>
      <c r="B81" t="s">
        <v>118</v>
      </c>
      <c r="C81" t="s">
        <v>92</v>
      </c>
      <c r="D81" s="7">
        <v>3375.1199999999994</v>
      </c>
      <c r="E81" t="s">
        <v>337</v>
      </c>
      <c r="F81" s="7">
        <v>21.870920869960752</v>
      </c>
      <c r="G81" s="6" t="str">
        <f>IF(Données[[#This Row],[Age]]&gt;45,"+ 45 ans",IF(Données[[#This Row],[Age]]&lt;30,"-30 ans","30 à 45 ans"))</f>
        <v>-30 ans</v>
      </c>
    </row>
    <row r="82" spans="1:7" x14ac:dyDescent="0.25">
      <c r="A82">
        <v>81</v>
      </c>
      <c r="B82" t="s">
        <v>119</v>
      </c>
      <c r="C82" t="s">
        <v>120</v>
      </c>
      <c r="D82" s="7">
        <v>74</v>
      </c>
      <c r="E82" t="s">
        <v>336</v>
      </c>
      <c r="F82" s="7">
        <v>31.145</v>
      </c>
      <c r="G82" s="6" t="str">
        <f>IF(Données[[#This Row],[Age]]&gt;45,"+ 45 ans",IF(Données[[#This Row],[Age]]&lt;30,"-30 ans","30 à 45 ans"))</f>
        <v>30 à 45 ans</v>
      </c>
    </row>
    <row r="83" spans="1:7" x14ac:dyDescent="0.25">
      <c r="A83">
        <v>82</v>
      </c>
      <c r="B83" t="s">
        <v>121</v>
      </c>
      <c r="C83" t="s">
        <v>122</v>
      </c>
      <c r="D83" s="7">
        <v>2309.6639999999998</v>
      </c>
      <c r="E83" t="s">
        <v>337</v>
      </c>
      <c r="F83" s="7">
        <v>26.534435996657084</v>
      </c>
      <c r="G83" s="6" t="str">
        <f>IF(Données[[#This Row],[Age]]&gt;45,"+ 45 ans",IF(Données[[#This Row],[Age]]&lt;30,"-30 ans","30 à 45 ans"))</f>
        <v>-30 ans</v>
      </c>
    </row>
    <row r="84" spans="1:7" x14ac:dyDescent="0.25">
      <c r="A84">
        <v>83</v>
      </c>
      <c r="B84" t="s">
        <v>99</v>
      </c>
      <c r="C84" t="s">
        <v>72</v>
      </c>
      <c r="D84" s="7">
        <v>199</v>
      </c>
      <c r="E84" t="s">
        <v>336</v>
      </c>
      <c r="F84" s="7">
        <v>30.053658677161391</v>
      </c>
      <c r="G84" s="6" t="str">
        <f>IF(Données[[#This Row],[Age]]&gt;45,"+ 45 ans",IF(Données[[#This Row],[Age]]&lt;30,"-30 ans","30 à 45 ans"))</f>
        <v>30 à 45 ans</v>
      </c>
    </row>
    <row r="85" spans="1:7" x14ac:dyDescent="0.25">
      <c r="A85">
        <v>84</v>
      </c>
      <c r="B85" t="s">
        <v>28</v>
      </c>
      <c r="C85" t="s">
        <v>123</v>
      </c>
      <c r="D85" s="7">
        <v>2509.5839999999994</v>
      </c>
      <c r="E85" t="s">
        <v>337</v>
      </c>
      <c r="F85" s="7">
        <v>21.323639427046345</v>
      </c>
      <c r="G85" s="6" t="str">
        <f>IF(Données[[#This Row],[Age]]&gt;45,"+ 45 ans",IF(Données[[#This Row],[Age]]&lt;30,"-30 ans","30 à 45 ans"))</f>
        <v>-30 ans</v>
      </c>
    </row>
    <row r="86" spans="1:7" x14ac:dyDescent="0.25">
      <c r="A86">
        <v>85</v>
      </c>
      <c r="B86" t="s">
        <v>107</v>
      </c>
      <c r="C86" t="s">
        <v>124</v>
      </c>
      <c r="D86" s="7">
        <v>1821</v>
      </c>
      <c r="E86" t="s">
        <v>336</v>
      </c>
      <c r="F86" s="7">
        <v>33.059535615254148</v>
      </c>
      <c r="G86" s="6" t="str">
        <f>IF(Données[[#This Row],[Age]]&gt;45,"+ 45 ans",IF(Données[[#This Row],[Age]]&lt;30,"-30 ans","30 à 45 ans"))</f>
        <v>30 à 45 ans</v>
      </c>
    </row>
    <row r="87" spans="1:7" x14ac:dyDescent="0.25">
      <c r="A87">
        <v>86</v>
      </c>
      <c r="B87" t="s">
        <v>28</v>
      </c>
      <c r="C87" t="s">
        <v>125</v>
      </c>
      <c r="D87" s="7">
        <v>2350.7999999999997</v>
      </c>
      <c r="E87" t="s">
        <v>337</v>
      </c>
      <c r="F87" s="7">
        <v>33.552999999999997</v>
      </c>
      <c r="G87" s="6" t="str">
        <f>IF(Données[[#This Row],[Age]]&gt;45,"+ 45 ans",IF(Données[[#This Row],[Age]]&lt;30,"-30 ans","30 à 45 ans"))</f>
        <v>30 à 45 ans</v>
      </c>
    </row>
    <row r="88" spans="1:7" x14ac:dyDescent="0.25">
      <c r="A88">
        <v>87</v>
      </c>
      <c r="B88" t="s">
        <v>126</v>
      </c>
      <c r="C88" t="s">
        <v>109</v>
      </c>
      <c r="D88" s="7">
        <v>341.03999999999996</v>
      </c>
      <c r="E88" t="s">
        <v>337</v>
      </c>
      <c r="F88" s="7">
        <v>26.223029477411544</v>
      </c>
      <c r="G88" s="6" t="str">
        <f>IF(Données[[#This Row],[Age]]&gt;45,"+ 45 ans",IF(Données[[#This Row],[Age]]&lt;30,"-30 ans","30 à 45 ans"))</f>
        <v>-30 ans</v>
      </c>
    </row>
    <row r="89" spans="1:7" x14ac:dyDescent="0.25">
      <c r="A89">
        <v>88</v>
      </c>
      <c r="B89" t="s">
        <v>127</v>
      </c>
      <c r="C89" t="s">
        <v>11</v>
      </c>
      <c r="D89" s="7">
        <v>1864</v>
      </c>
      <c r="E89" t="s">
        <v>336</v>
      </c>
      <c r="F89" s="7">
        <v>45.471550895214236</v>
      </c>
      <c r="G89" s="6" t="str">
        <f>IF(Données[[#This Row],[Age]]&gt;45,"+ 45 ans",IF(Données[[#This Row],[Age]]&lt;30,"-30 ans","30 à 45 ans"))</f>
        <v>+ 45 ans</v>
      </c>
    </row>
    <row r="90" spans="1:7" x14ac:dyDescent="0.25">
      <c r="A90">
        <v>89</v>
      </c>
      <c r="B90" t="s">
        <v>128</v>
      </c>
      <c r="C90" t="s">
        <v>129</v>
      </c>
      <c r="D90" s="7">
        <v>3128.1599999999994</v>
      </c>
      <c r="E90" t="s">
        <v>337</v>
      </c>
      <c r="F90" s="7">
        <v>19.155722902525707</v>
      </c>
      <c r="G90" s="6" t="str">
        <f>IF(Données[[#This Row],[Age]]&gt;45,"+ 45 ans",IF(Données[[#This Row],[Age]]&lt;30,"-30 ans","30 à 45 ans"))</f>
        <v>-30 ans</v>
      </c>
    </row>
    <row r="91" spans="1:7" x14ac:dyDescent="0.25">
      <c r="A91">
        <v>90</v>
      </c>
      <c r="B91" t="s">
        <v>128</v>
      </c>
      <c r="C91" t="s">
        <v>91</v>
      </c>
      <c r="D91" s="7">
        <v>3358.6559999999995</v>
      </c>
      <c r="E91" t="s">
        <v>337</v>
      </c>
      <c r="F91" s="7">
        <v>23.908602361589509</v>
      </c>
      <c r="G91" s="6" t="str">
        <f>IF(Données[[#This Row],[Age]]&gt;45,"+ 45 ans",IF(Données[[#This Row],[Age]]&lt;30,"-30 ans","30 à 45 ans"))</f>
        <v>-30 ans</v>
      </c>
    </row>
    <row r="92" spans="1:7" x14ac:dyDescent="0.25">
      <c r="A92">
        <v>91</v>
      </c>
      <c r="B92" t="s">
        <v>47</v>
      </c>
      <c r="C92" t="s">
        <v>101</v>
      </c>
      <c r="D92" s="7">
        <v>2056.7999999999997</v>
      </c>
      <c r="E92" t="s">
        <v>337</v>
      </c>
      <c r="F92" s="7">
        <v>40.045367128417659</v>
      </c>
      <c r="G92" s="6" t="str">
        <f>IF(Données[[#This Row],[Age]]&gt;45,"+ 45 ans",IF(Données[[#This Row],[Age]]&lt;30,"-30 ans","30 à 45 ans"))</f>
        <v>30 à 45 ans</v>
      </c>
    </row>
    <row r="93" spans="1:7" x14ac:dyDescent="0.25">
      <c r="A93">
        <v>92</v>
      </c>
      <c r="B93" t="s">
        <v>130</v>
      </c>
      <c r="C93" t="s">
        <v>131</v>
      </c>
      <c r="D93" s="7">
        <v>3722.0399999999995</v>
      </c>
      <c r="E93" t="s">
        <v>336</v>
      </c>
      <c r="F93" s="7">
        <v>29.817692791980708</v>
      </c>
      <c r="G93" s="6" t="str">
        <f>IF(Données[[#This Row],[Age]]&gt;45,"+ 45 ans",IF(Données[[#This Row],[Age]]&lt;30,"-30 ans","30 à 45 ans"))</f>
        <v>-30 ans</v>
      </c>
    </row>
    <row r="94" spans="1:7" x14ac:dyDescent="0.25">
      <c r="A94">
        <v>93</v>
      </c>
      <c r="B94" t="s">
        <v>132</v>
      </c>
      <c r="C94" t="s">
        <v>60</v>
      </c>
      <c r="D94" s="7">
        <v>4028.9759999999992</v>
      </c>
      <c r="E94" t="s">
        <v>337</v>
      </c>
      <c r="F94" s="7">
        <v>25.336510881843839</v>
      </c>
      <c r="G94" s="6" t="str">
        <f>IF(Données[[#This Row],[Age]]&gt;45,"+ 45 ans",IF(Données[[#This Row],[Age]]&lt;30,"-30 ans","30 à 45 ans"))</f>
        <v>-30 ans</v>
      </c>
    </row>
    <row r="95" spans="1:7" x14ac:dyDescent="0.25">
      <c r="A95">
        <v>94</v>
      </c>
      <c r="B95" t="s">
        <v>133</v>
      </c>
      <c r="C95" t="s">
        <v>91</v>
      </c>
      <c r="D95" s="7">
        <v>1585.2479999999996</v>
      </c>
      <c r="E95" t="s">
        <v>337</v>
      </c>
      <c r="F95" s="7">
        <v>23.840666585414933</v>
      </c>
      <c r="G95" s="6" t="str">
        <f>IF(Données[[#This Row],[Age]]&gt;45,"+ 45 ans",IF(Données[[#This Row],[Age]]&lt;30,"-30 ans","30 à 45 ans"))</f>
        <v>-30 ans</v>
      </c>
    </row>
    <row r="96" spans="1:7" x14ac:dyDescent="0.25">
      <c r="A96">
        <v>95</v>
      </c>
      <c r="B96" t="s">
        <v>134</v>
      </c>
      <c r="C96" t="s">
        <v>81</v>
      </c>
      <c r="D96" s="7">
        <v>3283.3919999999998</v>
      </c>
      <c r="E96" t="s">
        <v>337</v>
      </c>
      <c r="F96" s="7">
        <v>15.642097061520822</v>
      </c>
      <c r="G96" s="6" t="str">
        <f>IF(Données[[#This Row],[Age]]&gt;45,"+ 45 ans",IF(Données[[#This Row],[Age]]&lt;30,"-30 ans","30 à 45 ans"))</f>
        <v>-30 ans</v>
      </c>
    </row>
    <row r="97" spans="1:7" x14ac:dyDescent="0.25">
      <c r="A97">
        <v>96</v>
      </c>
      <c r="B97" t="s">
        <v>127</v>
      </c>
      <c r="C97" t="s">
        <v>135</v>
      </c>
      <c r="D97" s="7">
        <v>457.2</v>
      </c>
      <c r="E97" t="s">
        <v>337</v>
      </c>
      <c r="F97" s="7">
        <v>39.500765821779119</v>
      </c>
      <c r="G97" s="6" t="str">
        <f>IF(Données[[#This Row],[Age]]&gt;45,"+ 45 ans",IF(Données[[#This Row],[Age]]&lt;30,"-30 ans","30 à 45 ans"))</f>
        <v>30 à 45 ans</v>
      </c>
    </row>
    <row r="98" spans="1:7" x14ac:dyDescent="0.25">
      <c r="A98">
        <v>97</v>
      </c>
      <c r="B98" t="s">
        <v>136</v>
      </c>
      <c r="C98" t="s">
        <v>137</v>
      </c>
      <c r="D98" s="7">
        <v>764.39999999999986</v>
      </c>
      <c r="E98" t="s">
        <v>337</v>
      </c>
      <c r="F98" s="7">
        <v>29.324727455300842</v>
      </c>
      <c r="G98" s="6" t="str">
        <f>IF(Données[[#This Row],[Age]]&gt;45,"+ 45 ans",IF(Données[[#This Row],[Age]]&lt;30,"-30 ans","30 à 45 ans"))</f>
        <v>-30 ans</v>
      </c>
    </row>
    <row r="99" spans="1:7" x14ac:dyDescent="0.25">
      <c r="A99">
        <v>98</v>
      </c>
      <c r="B99" t="s">
        <v>138</v>
      </c>
      <c r="C99" t="s">
        <v>25</v>
      </c>
      <c r="D99" s="7">
        <v>1950</v>
      </c>
      <c r="E99" t="s">
        <v>336</v>
      </c>
      <c r="F99" s="7">
        <v>38.762666263602028</v>
      </c>
      <c r="G99" s="6" t="str">
        <f>IF(Données[[#This Row],[Age]]&gt;45,"+ 45 ans",IF(Données[[#This Row],[Age]]&lt;30,"-30 ans","30 à 45 ans"))</f>
        <v>30 à 45 ans</v>
      </c>
    </row>
    <row r="100" spans="1:7" x14ac:dyDescent="0.25">
      <c r="A100">
        <v>99</v>
      </c>
      <c r="B100" t="s">
        <v>139</v>
      </c>
      <c r="C100" t="s">
        <v>140</v>
      </c>
      <c r="D100" s="7">
        <v>1570</v>
      </c>
      <c r="E100" t="s">
        <v>336</v>
      </c>
      <c r="F100" s="7">
        <v>44.337708172638969</v>
      </c>
      <c r="G100" s="6" t="str">
        <f>IF(Données[[#This Row],[Age]]&gt;45,"+ 45 ans",IF(Données[[#This Row],[Age]]&lt;30,"-30 ans","30 à 45 ans"))</f>
        <v>30 à 45 ans</v>
      </c>
    </row>
    <row r="101" spans="1:7" x14ac:dyDescent="0.25">
      <c r="A101">
        <v>100</v>
      </c>
      <c r="B101" t="s">
        <v>69</v>
      </c>
      <c r="C101" t="s">
        <v>70</v>
      </c>
      <c r="D101" s="7">
        <v>1431.6</v>
      </c>
      <c r="E101" t="s">
        <v>337</v>
      </c>
      <c r="F101" s="7">
        <v>38.94325899189807</v>
      </c>
      <c r="G101" s="6" t="str">
        <f>IF(Données[[#This Row],[Age]]&gt;45,"+ 45 ans",IF(Données[[#This Row],[Age]]&lt;30,"-30 ans","30 à 45 ans"))</f>
        <v>30 à 45 ans</v>
      </c>
    </row>
    <row r="102" spans="1:7" x14ac:dyDescent="0.25">
      <c r="A102">
        <v>101</v>
      </c>
      <c r="B102" t="s">
        <v>141</v>
      </c>
      <c r="C102" t="s">
        <v>91</v>
      </c>
      <c r="D102" s="7">
        <v>1988.3999999999999</v>
      </c>
      <c r="E102" t="s">
        <v>337</v>
      </c>
      <c r="F102" s="7">
        <v>41.182311617880757</v>
      </c>
      <c r="G102" s="6" t="str">
        <f>IF(Données[[#This Row],[Age]]&gt;45,"+ 45 ans",IF(Données[[#This Row],[Age]]&lt;30,"-30 ans","30 à 45 ans"))</f>
        <v>30 à 45 ans</v>
      </c>
    </row>
    <row r="103" spans="1:7" x14ac:dyDescent="0.25">
      <c r="A103">
        <v>102</v>
      </c>
      <c r="B103" t="s">
        <v>142</v>
      </c>
      <c r="C103" t="s">
        <v>143</v>
      </c>
      <c r="D103" s="7">
        <v>1516.8</v>
      </c>
      <c r="E103" t="s">
        <v>337</v>
      </c>
      <c r="F103" s="7">
        <v>43.650298423786765</v>
      </c>
      <c r="G103" s="6" t="str">
        <f>IF(Données[[#This Row],[Age]]&gt;45,"+ 45 ans",IF(Données[[#This Row],[Age]]&lt;30,"-30 ans","30 à 45 ans"))</f>
        <v>30 à 45 ans</v>
      </c>
    </row>
    <row r="104" spans="1:7" x14ac:dyDescent="0.25">
      <c r="A104">
        <v>103</v>
      </c>
      <c r="B104" t="s">
        <v>144</v>
      </c>
      <c r="C104" t="s">
        <v>145</v>
      </c>
      <c r="D104" s="7">
        <v>588</v>
      </c>
      <c r="E104" t="s">
        <v>336</v>
      </c>
      <c r="F104" s="7">
        <v>42.659425912928242</v>
      </c>
      <c r="G104" s="6" t="str">
        <f>IF(Données[[#This Row],[Age]]&gt;45,"+ 45 ans",IF(Données[[#This Row],[Age]]&lt;30,"-30 ans","30 à 45 ans"))</f>
        <v>30 à 45 ans</v>
      </c>
    </row>
    <row r="105" spans="1:7" x14ac:dyDescent="0.25">
      <c r="A105">
        <v>104</v>
      </c>
      <c r="B105" t="s">
        <v>146</v>
      </c>
      <c r="C105" t="s">
        <v>86</v>
      </c>
      <c r="D105" s="7">
        <v>1350.4399999999998</v>
      </c>
      <c r="E105" t="s">
        <v>336</v>
      </c>
      <c r="F105" s="7">
        <v>25.786764039225044</v>
      </c>
      <c r="G105" s="6" t="str">
        <f>IF(Données[[#This Row],[Age]]&gt;45,"+ 45 ans",IF(Données[[#This Row],[Age]]&lt;30,"-30 ans","30 à 45 ans"))</f>
        <v>-30 ans</v>
      </c>
    </row>
    <row r="106" spans="1:7" x14ac:dyDescent="0.25">
      <c r="A106">
        <v>105</v>
      </c>
      <c r="B106" t="s">
        <v>127</v>
      </c>
      <c r="C106" t="s">
        <v>11</v>
      </c>
      <c r="D106" s="7">
        <v>2039.1839999999997</v>
      </c>
      <c r="E106" t="s">
        <v>337</v>
      </c>
      <c r="F106" s="7">
        <v>25.582485022615376</v>
      </c>
      <c r="G106" s="6" t="str">
        <f>IF(Données[[#This Row],[Age]]&gt;45,"+ 45 ans",IF(Données[[#This Row],[Age]]&lt;30,"-30 ans","30 à 45 ans"))</f>
        <v>-30 ans</v>
      </c>
    </row>
    <row r="107" spans="1:7" x14ac:dyDescent="0.25">
      <c r="A107">
        <v>106</v>
      </c>
      <c r="B107" t="s">
        <v>147</v>
      </c>
      <c r="C107" t="s">
        <v>101</v>
      </c>
      <c r="D107" s="7">
        <v>890</v>
      </c>
      <c r="E107" t="s">
        <v>336</v>
      </c>
      <c r="F107" s="7">
        <v>30.513000000000002</v>
      </c>
      <c r="G107" s="6" t="str">
        <f>IF(Données[[#This Row],[Age]]&gt;45,"+ 45 ans",IF(Données[[#This Row],[Age]]&lt;30,"-30 ans","30 à 45 ans"))</f>
        <v>30 à 45 ans</v>
      </c>
    </row>
    <row r="108" spans="1:7" x14ac:dyDescent="0.25">
      <c r="A108">
        <v>107</v>
      </c>
      <c r="B108" t="s">
        <v>147</v>
      </c>
      <c r="C108" t="s">
        <v>148</v>
      </c>
      <c r="D108" s="7">
        <v>2391.6</v>
      </c>
      <c r="E108" t="s">
        <v>337</v>
      </c>
      <c r="F108" s="7">
        <v>21.48014366145928</v>
      </c>
      <c r="G108" s="6" t="str">
        <f>IF(Données[[#This Row],[Age]]&gt;45,"+ 45 ans",IF(Données[[#This Row],[Age]]&lt;30,"-30 ans","30 à 45 ans"))</f>
        <v>-30 ans</v>
      </c>
    </row>
    <row r="109" spans="1:7" x14ac:dyDescent="0.25">
      <c r="A109">
        <v>108</v>
      </c>
      <c r="B109" t="s">
        <v>149</v>
      </c>
      <c r="C109" t="s">
        <v>70</v>
      </c>
      <c r="D109" s="7">
        <v>280.8</v>
      </c>
      <c r="E109" t="s">
        <v>337</v>
      </c>
      <c r="F109" s="7">
        <v>38.833160771306943</v>
      </c>
      <c r="G109" s="6" t="str">
        <f>IF(Données[[#This Row],[Age]]&gt;45,"+ 45 ans",IF(Données[[#This Row],[Age]]&lt;30,"-30 ans","30 à 45 ans"))</f>
        <v>30 à 45 ans</v>
      </c>
    </row>
    <row r="110" spans="1:7" x14ac:dyDescent="0.25">
      <c r="A110">
        <v>109</v>
      </c>
      <c r="B110" t="s">
        <v>150</v>
      </c>
      <c r="C110" t="s">
        <v>120</v>
      </c>
      <c r="D110" s="7">
        <v>3175.2</v>
      </c>
      <c r="E110" t="s">
        <v>336</v>
      </c>
      <c r="F110" s="7">
        <v>22.576666972174458</v>
      </c>
      <c r="G110" s="6" t="str">
        <f>IF(Données[[#This Row],[Age]]&gt;45,"+ 45 ans",IF(Données[[#This Row],[Age]]&lt;30,"-30 ans","30 à 45 ans"))</f>
        <v>-30 ans</v>
      </c>
    </row>
    <row r="111" spans="1:7" x14ac:dyDescent="0.25">
      <c r="A111">
        <v>110</v>
      </c>
      <c r="B111" t="s">
        <v>151</v>
      </c>
      <c r="C111" t="s">
        <v>152</v>
      </c>
      <c r="D111" s="7">
        <v>4207.7279999999992</v>
      </c>
      <c r="E111" t="s">
        <v>337</v>
      </c>
      <c r="F111" s="7">
        <v>26.568995767419857</v>
      </c>
      <c r="G111" s="6" t="str">
        <f>IF(Données[[#This Row],[Age]]&gt;45,"+ 45 ans",IF(Données[[#This Row],[Age]]&lt;30,"-30 ans","30 à 45 ans"))</f>
        <v>-30 ans</v>
      </c>
    </row>
    <row r="112" spans="1:7" x14ac:dyDescent="0.25">
      <c r="A112">
        <v>111</v>
      </c>
      <c r="B112" t="s">
        <v>153</v>
      </c>
      <c r="C112" t="s">
        <v>154</v>
      </c>
      <c r="D112" s="7">
        <v>3092.8799999999997</v>
      </c>
      <c r="E112" t="s">
        <v>337</v>
      </c>
      <c r="F112" s="7">
        <v>28.093192576144379</v>
      </c>
      <c r="G112" s="6" t="str">
        <f>IF(Données[[#This Row],[Age]]&gt;45,"+ 45 ans",IF(Données[[#This Row],[Age]]&lt;30,"-30 ans","30 à 45 ans"))</f>
        <v>-30 ans</v>
      </c>
    </row>
    <row r="113" spans="1:7" x14ac:dyDescent="0.25">
      <c r="A113">
        <v>112</v>
      </c>
      <c r="B113" t="s">
        <v>155</v>
      </c>
      <c r="C113" t="s">
        <v>89</v>
      </c>
      <c r="D113" s="7">
        <v>4447.6319999999987</v>
      </c>
      <c r="E113" t="s">
        <v>337</v>
      </c>
      <c r="F113" s="7">
        <v>24.262586130948407</v>
      </c>
      <c r="G113" s="6" t="str">
        <f>IF(Données[[#This Row],[Age]]&gt;45,"+ 45 ans",IF(Données[[#This Row],[Age]]&lt;30,"-30 ans","30 à 45 ans"))</f>
        <v>-30 ans</v>
      </c>
    </row>
    <row r="114" spans="1:7" x14ac:dyDescent="0.25">
      <c r="A114">
        <v>113</v>
      </c>
      <c r="B114" t="s">
        <v>156</v>
      </c>
      <c r="C114" t="s">
        <v>115</v>
      </c>
      <c r="D114" s="7">
        <v>3349.64</v>
      </c>
      <c r="E114" t="s">
        <v>336</v>
      </c>
      <c r="F114" s="7">
        <v>26.042910182963098</v>
      </c>
      <c r="G114" s="6" t="str">
        <f>IF(Données[[#This Row],[Age]]&gt;45,"+ 45 ans",IF(Données[[#This Row],[Age]]&lt;30,"-30 ans","30 à 45 ans"))</f>
        <v>-30 ans</v>
      </c>
    </row>
    <row r="115" spans="1:7" x14ac:dyDescent="0.25">
      <c r="A115">
        <v>114</v>
      </c>
      <c r="B115" t="s">
        <v>157</v>
      </c>
      <c r="C115" t="s">
        <v>154</v>
      </c>
      <c r="D115" s="7">
        <v>3557.3999999999996</v>
      </c>
      <c r="E115" t="s">
        <v>336</v>
      </c>
      <c r="F115" s="7">
        <v>25.540527703291811</v>
      </c>
      <c r="G115" s="6" t="str">
        <f>IF(Données[[#This Row],[Age]]&gt;45,"+ 45 ans",IF(Données[[#This Row],[Age]]&lt;30,"-30 ans","30 à 45 ans"))</f>
        <v>-30 ans</v>
      </c>
    </row>
    <row r="116" spans="1:7" x14ac:dyDescent="0.25">
      <c r="A116">
        <v>115</v>
      </c>
      <c r="B116" t="s">
        <v>116</v>
      </c>
      <c r="C116" t="s">
        <v>33</v>
      </c>
      <c r="D116" s="7">
        <v>939.59999999999991</v>
      </c>
      <c r="E116" t="s">
        <v>337</v>
      </c>
      <c r="F116" s="7">
        <v>31.571999999999999</v>
      </c>
      <c r="G116" s="6" t="str">
        <f>IF(Données[[#This Row],[Age]]&gt;45,"+ 45 ans",IF(Données[[#This Row],[Age]]&lt;30,"-30 ans","30 à 45 ans"))</f>
        <v>30 à 45 ans</v>
      </c>
    </row>
    <row r="117" spans="1:7" x14ac:dyDescent="0.25">
      <c r="A117">
        <v>116</v>
      </c>
      <c r="B117" t="s">
        <v>136</v>
      </c>
      <c r="C117" t="s">
        <v>137</v>
      </c>
      <c r="D117" s="7">
        <v>1737</v>
      </c>
      <c r="E117" t="s">
        <v>336</v>
      </c>
      <c r="F117" s="7">
        <v>39.118874108403446</v>
      </c>
      <c r="G117" s="6" t="str">
        <f>IF(Données[[#This Row],[Age]]&gt;45,"+ 45 ans",IF(Données[[#This Row],[Age]]&lt;30,"-30 ans","30 à 45 ans"))</f>
        <v>30 à 45 ans</v>
      </c>
    </row>
    <row r="118" spans="1:7" x14ac:dyDescent="0.25">
      <c r="A118">
        <v>117</v>
      </c>
      <c r="B118" t="s">
        <v>158</v>
      </c>
      <c r="C118" t="s">
        <v>74</v>
      </c>
      <c r="D118" s="7">
        <v>1691.0879999999997</v>
      </c>
      <c r="E118" t="s">
        <v>337</v>
      </c>
      <c r="F118" s="7">
        <v>22.800877587982601</v>
      </c>
      <c r="G118" s="6" t="str">
        <f>IF(Données[[#This Row],[Age]]&gt;45,"+ 45 ans",IF(Données[[#This Row],[Age]]&lt;30,"-30 ans","30 à 45 ans"))</f>
        <v>-30 ans</v>
      </c>
    </row>
    <row r="119" spans="1:7" x14ac:dyDescent="0.25">
      <c r="A119">
        <v>118</v>
      </c>
      <c r="B119" t="s">
        <v>159</v>
      </c>
      <c r="C119" t="s">
        <v>160</v>
      </c>
      <c r="D119" s="7">
        <v>406</v>
      </c>
      <c r="E119" t="s">
        <v>336</v>
      </c>
      <c r="F119" s="7">
        <v>31.844000000000001</v>
      </c>
      <c r="G119" s="6" t="str">
        <f>IF(Données[[#This Row],[Age]]&gt;45,"+ 45 ans",IF(Données[[#This Row],[Age]]&lt;30,"-30 ans","30 à 45 ans"))</f>
        <v>30 à 45 ans</v>
      </c>
    </row>
    <row r="120" spans="1:7" x14ac:dyDescent="0.25">
      <c r="A120">
        <v>119</v>
      </c>
      <c r="B120" t="s">
        <v>161</v>
      </c>
      <c r="C120" t="s">
        <v>46</v>
      </c>
      <c r="D120" s="7">
        <v>2374.7999999999997</v>
      </c>
      <c r="E120" t="s">
        <v>337</v>
      </c>
      <c r="F120" s="7">
        <v>31.343</v>
      </c>
      <c r="G120" s="6" t="str">
        <f>IF(Données[[#This Row],[Age]]&gt;45,"+ 45 ans",IF(Données[[#This Row],[Age]]&lt;30,"-30 ans","30 à 45 ans"))</f>
        <v>30 à 45 ans</v>
      </c>
    </row>
    <row r="121" spans="1:7" x14ac:dyDescent="0.25">
      <c r="A121">
        <v>120</v>
      </c>
      <c r="B121" t="s">
        <v>162</v>
      </c>
      <c r="C121" t="s">
        <v>163</v>
      </c>
      <c r="D121" s="7">
        <v>2606.0159999999992</v>
      </c>
      <c r="E121" t="s">
        <v>337</v>
      </c>
      <c r="F121" s="7">
        <v>27.372122494223706</v>
      </c>
      <c r="G121" s="6" t="str">
        <f>IF(Données[[#This Row],[Age]]&gt;45,"+ 45 ans",IF(Données[[#This Row],[Age]]&lt;30,"-30 ans","30 à 45 ans"))</f>
        <v>-30 ans</v>
      </c>
    </row>
    <row r="122" spans="1:7" x14ac:dyDescent="0.25">
      <c r="A122">
        <v>121</v>
      </c>
      <c r="B122" t="s">
        <v>164</v>
      </c>
      <c r="C122" t="s">
        <v>64</v>
      </c>
      <c r="D122" s="7">
        <v>399.83999999999992</v>
      </c>
      <c r="E122" t="s">
        <v>337</v>
      </c>
      <c r="F122" s="7">
        <v>24.711421033975295</v>
      </c>
      <c r="G122" s="6" t="str">
        <f>IF(Données[[#This Row],[Age]]&gt;45,"+ 45 ans",IF(Données[[#This Row],[Age]]&lt;30,"-30 ans","30 à 45 ans"))</f>
        <v>-30 ans</v>
      </c>
    </row>
    <row r="123" spans="1:7" x14ac:dyDescent="0.25">
      <c r="A123">
        <v>122</v>
      </c>
      <c r="B123" t="s">
        <v>57</v>
      </c>
      <c r="C123" t="s">
        <v>165</v>
      </c>
      <c r="D123" s="7">
        <v>2385.3199999999997</v>
      </c>
      <c r="E123" t="s">
        <v>336</v>
      </c>
      <c r="F123" s="7">
        <v>25.295508601716186</v>
      </c>
      <c r="G123" s="6" t="str">
        <f>IF(Données[[#This Row],[Age]]&gt;45,"+ 45 ans",IF(Données[[#This Row],[Age]]&lt;30,"-30 ans","30 à 45 ans"))</f>
        <v>-30 ans</v>
      </c>
    </row>
    <row r="124" spans="1:7" x14ac:dyDescent="0.25">
      <c r="A124">
        <v>123</v>
      </c>
      <c r="B124" t="s">
        <v>63</v>
      </c>
      <c r="C124" t="s">
        <v>4</v>
      </c>
      <c r="D124" s="7">
        <v>3739.6799999999994</v>
      </c>
      <c r="E124" t="s">
        <v>337</v>
      </c>
      <c r="F124" s="7">
        <v>17.626059059125215</v>
      </c>
      <c r="G124" s="6" t="str">
        <f>IF(Données[[#This Row],[Age]]&gt;45,"+ 45 ans",IF(Données[[#This Row],[Age]]&lt;30,"-30 ans","30 à 45 ans"))</f>
        <v>-30 ans</v>
      </c>
    </row>
    <row r="125" spans="1:7" x14ac:dyDescent="0.25">
      <c r="A125">
        <v>124</v>
      </c>
      <c r="B125" t="s">
        <v>3</v>
      </c>
      <c r="C125" t="s">
        <v>4</v>
      </c>
      <c r="D125" s="7">
        <v>290.08</v>
      </c>
      <c r="E125" t="s">
        <v>336</v>
      </c>
      <c r="F125" s="7">
        <v>25.992869708163337</v>
      </c>
      <c r="G125" s="6" t="str">
        <f>IF(Données[[#This Row],[Age]]&gt;45,"+ 45 ans",IF(Données[[#This Row],[Age]]&lt;30,"-30 ans","30 à 45 ans"))</f>
        <v>-30 ans</v>
      </c>
    </row>
    <row r="126" spans="1:7" x14ac:dyDescent="0.25">
      <c r="A126">
        <v>125</v>
      </c>
      <c r="B126" t="s">
        <v>34</v>
      </c>
      <c r="C126" t="s">
        <v>115</v>
      </c>
      <c r="D126" s="7">
        <v>995.67999999999984</v>
      </c>
      <c r="E126" t="s">
        <v>336</v>
      </c>
      <c r="F126" s="7">
        <v>22.115212821315698</v>
      </c>
      <c r="G126" s="6" t="str">
        <f>IF(Données[[#This Row],[Age]]&gt;45,"+ 45 ans",IF(Données[[#This Row],[Age]]&lt;30,"-30 ans","30 à 45 ans"))</f>
        <v>-30 ans</v>
      </c>
    </row>
    <row r="127" spans="1:7" x14ac:dyDescent="0.25">
      <c r="A127">
        <v>126</v>
      </c>
      <c r="B127" t="s">
        <v>166</v>
      </c>
      <c r="C127" t="s">
        <v>167</v>
      </c>
      <c r="D127" s="7">
        <v>1658</v>
      </c>
      <c r="E127" t="s">
        <v>336</v>
      </c>
      <c r="F127" s="7">
        <v>52.386558481860568</v>
      </c>
      <c r="G127" s="6" t="str">
        <f>IF(Données[[#This Row],[Age]]&gt;45,"+ 45 ans",IF(Données[[#This Row],[Age]]&lt;30,"-30 ans","30 à 45 ans"))</f>
        <v>+ 45 ans</v>
      </c>
    </row>
    <row r="128" spans="1:7" x14ac:dyDescent="0.25">
      <c r="A128">
        <v>127</v>
      </c>
      <c r="B128" t="s">
        <v>30</v>
      </c>
      <c r="C128" t="s">
        <v>46</v>
      </c>
      <c r="D128" s="7">
        <v>1316</v>
      </c>
      <c r="E128" t="s">
        <v>336</v>
      </c>
      <c r="F128" s="7">
        <v>38.645189702894129</v>
      </c>
      <c r="G128" s="6" t="str">
        <f>IF(Données[[#This Row],[Age]]&gt;45,"+ 45 ans",IF(Données[[#This Row],[Age]]&lt;30,"-30 ans","30 à 45 ans"))</f>
        <v>30 à 45 ans</v>
      </c>
    </row>
    <row r="129" spans="1:7" x14ac:dyDescent="0.25">
      <c r="A129">
        <v>128</v>
      </c>
      <c r="B129" t="s">
        <v>168</v>
      </c>
      <c r="C129" t="s">
        <v>109</v>
      </c>
      <c r="D129" s="7">
        <v>3912.1599999999994</v>
      </c>
      <c r="E129" t="s">
        <v>336</v>
      </c>
      <c r="F129" s="7">
        <v>20.172044601366164</v>
      </c>
      <c r="G129" s="6" t="str">
        <f>IF(Données[[#This Row],[Age]]&gt;45,"+ 45 ans",IF(Données[[#This Row],[Age]]&lt;30,"-30 ans","30 à 45 ans"))</f>
        <v>-30 ans</v>
      </c>
    </row>
    <row r="130" spans="1:7" x14ac:dyDescent="0.25">
      <c r="A130">
        <v>129</v>
      </c>
      <c r="B130" t="s">
        <v>169</v>
      </c>
      <c r="C130" t="s">
        <v>70</v>
      </c>
      <c r="D130" s="7">
        <v>1562</v>
      </c>
      <c r="E130" t="s">
        <v>337</v>
      </c>
      <c r="F130" s="7">
        <v>54.280532902275112</v>
      </c>
      <c r="G130" s="6" t="str">
        <f>IF(Données[[#This Row],[Age]]&gt;45,"+ 45 ans",IF(Données[[#This Row],[Age]]&lt;30,"-30 ans","30 à 45 ans"))</f>
        <v>+ 45 ans</v>
      </c>
    </row>
    <row r="131" spans="1:7" x14ac:dyDescent="0.25">
      <c r="A131">
        <v>130</v>
      </c>
      <c r="B131" t="s">
        <v>57</v>
      </c>
      <c r="C131" t="s">
        <v>165</v>
      </c>
      <c r="D131" s="7">
        <v>2193.2399999999998</v>
      </c>
      <c r="E131" t="s">
        <v>336</v>
      </c>
      <c r="F131" s="7">
        <v>30.367865968804203</v>
      </c>
      <c r="G131" s="6" t="str">
        <f>IF(Données[[#This Row],[Age]]&gt;45,"+ 45 ans",IF(Données[[#This Row],[Age]]&lt;30,"-30 ans","30 à 45 ans"))</f>
        <v>30 à 45 ans</v>
      </c>
    </row>
    <row r="132" spans="1:7" x14ac:dyDescent="0.25">
      <c r="A132">
        <v>131</v>
      </c>
      <c r="B132" t="s">
        <v>73</v>
      </c>
      <c r="C132" t="s">
        <v>170</v>
      </c>
      <c r="D132" s="7">
        <v>4198.32</v>
      </c>
      <c r="E132" t="s">
        <v>337</v>
      </c>
      <c r="F132" s="7">
        <v>31.297923537483811</v>
      </c>
      <c r="G132" s="6" t="str">
        <f>IF(Données[[#This Row],[Age]]&gt;45,"+ 45 ans",IF(Données[[#This Row],[Age]]&lt;30,"-30 ans","30 à 45 ans"))</f>
        <v>30 à 45 ans</v>
      </c>
    </row>
    <row r="133" spans="1:7" x14ac:dyDescent="0.25">
      <c r="A133">
        <v>132</v>
      </c>
      <c r="B133" t="s">
        <v>171</v>
      </c>
      <c r="C133" t="s">
        <v>172</v>
      </c>
      <c r="D133" s="7">
        <v>435</v>
      </c>
      <c r="E133" t="s">
        <v>336</v>
      </c>
      <c r="F133" s="7">
        <v>39.618073449707737</v>
      </c>
      <c r="G133" s="6" t="str">
        <f>IF(Données[[#This Row],[Age]]&gt;45,"+ 45 ans",IF(Données[[#This Row],[Age]]&lt;30,"-30 ans","30 à 45 ans"))</f>
        <v>30 à 45 ans</v>
      </c>
    </row>
    <row r="134" spans="1:7" x14ac:dyDescent="0.25">
      <c r="A134">
        <v>133</v>
      </c>
      <c r="B134" t="s">
        <v>51</v>
      </c>
      <c r="C134" t="s">
        <v>5</v>
      </c>
      <c r="D134" s="7">
        <v>2274</v>
      </c>
      <c r="E134" t="s">
        <v>337</v>
      </c>
      <c r="F134" s="7">
        <v>43.621680765425424</v>
      </c>
      <c r="G134" s="6" t="str">
        <f>IF(Données[[#This Row],[Age]]&gt;45,"+ 45 ans",IF(Données[[#This Row],[Age]]&lt;30,"-30 ans","30 à 45 ans"))</f>
        <v>30 à 45 ans</v>
      </c>
    </row>
    <row r="135" spans="1:7" x14ac:dyDescent="0.25">
      <c r="A135">
        <v>134</v>
      </c>
      <c r="B135" t="s">
        <v>79</v>
      </c>
      <c r="C135" t="s">
        <v>60</v>
      </c>
      <c r="D135" s="7">
        <v>2230.4799999999996</v>
      </c>
      <c r="E135" t="s">
        <v>336</v>
      </c>
      <c r="F135" s="7">
        <v>30.837683240555549</v>
      </c>
      <c r="G135" s="6" t="str">
        <f>IF(Données[[#This Row],[Age]]&gt;45,"+ 45 ans",IF(Données[[#This Row],[Age]]&lt;30,"-30 ans","30 à 45 ans"))</f>
        <v>30 à 45 ans</v>
      </c>
    </row>
    <row r="136" spans="1:7" x14ac:dyDescent="0.25">
      <c r="A136">
        <v>135</v>
      </c>
      <c r="B136" t="s">
        <v>162</v>
      </c>
      <c r="C136" t="s">
        <v>163</v>
      </c>
      <c r="D136" s="7">
        <v>1484.3999999999999</v>
      </c>
      <c r="E136" t="s">
        <v>337</v>
      </c>
      <c r="F136" s="7">
        <v>42.614355508803449</v>
      </c>
      <c r="G136" s="6" t="str">
        <f>IF(Données[[#This Row],[Age]]&gt;45,"+ 45 ans",IF(Données[[#This Row],[Age]]&lt;30,"-30 ans","30 à 45 ans"))</f>
        <v>30 à 45 ans</v>
      </c>
    </row>
    <row r="137" spans="1:7" x14ac:dyDescent="0.25">
      <c r="A137">
        <v>136</v>
      </c>
      <c r="B137" t="s">
        <v>173</v>
      </c>
      <c r="C137" t="s">
        <v>174</v>
      </c>
      <c r="D137" s="7">
        <v>1684.0319999999999</v>
      </c>
      <c r="E137" t="s">
        <v>337</v>
      </c>
      <c r="F137" s="7">
        <v>25.359111456398495</v>
      </c>
      <c r="G137" s="6" t="str">
        <f>IF(Données[[#This Row],[Age]]&gt;45,"+ 45 ans",IF(Données[[#This Row],[Age]]&lt;30,"-30 ans","30 à 45 ans"))</f>
        <v>-30 ans</v>
      </c>
    </row>
    <row r="138" spans="1:7" x14ac:dyDescent="0.25">
      <c r="A138">
        <v>137</v>
      </c>
      <c r="B138" t="s">
        <v>175</v>
      </c>
      <c r="C138" t="s">
        <v>120</v>
      </c>
      <c r="D138" s="7">
        <v>1509.9839999999999</v>
      </c>
      <c r="E138" t="s">
        <v>337</v>
      </c>
      <c r="F138" s="7">
        <v>23.095113338293583</v>
      </c>
      <c r="G138" s="6" t="str">
        <f>IF(Données[[#This Row],[Age]]&gt;45,"+ 45 ans",IF(Données[[#This Row],[Age]]&lt;30,"-30 ans","30 à 45 ans"))</f>
        <v>-30 ans</v>
      </c>
    </row>
    <row r="139" spans="1:7" x14ac:dyDescent="0.25">
      <c r="A139">
        <v>138</v>
      </c>
      <c r="B139" t="s">
        <v>87</v>
      </c>
      <c r="C139" t="s">
        <v>77</v>
      </c>
      <c r="D139" s="7">
        <v>133.27999999999997</v>
      </c>
      <c r="E139" t="s">
        <v>336</v>
      </c>
      <c r="F139" s="7">
        <v>30.512330304381187</v>
      </c>
      <c r="G139" s="6" t="str">
        <f>IF(Données[[#This Row],[Age]]&gt;45,"+ 45 ans",IF(Données[[#This Row],[Age]]&lt;30,"-30 ans","30 à 45 ans"))</f>
        <v>30 à 45 ans</v>
      </c>
    </row>
    <row r="140" spans="1:7" x14ac:dyDescent="0.25">
      <c r="A140">
        <v>139</v>
      </c>
      <c r="B140" t="s">
        <v>176</v>
      </c>
      <c r="C140" t="s">
        <v>86</v>
      </c>
      <c r="D140" s="7">
        <v>3226.944</v>
      </c>
      <c r="E140" t="s">
        <v>337</v>
      </c>
      <c r="F140" s="7">
        <v>23.568993223202817</v>
      </c>
      <c r="G140" s="6" t="str">
        <f>IF(Données[[#This Row],[Age]]&gt;45,"+ 45 ans",IF(Données[[#This Row],[Age]]&lt;30,"-30 ans","30 à 45 ans"))</f>
        <v>-30 ans</v>
      </c>
    </row>
    <row r="141" spans="1:7" x14ac:dyDescent="0.25">
      <c r="A141">
        <v>140</v>
      </c>
      <c r="B141" t="s">
        <v>158</v>
      </c>
      <c r="C141" t="s">
        <v>177</v>
      </c>
      <c r="D141" s="7">
        <v>554</v>
      </c>
      <c r="E141" t="s">
        <v>336</v>
      </c>
      <c r="F141" s="7">
        <v>42.084144578102453</v>
      </c>
      <c r="G141" s="6" t="str">
        <f>IF(Données[[#This Row],[Age]]&gt;45,"+ 45 ans",IF(Données[[#This Row],[Age]]&lt;30,"-30 ans","30 à 45 ans"))</f>
        <v>30 à 45 ans</v>
      </c>
    </row>
    <row r="142" spans="1:7" x14ac:dyDescent="0.25">
      <c r="A142">
        <v>141</v>
      </c>
      <c r="B142" t="s">
        <v>178</v>
      </c>
      <c r="C142" t="s">
        <v>179</v>
      </c>
      <c r="D142" s="7">
        <v>144</v>
      </c>
      <c r="E142" t="s">
        <v>337</v>
      </c>
      <c r="F142" s="7">
        <v>32.208792181753736</v>
      </c>
      <c r="G142" s="6" t="str">
        <f>IF(Données[[#This Row],[Age]]&gt;45,"+ 45 ans",IF(Données[[#This Row],[Age]]&lt;30,"-30 ans","30 à 45 ans"))</f>
        <v>30 à 45 ans</v>
      </c>
    </row>
    <row r="143" spans="1:7" x14ac:dyDescent="0.25">
      <c r="A143">
        <v>142</v>
      </c>
      <c r="B143" t="s">
        <v>180</v>
      </c>
      <c r="C143" t="s">
        <v>91</v>
      </c>
      <c r="D143" s="7">
        <v>1533</v>
      </c>
      <c r="E143" t="s">
        <v>336</v>
      </c>
      <c r="F143" s="7">
        <v>30.451681461302854</v>
      </c>
      <c r="G143" s="6" t="str">
        <f>IF(Données[[#This Row],[Age]]&gt;45,"+ 45 ans",IF(Données[[#This Row],[Age]]&lt;30,"-30 ans","30 à 45 ans"))</f>
        <v>30 à 45 ans</v>
      </c>
    </row>
    <row r="144" spans="1:7" x14ac:dyDescent="0.25">
      <c r="A144">
        <v>143</v>
      </c>
      <c r="B144" t="s">
        <v>113</v>
      </c>
      <c r="C144" t="s">
        <v>89</v>
      </c>
      <c r="D144" s="7">
        <v>621</v>
      </c>
      <c r="E144" t="s">
        <v>336</v>
      </c>
      <c r="F144" s="7">
        <v>25.280681509454091</v>
      </c>
      <c r="G144" s="6" t="str">
        <f>IF(Données[[#This Row],[Age]]&gt;45,"+ 45 ans",IF(Données[[#This Row],[Age]]&lt;30,"-30 ans","30 à 45 ans"))</f>
        <v>-30 ans</v>
      </c>
    </row>
    <row r="145" spans="1:7" x14ac:dyDescent="0.25">
      <c r="A145">
        <v>144</v>
      </c>
      <c r="B145" t="s">
        <v>51</v>
      </c>
      <c r="C145" t="s">
        <v>5</v>
      </c>
      <c r="D145" s="7">
        <v>1915.1999999999998</v>
      </c>
      <c r="E145" t="s">
        <v>337</v>
      </c>
      <c r="F145" s="7">
        <v>36.675265310224972</v>
      </c>
      <c r="G145" s="6" t="str">
        <f>IF(Données[[#This Row],[Age]]&gt;45,"+ 45 ans",IF(Données[[#This Row],[Age]]&lt;30,"-30 ans","30 à 45 ans"))</f>
        <v>30 à 45 ans</v>
      </c>
    </row>
    <row r="146" spans="1:7" x14ac:dyDescent="0.25">
      <c r="A146">
        <v>145</v>
      </c>
      <c r="B146" t="s">
        <v>171</v>
      </c>
      <c r="C146" t="s">
        <v>103</v>
      </c>
      <c r="D146" s="7">
        <v>1473</v>
      </c>
      <c r="E146" t="s">
        <v>336</v>
      </c>
      <c r="F146" s="7">
        <v>42.899708112353778</v>
      </c>
      <c r="G146" s="6" t="str">
        <f>IF(Données[[#This Row],[Age]]&gt;45,"+ 45 ans",IF(Données[[#This Row],[Age]]&lt;30,"-30 ans","30 à 45 ans"))</f>
        <v>30 à 45 ans</v>
      </c>
    </row>
    <row r="147" spans="1:7" x14ac:dyDescent="0.25">
      <c r="A147">
        <v>146</v>
      </c>
      <c r="B147" t="s">
        <v>181</v>
      </c>
      <c r="C147" t="s">
        <v>177</v>
      </c>
      <c r="D147" s="7">
        <v>2058</v>
      </c>
      <c r="E147" t="s">
        <v>337</v>
      </c>
      <c r="F147" s="7">
        <v>26.78986567769612</v>
      </c>
      <c r="G147" s="6" t="str">
        <f>IF(Données[[#This Row],[Age]]&gt;45,"+ 45 ans",IF(Données[[#This Row],[Age]]&lt;30,"-30 ans","30 à 45 ans"))</f>
        <v>-30 ans</v>
      </c>
    </row>
    <row r="148" spans="1:7" x14ac:dyDescent="0.25">
      <c r="A148">
        <v>147</v>
      </c>
      <c r="B148" t="s">
        <v>182</v>
      </c>
      <c r="C148" t="s">
        <v>129</v>
      </c>
      <c r="D148" s="7">
        <v>1919</v>
      </c>
      <c r="E148" t="s">
        <v>336</v>
      </c>
      <c r="F148" s="7">
        <v>32.094144958597376</v>
      </c>
      <c r="G148" s="6" t="str">
        <f>IF(Données[[#This Row],[Age]]&gt;45,"+ 45 ans",IF(Données[[#This Row],[Age]]&lt;30,"-30 ans","30 à 45 ans"))</f>
        <v>30 à 45 ans</v>
      </c>
    </row>
    <row r="149" spans="1:7" x14ac:dyDescent="0.25">
      <c r="A149">
        <v>148</v>
      </c>
      <c r="B149" t="s">
        <v>49</v>
      </c>
      <c r="C149" t="s">
        <v>62</v>
      </c>
      <c r="D149" s="7">
        <v>288</v>
      </c>
      <c r="E149" t="s">
        <v>337</v>
      </c>
      <c r="F149" s="7">
        <v>39.211904592704251</v>
      </c>
      <c r="G149" s="6" t="str">
        <f>IF(Données[[#This Row],[Age]]&gt;45,"+ 45 ans",IF(Données[[#This Row],[Age]]&lt;30,"-30 ans","30 à 45 ans"))</f>
        <v>30 à 45 ans</v>
      </c>
    </row>
    <row r="150" spans="1:7" x14ac:dyDescent="0.25">
      <c r="A150">
        <v>149</v>
      </c>
      <c r="B150" t="s">
        <v>183</v>
      </c>
      <c r="C150" t="s">
        <v>103</v>
      </c>
      <c r="D150" s="7">
        <v>1899</v>
      </c>
      <c r="E150" t="s">
        <v>336</v>
      </c>
      <c r="F150" s="7">
        <v>50.713371380460018</v>
      </c>
      <c r="G150" s="6" t="str">
        <f>IF(Données[[#This Row],[Age]]&gt;45,"+ 45 ans",IF(Données[[#This Row],[Age]]&lt;30,"-30 ans","30 à 45 ans"))</f>
        <v>+ 45 ans</v>
      </c>
    </row>
    <row r="151" spans="1:7" x14ac:dyDescent="0.25">
      <c r="A151">
        <v>150</v>
      </c>
      <c r="B151" t="s">
        <v>77</v>
      </c>
      <c r="C151" t="s">
        <v>78</v>
      </c>
      <c r="D151" s="7">
        <v>899.63999999999976</v>
      </c>
      <c r="E151" t="s">
        <v>336</v>
      </c>
      <c r="F151" s="7">
        <v>16.130028968847345</v>
      </c>
      <c r="G151" s="6" t="str">
        <f>IF(Données[[#This Row],[Age]]&gt;45,"+ 45 ans",IF(Données[[#This Row],[Age]]&lt;30,"-30 ans","30 à 45 ans"))</f>
        <v>-30 ans</v>
      </c>
    </row>
    <row r="152" spans="1:7" x14ac:dyDescent="0.25">
      <c r="A152">
        <v>151</v>
      </c>
      <c r="B152" t="s">
        <v>61</v>
      </c>
      <c r="C152" t="s">
        <v>106</v>
      </c>
      <c r="D152" s="7">
        <v>2902.3679999999999</v>
      </c>
      <c r="E152" t="s">
        <v>337</v>
      </c>
      <c r="F152" s="7">
        <v>24.995360909039086</v>
      </c>
      <c r="G152" s="6" t="str">
        <f>IF(Données[[#This Row],[Age]]&gt;45,"+ 45 ans",IF(Données[[#This Row],[Age]]&lt;30,"-30 ans","30 à 45 ans"))</f>
        <v>-30 ans</v>
      </c>
    </row>
    <row r="153" spans="1:7" x14ac:dyDescent="0.25">
      <c r="A153">
        <v>152</v>
      </c>
      <c r="B153" t="s">
        <v>184</v>
      </c>
      <c r="C153" t="s">
        <v>185</v>
      </c>
      <c r="D153" s="7">
        <v>917.27999999999986</v>
      </c>
      <c r="E153" t="s">
        <v>336</v>
      </c>
      <c r="F153" s="7">
        <v>23.937497705175534</v>
      </c>
      <c r="G153" s="6" t="str">
        <f>IF(Données[[#This Row],[Age]]&gt;45,"+ 45 ans",IF(Données[[#This Row],[Age]]&lt;30,"-30 ans","30 à 45 ans"))</f>
        <v>-30 ans</v>
      </c>
    </row>
    <row r="154" spans="1:7" x14ac:dyDescent="0.25">
      <c r="A154">
        <v>153</v>
      </c>
      <c r="B154" t="s">
        <v>138</v>
      </c>
      <c r="C154" t="s">
        <v>186</v>
      </c>
      <c r="D154" s="7">
        <v>3299.8559999999993</v>
      </c>
      <c r="E154" t="s">
        <v>337</v>
      </c>
      <c r="F154" s="7">
        <v>25.374885119368372</v>
      </c>
      <c r="G154" s="6" t="str">
        <f>IF(Données[[#This Row],[Age]]&gt;45,"+ 45 ans",IF(Données[[#This Row],[Age]]&lt;30,"-30 ans","30 à 45 ans"))</f>
        <v>-30 ans</v>
      </c>
    </row>
    <row r="155" spans="1:7" x14ac:dyDescent="0.25">
      <c r="A155">
        <v>154</v>
      </c>
      <c r="B155" t="s">
        <v>187</v>
      </c>
      <c r="C155" t="s">
        <v>188</v>
      </c>
      <c r="D155" s="7">
        <v>153.6</v>
      </c>
      <c r="E155" t="s">
        <v>337</v>
      </c>
      <c r="F155" s="7">
        <v>25.999110250587798</v>
      </c>
      <c r="G155" s="6" t="str">
        <f>IF(Données[[#This Row],[Age]]&gt;45,"+ 45 ans",IF(Données[[#This Row],[Age]]&lt;30,"-30 ans","30 à 45 ans"))</f>
        <v>-30 ans</v>
      </c>
    </row>
    <row r="156" spans="1:7" x14ac:dyDescent="0.25">
      <c r="A156">
        <v>155</v>
      </c>
      <c r="B156" t="s">
        <v>189</v>
      </c>
      <c r="C156" t="s">
        <v>125</v>
      </c>
      <c r="D156" s="7">
        <v>1344.56</v>
      </c>
      <c r="E156" t="s">
        <v>336</v>
      </c>
      <c r="F156" s="7">
        <v>27.163732793575569</v>
      </c>
      <c r="G156" s="6" t="str">
        <f>IF(Données[[#This Row],[Age]]&gt;45,"+ 45 ans",IF(Données[[#This Row],[Age]]&lt;30,"-30 ans","30 à 45 ans"))</f>
        <v>-30 ans</v>
      </c>
    </row>
    <row r="157" spans="1:7" x14ac:dyDescent="0.25">
      <c r="A157">
        <v>156</v>
      </c>
      <c r="B157" t="s">
        <v>162</v>
      </c>
      <c r="C157" t="s">
        <v>129</v>
      </c>
      <c r="D157" s="7">
        <v>950</v>
      </c>
      <c r="E157" t="s">
        <v>336</v>
      </c>
      <c r="F157" s="7">
        <v>41.880022430160338</v>
      </c>
      <c r="G157" s="6" t="str">
        <f>IF(Données[[#This Row],[Age]]&gt;45,"+ 45 ans",IF(Données[[#This Row],[Age]]&lt;30,"-30 ans","30 à 45 ans"))</f>
        <v>30 à 45 ans</v>
      </c>
    </row>
    <row r="158" spans="1:7" x14ac:dyDescent="0.25">
      <c r="A158">
        <v>157</v>
      </c>
      <c r="B158" t="s">
        <v>3</v>
      </c>
      <c r="C158" t="s">
        <v>5</v>
      </c>
      <c r="D158" s="7">
        <v>266</v>
      </c>
      <c r="E158" t="s">
        <v>336</v>
      </c>
      <c r="F158" s="7">
        <v>39.162246867663761</v>
      </c>
      <c r="G158" s="6" t="str">
        <f>IF(Données[[#This Row],[Age]]&gt;45,"+ 45 ans",IF(Données[[#This Row],[Age]]&lt;30,"-30 ans","30 à 45 ans"))</f>
        <v>30 à 45 ans</v>
      </c>
    </row>
    <row r="159" spans="1:7" x14ac:dyDescent="0.25">
      <c r="A159">
        <v>158</v>
      </c>
      <c r="B159" t="s">
        <v>190</v>
      </c>
      <c r="C159" t="s">
        <v>188</v>
      </c>
      <c r="D159" s="7">
        <v>1350</v>
      </c>
      <c r="E159" t="s">
        <v>336</v>
      </c>
      <c r="F159" s="7">
        <v>48.164300830723064</v>
      </c>
      <c r="G159" s="6" t="str">
        <f>IF(Données[[#This Row],[Age]]&gt;45,"+ 45 ans",IF(Données[[#This Row],[Age]]&lt;30,"-30 ans","30 à 45 ans"))</f>
        <v>+ 45 ans</v>
      </c>
    </row>
    <row r="160" spans="1:7" x14ac:dyDescent="0.25">
      <c r="A160">
        <v>159</v>
      </c>
      <c r="B160" t="s">
        <v>63</v>
      </c>
      <c r="C160" t="s">
        <v>58</v>
      </c>
      <c r="D160" s="7">
        <v>2032.8</v>
      </c>
      <c r="E160" t="s">
        <v>337</v>
      </c>
      <c r="F160" s="7">
        <v>34.058999999999997</v>
      </c>
      <c r="G160" s="6" t="str">
        <f>IF(Données[[#This Row],[Age]]&gt;45,"+ 45 ans",IF(Données[[#This Row],[Age]]&lt;30,"-30 ans","30 à 45 ans"))</f>
        <v>30 à 45 ans</v>
      </c>
    </row>
    <row r="161" spans="1:7" x14ac:dyDescent="0.25">
      <c r="A161">
        <v>160</v>
      </c>
      <c r="B161" t="s">
        <v>191</v>
      </c>
      <c r="C161" t="s">
        <v>154</v>
      </c>
      <c r="D161" s="7">
        <v>3149.7199999999993</v>
      </c>
      <c r="E161" t="s">
        <v>336</v>
      </c>
      <c r="F161" s="7">
        <v>25.983815549721911</v>
      </c>
      <c r="G161" s="6" t="str">
        <f>IF(Données[[#This Row],[Age]]&gt;45,"+ 45 ans",IF(Données[[#This Row],[Age]]&lt;30,"-30 ans","30 à 45 ans"))</f>
        <v>-30 ans</v>
      </c>
    </row>
    <row r="162" spans="1:7" x14ac:dyDescent="0.25">
      <c r="A162">
        <v>161</v>
      </c>
      <c r="B162" t="s">
        <v>192</v>
      </c>
      <c r="C162" t="s">
        <v>78</v>
      </c>
      <c r="D162" s="7">
        <v>2783.1999999999994</v>
      </c>
      <c r="E162" t="s">
        <v>336</v>
      </c>
      <c r="F162" s="7">
        <v>29.893438488291242</v>
      </c>
      <c r="G162" s="6" t="str">
        <f>IF(Données[[#This Row],[Age]]&gt;45,"+ 45 ans",IF(Données[[#This Row],[Age]]&lt;30,"-30 ans","30 à 45 ans"))</f>
        <v>-30 ans</v>
      </c>
    </row>
    <row r="163" spans="1:7" x14ac:dyDescent="0.25">
      <c r="A163">
        <v>162</v>
      </c>
      <c r="B163" t="s">
        <v>132</v>
      </c>
      <c r="C163" t="s">
        <v>135</v>
      </c>
      <c r="D163" s="7">
        <v>1680</v>
      </c>
      <c r="E163" t="s">
        <v>337</v>
      </c>
      <c r="F163" s="7">
        <v>36.987261684135113</v>
      </c>
      <c r="G163" s="6" t="str">
        <f>IF(Données[[#This Row],[Age]]&gt;45,"+ 45 ans",IF(Données[[#This Row],[Age]]&lt;30,"-30 ans","30 à 45 ans"))</f>
        <v>30 à 45 ans</v>
      </c>
    </row>
    <row r="164" spans="1:7" x14ac:dyDescent="0.25">
      <c r="A164">
        <v>163</v>
      </c>
      <c r="B164" t="s">
        <v>31</v>
      </c>
      <c r="C164" t="s">
        <v>56</v>
      </c>
      <c r="D164" s="7">
        <v>743.23199999999986</v>
      </c>
      <c r="E164" t="s">
        <v>337</v>
      </c>
      <c r="F164" s="7">
        <v>22.235643960235141</v>
      </c>
      <c r="G164" s="6" t="str">
        <f>IF(Données[[#This Row],[Age]]&gt;45,"+ 45 ans",IF(Données[[#This Row],[Age]]&lt;30,"-30 ans","30 à 45 ans"))</f>
        <v>-30 ans</v>
      </c>
    </row>
    <row r="165" spans="1:7" x14ac:dyDescent="0.25">
      <c r="A165">
        <v>164</v>
      </c>
      <c r="B165" t="s">
        <v>85</v>
      </c>
      <c r="C165" t="s">
        <v>86</v>
      </c>
      <c r="D165" s="7">
        <v>2344.16</v>
      </c>
      <c r="E165" t="s">
        <v>336</v>
      </c>
      <c r="F165" s="7">
        <v>23.005123397212845</v>
      </c>
      <c r="G165" s="6" t="str">
        <f>IF(Données[[#This Row],[Age]]&gt;45,"+ 45 ans",IF(Données[[#This Row],[Age]]&lt;30,"-30 ans","30 à 45 ans"))</f>
        <v>-30 ans</v>
      </c>
    </row>
    <row r="166" spans="1:7" x14ac:dyDescent="0.25">
      <c r="A166">
        <v>165</v>
      </c>
      <c r="B166" t="s">
        <v>193</v>
      </c>
      <c r="C166" t="s">
        <v>170</v>
      </c>
      <c r="D166" s="7">
        <v>1427</v>
      </c>
      <c r="E166" t="s">
        <v>336</v>
      </c>
      <c r="F166" s="7">
        <v>36.923506212613468</v>
      </c>
      <c r="G166" s="6" t="str">
        <f>IF(Données[[#This Row],[Age]]&gt;45,"+ 45 ans",IF(Données[[#This Row],[Age]]&lt;30,"-30 ans","30 à 45 ans"))</f>
        <v>30 à 45 ans</v>
      </c>
    </row>
    <row r="167" spans="1:7" x14ac:dyDescent="0.25">
      <c r="A167">
        <v>166</v>
      </c>
      <c r="B167" t="s">
        <v>194</v>
      </c>
      <c r="C167" t="s">
        <v>195</v>
      </c>
      <c r="D167" s="7">
        <v>4671.0719999999983</v>
      </c>
      <c r="E167" t="s">
        <v>337</v>
      </c>
      <c r="F167" s="7">
        <v>29.415850181743799</v>
      </c>
      <c r="G167" s="6" t="str">
        <f>IF(Données[[#This Row],[Age]]&gt;45,"+ 45 ans",IF(Données[[#This Row],[Age]]&lt;30,"-30 ans","30 à 45 ans"))</f>
        <v>-30 ans</v>
      </c>
    </row>
    <row r="168" spans="1:7" x14ac:dyDescent="0.25">
      <c r="A168">
        <v>167</v>
      </c>
      <c r="B168" t="s">
        <v>76</v>
      </c>
      <c r="C168" t="s">
        <v>145</v>
      </c>
      <c r="D168" s="7">
        <v>3490.3679999999999</v>
      </c>
      <c r="E168" t="s">
        <v>337</v>
      </c>
      <c r="F168" s="7">
        <v>23.377275995855911</v>
      </c>
      <c r="G168" s="6" t="str">
        <f>IF(Données[[#This Row],[Age]]&gt;45,"+ 45 ans",IF(Données[[#This Row],[Age]]&lt;30,"-30 ans","30 à 45 ans"))</f>
        <v>-30 ans</v>
      </c>
    </row>
    <row r="169" spans="1:7" x14ac:dyDescent="0.25">
      <c r="A169">
        <v>168</v>
      </c>
      <c r="B169" t="s">
        <v>171</v>
      </c>
      <c r="C169" t="s">
        <v>196</v>
      </c>
      <c r="D169" s="7">
        <v>2115.6</v>
      </c>
      <c r="E169" t="s">
        <v>337</v>
      </c>
      <c r="F169" s="7">
        <v>27.088547097738989</v>
      </c>
      <c r="G169" s="6" t="str">
        <f>IF(Données[[#This Row],[Age]]&gt;45,"+ 45 ans",IF(Données[[#This Row],[Age]]&lt;30,"-30 ans","30 à 45 ans"))</f>
        <v>-30 ans</v>
      </c>
    </row>
    <row r="170" spans="1:7" x14ac:dyDescent="0.25">
      <c r="A170">
        <v>169</v>
      </c>
      <c r="B170" t="s">
        <v>197</v>
      </c>
      <c r="C170" t="s">
        <v>143</v>
      </c>
      <c r="D170" s="7">
        <v>444</v>
      </c>
      <c r="E170" t="s">
        <v>336</v>
      </c>
      <c r="F170" s="7">
        <v>30.959</v>
      </c>
      <c r="G170" s="6" t="str">
        <f>IF(Données[[#This Row],[Age]]&gt;45,"+ 45 ans",IF(Données[[#This Row],[Age]]&lt;30,"-30 ans","30 à 45 ans"))</f>
        <v>30 à 45 ans</v>
      </c>
    </row>
    <row r="171" spans="1:7" x14ac:dyDescent="0.25">
      <c r="A171">
        <v>170</v>
      </c>
      <c r="B171" t="s">
        <v>128</v>
      </c>
      <c r="C171" t="s">
        <v>129</v>
      </c>
      <c r="D171" s="7">
        <v>1554</v>
      </c>
      <c r="E171" t="s">
        <v>337</v>
      </c>
      <c r="F171" s="7">
        <v>38.095871695542549</v>
      </c>
      <c r="G171" s="6" t="str">
        <f>IF(Données[[#This Row],[Age]]&gt;45,"+ 45 ans",IF(Données[[#This Row],[Age]]&lt;30,"-30 ans","30 à 45 ans"))</f>
        <v>30 à 45 ans</v>
      </c>
    </row>
    <row r="172" spans="1:7" x14ac:dyDescent="0.25">
      <c r="A172">
        <v>171</v>
      </c>
      <c r="B172" t="s">
        <v>180</v>
      </c>
      <c r="C172" t="s">
        <v>198</v>
      </c>
      <c r="D172" s="7">
        <v>3299.8559999999993</v>
      </c>
      <c r="E172" t="s">
        <v>337</v>
      </c>
      <c r="F172" s="7">
        <v>25.153081673904584</v>
      </c>
      <c r="G172" s="6" t="str">
        <f>IF(Données[[#This Row],[Age]]&gt;45,"+ 45 ans",IF(Données[[#This Row],[Age]]&lt;30,"-30 ans","30 à 45 ans"))</f>
        <v>-30 ans</v>
      </c>
    </row>
    <row r="173" spans="1:7" x14ac:dyDescent="0.25">
      <c r="A173">
        <v>172</v>
      </c>
      <c r="B173" t="s">
        <v>116</v>
      </c>
      <c r="C173" t="s">
        <v>195</v>
      </c>
      <c r="D173" s="7">
        <v>2307.3119999999994</v>
      </c>
      <c r="E173" t="s">
        <v>337</v>
      </c>
      <c r="F173" s="7">
        <v>27.725301674555713</v>
      </c>
      <c r="G173" s="6" t="str">
        <f>IF(Données[[#This Row],[Age]]&gt;45,"+ 45 ans",IF(Données[[#This Row],[Age]]&lt;30,"-30 ans","30 à 45 ans"))</f>
        <v>-30 ans</v>
      </c>
    </row>
    <row r="174" spans="1:7" x14ac:dyDescent="0.25">
      <c r="A174">
        <v>173</v>
      </c>
      <c r="B174" t="s">
        <v>178</v>
      </c>
      <c r="C174" t="s">
        <v>23</v>
      </c>
      <c r="D174" s="7">
        <v>2820.4399999999996</v>
      </c>
      <c r="E174" t="s">
        <v>336</v>
      </c>
      <c r="F174" s="7">
        <v>24.839164561674391</v>
      </c>
      <c r="G174" s="6" t="str">
        <f>IF(Données[[#This Row],[Age]]&gt;45,"+ 45 ans",IF(Données[[#This Row],[Age]]&lt;30,"-30 ans","30 à 45 ans"))</f>
        <v>-30 ans</v>
      </c>
    </row>
    <row r="175" spans="1:7" x14ac:dyDescent="0.25">
      <c r="A175">
        <v>174</v>
      </c>
      <c r="B175" t="s">
        <v>199</v>
      </c>
      <c r="C175" t="s">
        <v>200</v>
      </c>
      <c r="D175" s="7">
        <v>266.55999999999995</v>
      </c>
      <c r="E175" t="s">
        <v>336</v>
      </c>
      <c r="F175" s="7">
        <v>23.75206607715981</v>
      </c>
      <c r="G175" s="6" t="str">
        <f>IF(Données[[#This Row],[Age]]&gt;45,"+ 45 ans",IF(Données[[#This Row],[Age]]&lt;30,"-30 ans","30 à 45 ans"))</f>
        <v>-30 ans</v>
      </c>
    </row>
    <row r="176" spans="1:7" x14ac:dyDescent="0.25">
      <c r="A176">
        <v>175</v>
      </c>
      <c r="B176" t="s">
        <v>142</v>
      </c>
      <c r="C176" t="s">
        <v>140</v>
      </c>
      <c r="D176" s="7">
        <v>842.4</v>
      </c>
      <c r="E176" t="s">
        <v>337</v>
      </c>
      <c r="F176" s="7">
        <v>34.914000000000001</v>
      </c>
      <c r="G176" s="6" t="str">
        <f>IF(Données[[#This Row],[Age]]&gt;45,"+ 45 ans",IF(Données[[#This Row],[Age]]&lt;30,"-30 ans","30 à 45 ans"))</f>
        <v>30 à 45 ans</v>
      </c>
    </row>
    <row r="177" spans="1:7" x14ac:dyDescent="0.25">
      <c r="A177">
        <v>176</v>
      </c>
      <c r="B177" t="s">
        <v>201</v>
      </c>
      <c r="C177" t="s">
        <v>202</v>
      </c>
      <c r="D177" s="7">
        <v>1200</v>
      </c>
      <c r="E177" t="s">
        <v>337</v>
      </c>
      <c r="F177" s="7">
        <v>54.833342385333978</v>
      </c>
      <c r="G177" s="6" t="str">
        <f>IF(Données[[#This Row],[Age]]&gt;45,"+ 45 ans",IF(Données[[#This Row],[Age]]&lt;30,"-30 ans","30 à 45 ans"))</f>
        <v>+ 45 ans</v>
      </c>
    </row>
    <row r="178" spans="1:7" x14ac:dyDescent="0.25">
      <c r="A178">
        <v>177</v>
      </c>
      <c r="B178" t="s">
        <v>203</v>
      </c>
      <c r="C178" t="s">
        <v>204</v>
      </c>
      <c r="D178" s="7">
        <v>439.03999999999991</v>
      </c>
      <c r="E178" t="s">
        <v>336</v>
      </c>
      <c r="F178" s="7">
        <v>28.417388431738004</v>
      </c>
      <c r="G178" s="6" t="str">
        <f>IF(Données[[#This Row],[Age]]&gt;45,"+ 45 ans",IF(Données[[#This Row],[Age]]&lt;30,"-30 ans","30 à 45 ans"))</f>
        <v>-30 ans</v>
      </c>
    </row>
    <row r="179" spans="1:7" x14ac:dyDescent="0.25">
      <c r="A179">
        <v>178</v>
      </c>
      <c r="B179" t="s">
        <v>6</v>
      </c>
      <c r="C179" t="s">
        <v>7</v>
      </c>
      <c r="D179" s="7">
        <v>699.6</v>
      </c>
      <c r="E179" t="s">
        <v>337</v>
      </c>
      <c r="F179" s="7">
        <v>34.366999999999997</v>
      </c>
      <c r="G179" s="6" t="str">
        <f>IF(Données[[#This Row],[Age]]&gt;45,"+ 45 ans",IF(Données[[#This Row],[Age]]&lt;30,"-30 ans","30 à 45 ans"))</f>
        <v>30 à 45 ans</v>
      </c>
    </row>
    <row r="180" spans="1:7" x14ac:dyDescent="0.25">
      <c r="A180">
        <v>179</v>
      </c>
      <c r="B180" t="s">
        <v>116</v>
      </c>
      <c r="C180" t="s">
        <v>204</v>
      </c>
      <c r="D180" s="7">
        <v>2957.64</v>
      </c>
      <c r="E180" t="s">
        <v>336</v>
      </c>
      <c r="F180" s="7">
        <v>24.320472419327299</v>
      </c>
      <c r="G180" s="6" t="str">
        <f>IF(Données[[#This Row],[Age]]&gt;45,"+ 45 ans",IF(Données[[#This Row],[Age]]&lt;30,"-30 ans","30 à 45 ans"))</f>
        <v>-30 ans</v>
      </c>
    </row>
    <row r="181" spans="1:7" x14ac:dyDescent="0.25">
      <c r="A181">
        <v>180</v>
      </c>
      <c r="B181" t="s">
        <v>205</v>
      </c>
      <c r="C181" t="s">
        <v>103</v>
      </c>
      <c r="D181" s="7">
        <v>1696</v>
      </c>
      <c r="E181" t="s">
        <v>336</v>
      </c>
      <c r="F181" s="7">
        <v>42.462211404340735</v>
      </c>
      <c r="G181" s="6" t="str">
        <f>IF(Données[[#This Row],[Age]]&gt;45,"+ 45 ans",IF(Données[[#This Row],[Age]]&lt;30,"-30 ans","30 à 45 ans"))</f>
        <v>30 à 45 ans</v>
      </c>
    </row>
    <row r="182" spans="1:7" x14ac:dyDescent="0.25">
      <c r="A182">
        <v>181</v>
      </c>
      <c r="B182" t="s">
        <v>122</v>
      </c>
      <c r="C182" t="s">
        <v>206</v>
      </c>
      <c r="D182" s="7">
        <v>3570.3359999999998</v>
      </c>
      <c r="E182" t="s">
        <v>337</v>
      </c>
      <c r="F182" s="7">
        <v>23.930912752732056</v>
      </c>
      <c r="G182" s="6" t="str">
        <f>IF(Données[[#This Row],[Age]]&gt;45,"+ 45 ans",IF(Données[[#This Row],[Age]]&lt;30,"-30 ans","30 à 45 ans"))</f>
        <v>-30 ans</v>
      </c>
    </row>
    <row r="183" spans="1:7" x14ac:dyDescent="0.25">
      <c r="A183">
        <v>182</v>
      </c>
      <c r="B183" t="s">
        <v>207</v>
      </c>
      <c r="C183" t="s">
        <v>185</v>
      </c>
      <c r="D183" s="7">
        <v>820</v>
      </c>
      <c r="E183" t="s">
        <v>336</v>
      </c>
      <c r="F183" s="7">
        <v>39.498265099514192</v>
      </c>
      <c r="G183" s="6" t="str">
        <f>IF(Données[[#This Row],[Age]]&gt;45,"+ 45 ans",IF(Données[[#This Row],[Age]]&lt;30,"-30 ans","30 à 45 ans"))</f>
        <v>30 à 45 ans</v>
      </c>
    </row>
    <row r="184" spans="1:7" x14ac:dyDescent="0.25">
      <c r="A184">
        <v>183</v>
      </c>
      <c r="B184" t="s">
        <v>61</v>
      </c>
      <c r="C184" t="s">
        <v>108</v>
      </c>
      <c r="D184" s="7">
        <v>302.39999999999998</v>
      </c>
      <c r="E184" t="s">
        <v>337</v>
      </c>
      <c r="F184" s="7">
        <v>42.661515999487435</v>
      </c>
      <c r="G184" s="6" t="str">
        <f>IF(Données[[#This Row],[Age]]&gt;45,"+ 45 ans",IF(Données[[#This Row],[Age]]&lt;30,"-30 ans","30 à 45 ans"))</f>
        <v>30 à 45 ans</v>
      </c>
    </row>
    <row r="185" spans="1:7" x14ac:dyDescent="0.25">
      <c r="A185">
        <v>184</v>
      </c>
      <c r="B185" t="s">
        <v>181</v>
      </c>
      <c r="C185" t="s">
        <v>185</v>
      </c>
      <c r="D185" s="7">
        <v>1507</v>
      </c>
      <c r="E185" t="s">
        <v>336</v>
      </c>
      <c r="F185" s="7">
        <v>42.151542376558936</v>
      </c>
      <c r="G185" s="6" t="str">
        <f>IF(Données[[#This Row],[Age]]&gt;45,"+ 45 ans",IF(Données[[#This Row],[Age]]&lt;30,"-30 ans","30 à 45 ans"))</f>
        <v>30 à 45 ans</v>
      </c>
    </row>
    <row r="186" spans="1:7" x14ac:dyDescent="0.25">
      <c r="A186">
        <v>185</v>
      </c>
      <c r="B186" t="s">
        <v>199</v>
      </c>
      <c r="C186" t="s">
        <v>64</v>
      </c>
      <c r="D186" s="7">
        <v>1889</v>
      </c>
      <c r="E186" t="s">
        <v>336</v>
      </c>
      <c r="F186" s="7">
        <v>54.170983097216606</v>
      </c>
      <c r="G186" s="6" t="str">
        <f>IF(Données[[#This Row],[Age]]&gt;45,"+ 45 ans",IF(Données[[#This Row],[Age]]&lt;30,"-30 ans","30 à 45 ans"))</f>
        <v>+ 45 ans</v>
      </c>
    </row>
    <row r="187" spans="1:7" x14ac:dyDescent="0.25">
      <c r="A187">
        <v>186</v>
      </c>
      <c r="B187" t="s">
        <v>208</v>
      </c>
      <c r="C187" t="s">
        <v>91</v>
      </c>
      <c r="D187" s="7">
        <v>258.71999999999997</v>
      </c>
      <c r="E187" t="s">
        <v>337</v>
      </c>
      <c r="F187" s="7">
        <v>28.629751563089663</v>
      </c>
      <c r="G187" s="6" t="str">
        <f>IF(Données[[#This Row],[Age]]&gt;45,"+ 45 ans",IF(Données[[#This Row],[Age]]&lt;30,"-30 ans","30 à 45 ans"))</f>
        <v>-30 ans</v>
      </c>
    </row>
    <row r="188" spans="1:7" x14ac:dyDescent="0.25">
      <c r="A188">
        <v>187</v>
      </c>
      <c r="B188" t="s">
        <v>209</v>
      </c>
      <c r="C188" t="s">
        <v>115</v>
      </c>
      <c r="D188" s="7">
        <v>1651.1039999999998</v>
      </c>
      <c r="E188" t="s">
        <v>337</v>
      </c>
      <c r="F188" s="7">
        <v>29.908634540879696</v>
      </c>
      <c r="G188" s="6" t="str">
        <f>IF(Données[[#This Row],[Age]]&gt;45,"+ 45 ans",IF(Données[[#This Row],[Age]]&lt;30,"-30 ans","30 à 45 ans"))</f>
        <v>-30 ans</v>
      </c>
    </row>
    <row r="189" spans="1:7" x14ac:dyDescent="0.25">
      <c r="A189">
        <v>188</v>
      </c>
      <c r="B189" t="s">
        <v>68</v>
      </c>
      <c r="C189" t="s">
        <v>210</v>
      </c>
      <c r="D189" s="7">
        <v>1714.8</v>
      </c>
      <c r="E189" t="s">
        <v>337</v>
      </c>
      <c r="F189" s="7">
        <v>37.807879884168351</v>
      </c>
      <c r="G189" s="6" t="str">
        <f>IF(Données[[#This Row],[Age]]&gt;45,"+ 45 ans",IF(Données[[#This Row],[Age]]&lt;30,"-30 ans","30 à 45 ans"))</f>
        <v>30 à 45 ans</v>
      </c>
    </row>
    <row r="190" spans="1:7" x14ac:dyDescent="0.25">
      <c r="A190">
        <v>189</v>
      </c>
      <c r="B190" t="s">
        <v>211</v>
      </c>
      <c r="C190" t="s">
        <v>41</v>
      </c>
      <c r="D190" s="7">
        <v>1942.7519999999997</v>
      </c>
      <c r="E190" t="s">
        <v>337</v>
      </c>
      <c r="F190" s="7">
        <v>28.153232419950267</v>
      </c>
      <c r="G190" s="6" t="str">
        <f>IF(Données[[#This Row],[Age]]&gt;45,"+ 45 ans",IF(Données[[#This Row],[Age]]&lt;30,"-30 ans","30 à 45 ans"))</f>
        <v>-30 ans</v>
      </c>
    </row>
    <row r="191" spans="1:7" x14ac:dyDescent="0.25">
      <c r="A191">
        <v>190</v>
      </c>
      <c r="B191" t="s">
        <v>212</v>
      </c>
      <c r="C191" t="s">
        <v>46</v>
      </c>
      <c r="D191" s="7">
        <v>1428</v>
      </c>
      <c r="E191" t="s">
        <v>337</v>
      </c>
      <c r="F191" s="7">
        <v>44.268233115297292</v>
      </c>
      <c r="G191" s="6" t="str">
        <f>IF(Données[[#This Row],[Age]]&gt;45,"+ 45 ans",IF(Données[[#This Row],[Age]]&lt;30,"-30 ans","30 à 45 ans"))</f>
        <v>30 à 45 ans</v>
      </c>
    </row>
    <row r="192" spans="1:7" x14ac:dyDescent="0.25">
      <c r="A192">
        <v>191</v>
      </c>
      <c r="B192" t="s">
        <v>213</v>
      </c>
      <c r="C192" t="s">
        <v>39</v>
      </c>
      <c r="D192" s="7">
        <v>1652</v>
      </c>
      <c r="E192" t="s">
        <v>336</v>
      </c>
      <c r="F192" s="7">
        <v>33.951000000000001</v>
      </c>
      <c r="G192" s="6" t="str">
        <f>IF(Données[[#This Row],[Age]]&gt;45,"+ 45 ans",IF(Données[[#This Row],[Age]]&lt;30,"-30 ans","30 à 45 ans"))</f>
        <v>30 à 45 ans</v>
      </c>
    </row>
    <row r="193" spans="1:7" x14ac:dyDescent="0.25">
      <c r="A193">
        <v>192</v>
      </c>
      <c r="B193" t="s">
        <v>214</v>
      </c>
      <c r="C193" t="s">
        <v>15</v>
      </c>
      <c r="D193" s="7">
        <v>1224</v>
      </c>
      <c r="E193" t="s">
        <v>337</v>
      </c>
      <c r="F193" s="7">
        <v>39.587837812167777</v>
      </c>
      <c r="G193" s="6" t="str">
        <f>IF(Données[[#This Row],[Age]]&gt;45,"+ 45 ans",IF(Données[[#This Row],[Age]]&lt;30,"-30 ans","30 à 45 ans"))</f>
        <v>30 à 45 ans</v>
      </c>
    </row>
    <row r="194" spans="1:7" x14ac:dyDescent="0.25">
      <c r="A194">
        <v>193</v>
      </c>
      <c r="B194" t="s">
        <v>215</v>
      </c>
      <c r="C194" t="s">
        <v>98</v>
      </c>
      <c r="D194" s="7">
        <v>1093.6799999999998</v>
      </c>
      <c r="E194" t="s">
        <v>337</v>
      </c>
      <c r="F194" s="7">
        <v>22.382788765339857</v>
      </c>
      <c r="G194" s="6" t="str">
        <f>IF(Données[[#This Row],[Age]]&gt;45,"+ 45 ans",IF(Données[[#This Row],[Age]]&lt;30,"-30 ans","30 à 45 ans"))</f>
        <v>-30 ans</v>
      </c>
    </row>
    <row r="195" spans="1:7" x14ac:dyDescent="0.25">
      <c r="A195">
        <v>194</v>
      </c>
      <c r="B195" t="s">
        <v>216</v>
      </c>
      <c r="C195" t="s">
        <v>83</v>
      </c>
      <c r="D195" s="7">
        <v>1408</v>
      </c>
      <c r="E195" t="s">
        <v>336</v>
      </c>
      <c r="F195" s="7">
        <v>27.633161876012267</v>
      </c>
      <c r="G195" s="6" t="str">
        <f>IF(Données[[#This Row],[Age]]&gt;45,"+ 45 ans",IF(Données[[#This Row],[Age]]&lt;30,"-30 ans","30 à 45 ans"))</f>
        <v>-30 ans</v>
      </c>
    </row>
    <row r="196" spans="1:7" x14ac:dyDescent="0.25">
      <c r="A196">
        <v>195</v>
      </c>
      <c r="B196" t="s">
        <v>6</v>
      </c>
      <c r="C196" t="s">
        <v>7</v>
      </c>
      <c r="D196" s="7">
        <v>1887.4799999999996</v>
      </c>
      <c r="E196" t="s">
        <v>336</v>
      </c>
      <c r="F196" s="7">
        <v>31.047159546983071</v>
      </c>
      <c r="G196" s="6" t="str">
        <f>IF(Données[[#This Row],[Age]]&gt;45,"+ 45 ans",IF(Données[[#This Row],[Age]]&lt;30,"-30 ans","30 à 45 ans"))</f>
        <v>30 à 45 ans</v>
      </c>
    </row>
    <row r="197" spans="1:7" x14ac:dyDescent="0.25">
      <c r="A197">
        <v>196</v>
      </c>
      <c r="B197" t="s">
        <v>217</v>
      </c>
      <c r="C197" t="s">
        <v>64</v>
      </c>
      <c r="D197" s="7">
        <v>2097.6</v>
      </c>
      <c r="E197" t="s">
        <v>337</v>
      </c>
      <c r="F197" s="7">
        <v>41.726252473138807</v>
      </c>
      <c r="G197" s="6" t="str">
        <f>IF(Données[[#This Row],[Age]]&gt;45,"+ 45 ans",IF(Données[[#This Row],[Age]]&lt;30,"-30 ans","30 à 45 ans"))</f>
        <v>30 à 45 ans</v>
      </c>
    </row>
    <row r="198" spans="1:7" x14ac:dyDescent="0.25">
      <c r="A198">
        <v>197</v>
      </c>
      <c r="B198" t="s">
        <v>218</v>
      </c>
      <c r="C198" t="s">
        <v>129</v>
      </c>
      <c r="D198" s="7">
        <v>1905</v>
      </c>
      <c r="E198" t="s">
        <v>336</v>
      </c>
      <c r="F198" s="7">
        <v>30.781195812949576</v>
      </c>
      <c r="G198" s="6" t="str">
        <f>IF(Données[[#This Row],[Age]]&gt;45,"+ 45 ans",IF(Données[[#This Row],[Age]]&lt;30,"-30 ans","30 à 45 ans"))</f>
        <v>30 à 45 ans</v>
      </c>
    </row>
    <row r="199" spans="1:7" x14ac:dyDescent="0.25">
      <c r="A199">
        <v>198</v>
      </c>
      <c r="B199" t="s">
        <v>75</v>
      </c>
      <c r="C199" t="s">
        <v>5</v>
      </c>
      <c r="D199" s="7">
        <v>1685</v>
      </c>
      <c r="E199" t="s">
        <v>337</v>
      </c>
      <c r="F199" s="7">
        <v>62.585075727311335</v>
      </c>
      <c r="G199" s="6" t="str">
        <f>IF(Données[[#This Row],[Age]]&gt;45,"+ 45 ans",IF(Données[[#This Row],[Age]]&lt;30,"-30 ans","30 à 45 ans"))</f>
        <v>+ 45 ans</v>
      </c>
    </row>
    <row r="200" spans="1:7" x14ac:dyDescent="0.25">
      <c r="A200">
        <v>199</v>
      </c>
      <c r="B200" t="s">
        <v>219</v>
      </c>
      <c r="C200" t="s">
        <v>111</v>
      </c>
      <c r="D200" s="7">
        <v>219.51999999999995</v>
      </c>
      <c r="E200" t="s">
        <v>336</v>
      </c>
      <c r="F200" s="7">
        <v>27.810641333392574</v>
      </c>
      <c r="G200" s="6" t="str">
        <f>IF(Données[[#This Row],[Age]]&gt;45,"+ 45 ans",IF(Données[[#This Row],[Age]]&lt;30,"-30 ans","30 à 45 ans"))</f>
        <v>-30 ans</v>
      </c>
    </row>
    <row r="201" spans="1:7" x14ac:dyDescent="0.25">
      <c r="A201">
        <v>200</v>
      </c>
      <c r="B201" t="s">
        <v>97</v>
      </c>
      <c r="C201" t="s">
        <v>27</v>
      </c>
      <c r="D201" s="7">
        <v>4560.5279999999993</v>
      </c>
      <c r="E201" t="s">
        <v>337</v>
      </c>
      <c r="F201" s="7">
        <v>23.003644721551161</v>
      </c>
      <c r="G201" s="6" t="str">
        <f>IF(Données[[#This Row],[Age]]&gt;45,"+ 45 ans",IF(Données[[#This Row],[Age]]&lt;30,"-30 ans","30 à 45 ans"))</f>
        <v>-30 ans</v>
      </c>
    </row>
    <row r="202" spans="1:7" x14ac:dyDescent="0.25">
      <c r="A202">
        <v>201</v>
      </c>
      <c r="B202" t="s">
        <v>127</v>
      </c>
      <c r="C202" t="s">
        <v>135</v>
      </c>
      <c r="D202" s="7">
        <v>1883.5599999999997</v>
      </c>
      <c r="E202" t="s">
        <v>336</v>
      </c>
      <c r="F202" s="7">
        <v>22.737849815861523</v>
      </c>
      <c r="G202" s="6" t="str">
        <f>IF(Données[[#This Row],[Age]]&gt;45,"+ 45 ans",IF(Données[[#This Row],[Age]]&lt;30,"-30 ans","30 à 45 ans"))</f>
        <v>-30 ans</v>
      </c>
    </row>
    <row r="203" spans="1:7" x14ac:dyDescent="0.25">
      <c r="A203">
        <v>202</v>
      </c>
      <c r="B203" t="s">
        <v>138</v>
      </c>
      <c r="C203" t="s">
        <v>101</v>
      </c>
      <c r="D203" s="7">
        <v>1974</v>
      </c>
      <c r="E203" t="s">
        <v>336</v>
      </c>
      <c r="F203" s="7">
        <v>36.33655940871585</v>
      </c>
      <c r="G203" s="6" t="str">
        <f>IF(Données[[#This Row],[Age]]&gt;45,"+ 45 ans",IF(Données[[#This Row],[Age]]&lt;30,"-30 ans","30 à 45 ans"))</f>
        <v>30 à 45 ans</v>
      </c>
    </row>
    <row r="204" spans="1:7" x14ac:dyDescent="0.25">
      <c r="A204">
        <v>203</v>
      </c>
      <c r="B204" t="s">
        <v>220</v>
      </c>
      <c r="C204" t="s">
        <v>103</v>
      </c>
      <c r="D204" s="7">
        <v>1793</v>
      </c>
      <c r="E204" t="s">
        <v>336</v>
      </c>
      <c r="F204" s="7">
        <v>34.076999999999998</v>
      </c>
      <c r="G204" s="6" t="str">
        <f>IF(Données[[#This Row],[Age]]&gt;45,"+ 45 ans",IF(Données[[#This Row],[Age]]&lt;30,"-30 ans","30 à 45 ans"))</f>
        <v>30 à 45 ans</v>
      </c>
    </row>
    <row r="205" spans="1:7" x14ac:dyDescent="0.25">
      <c r="A205">
        <v>204</v>
      </c>
      <c r="B205" t="s">
        <v>142</v>
      </c>
      <c r="C205" t="s">
        <v>143</v>
      </c>
      <c r="D205" s="7">
        <v>1016.4</v>
      </c>
      <c r="E205" t="s">
        <v>337</v>
      </c>
      <c r="F205" s="7">
        <v>33.398027645859749</v>
      </c>
      <c r="G205" s="6" t="str">
        <f>IF(Données[[#This Row],[Age]]&gt;45,"+ 45 ans",IF(Données[[#This Row],[Age]]&lt;30,"-30 ans","30 à 45 ans"))</f>
        <v>30 à 45 ans</v>
      </c>
    </row>
    <row r="206" spans="1:7" x14ac:dyDescent="0.25">
      <c r="A206">
        <v>205</v>
      </c>
      <c r="B206" t="s">
        <v>162</v>
      </c>
      <c r="C206" t="s">
        <v>129</v>
      </c>
      <c r="D206" s="7">
        <v>1315.1599999999999</v>
      </c>
      <c r="E206" t="s">
        <v>336</v>
      </c>
      <c r="F206" s="7">
        <v>23.225919113076753</v>
      </c>
      <c r="G206" s="6" t="str">
        <f>IF(Données[[#This Row],[Age]]&gt;45,"+ 45 ans",IF(Données[[#This Row],[Age]]&lt;30,"-30 ans","30 à 45 ans"))</f>
        <v>-30 ans</v>
      </c>
    </row>
    <row r="207" spans="1:7" x14ac:dyDescent="0.25">
      <c r="A207">
        <v>206</v>
      </c>
      <c r="B207" t="s">
        <v>217</v>
      </c>
      <c r="C207" t="s">
        <v>92</v>
      </c>
      <c r="D207" s="7">
        <v>795</v>
      </c>
      <c r="E207" t="s">
        <v>336</v>
      </c>
      <c r="F207" s="7">
        <v>32.587000000000003</v>
      </c>
      <c r="G207" s="6" t="str">
        <f>IF(Données[[#This Row],[Age]]&gt;45,"+ 45 ans",IF(Données[[#This Row],[Age]]&lt;30,"-30 ans","30 à 45 ans"))</f>
        <v>30 à 45 ans</v>
      </c>
    </row>
    <row r="208" spans="1:7" x14ac:dyDescent="0.25">
      <c r="A208">
        <v>207</v>
      </c>
      <c r="B208" t="s">
        <v>221</v>
      </c>
      <c r="C208" t="s">
        <v>67</v>
      </c>
      <c r="D208" s="7">
        <v>1992</v>
      </c>
      <c r="E208" t="s">
        <v>336</v>
      </c>
      <c r="F208" s="7">
        <v>33.765000000000001</v>
      </c>
      <c r="G208" s="6" t="str">
        <f>IF(Données[[#This Row],[Age]]&gt;45,"+ 45 ans",IF(Données[[#This Row],[Age]]&lt;30,"-30 ans","30 à 45 ans"))</f>
        <v>30 à 45 ans</v>
      </c>
    </row>
    <row r="209" spans="1:7" x14ac:dyDescent="0.25">
      <c r="A209">
        <v>208</v>
      </c>
      <c r="B209" t="s">
        <v>139</v>
      </c>
      <c r="C209" t="s">
        <v>140</v>
      </c>
      <c r="D209" s="7">
        <v>1747.2</v>
      </c>
      <c r="E209" t="s">
        <v>337</v>
      </c>
      <c r="F209" s="7">
        <v>43.008936765306082</v>
      </c>
      <c r="G209" s="6" t="str">
        <f>IF(Données[[#This Row],[Age]]&gt;45,"+ 45 ans",IF(Données[[#This Row],[Age]]&lt;30,"-30 ans","30 à 45 ans"))</f>
        <v>30 à 45 ans</v>
      </c>
    </row>
    <row r="210" spans="1:7" x14ac:dyDescent="0.25">
      <c r="A210">
        <v>209</v>
      </c>
      <c r="B210" t="s">
        <v>222</v>
      </c>
      <c r="C210" t="s">
        <v>154</v>
      </c>
      <c r="D210" s="7">
        <v>733.82399999999984</v>
      </c>
      <c r="E210" t="s">
        <v>337</v>
      </c>
      <c r="F210" s="7">
        <v>23.529943112506476</v>
      </c>
      <c r="G210" s="6" t="str">
        <f>IF(Données[[#This Row],[Age]]&gt;45,"+ 45 ans",IF(Données[[#This Row],[Age]]&lt;30,"-30 ans","30 à 45 ans"))</f>
        <v>-30 ans</v>
      </c>
    </row>
    <row r="211" spans="1:7" x14ac:dyDescent="0.25">
      <c r="A211">
        <v>210</v>
      </c>
      <c r="B211" t="s">
        <v>171</v>
      </c>
      <c r="C211" t="s">
        <v>172</v>
      </c>
      <c r="D211" s="7">
        <v>1875.6</v>
      </c>
      <c r="E211" t="s">
        <v>337</v>
      </c>
      <c r="F211" s="7">
        <v>32.341000000000001</v>
      </c>
      <c r="G211" s="6" t="str">
        <f>IF(Données[[#This Row],[Age]]&gt;45,"+ 45 ans",IF(Données[[#This Row],[Age]]&lt;30,"-30 ans","30 à 45 ans"))</f>
        <v>30 à 45 ans</v>
      </c>
    </row>
    <row r="212" spans="1:7" x14ac:dyDescent="0.25">
      <c r="A212">
        <v>211</v>
      </c>
      <c r="B212" t="s">
        <v>97</v>
      </c>
      <c r="C212" t="s">
        <v>27</v>
      </c>
      <c r="D212" s="7">
        <v>81.599999999999994</v>
      </c>
      <c r="E212" t="s">
        <v>337</v>
      </c>
      <c r="F212" s="7">
        <v>31.190999999999999</v>
      </c>
      <c r="G212" s="6" t="str">
        <f>IF(Données[[#This Row],[Age]]&gt;45,"+ 45 ans",IF(Données[[#This Row],[Age]]&lt;30,"-30 ans","30 à 45 ans"))</f>
        <v>30 à 45 ans</v>
      </c>
    </row>
    <row r="213" spans="1:7" x14ac:dyDescent="0.25">
      <c r="A213">
        <v>212</v>
      </c>
      <c r="B213" t="s">
        <v>24</v>
      </c>
      <c r="C213" t="s">
        <v>25</v>
      </c>
      <c r="D213" s="7">
        <v>231.27999999999997</v>
      </c>
      <c r="E213" t="s">
        <v>336</v>
      </c>
      <c r="F213" s="7">
        <v>19.188310052452362</v>
      </c>
      <c r="G213" s="6" t="str">
        <f>IF(Données[[#This Row],[Age]]&gt;45,"+ 45 ans",IF(Données[[#This Row],[Age]]&lt;30,"-30 ans","30 à 45 ans"))</f>
        <v>-30 ans</v>
      </c>
    </row>
    <row r="214" spans="1:7" x14ac:dyDescent="0.25">
      <c r="A214">
        <v>213</v>
      </c>
      <c r="B214" t="s">
        <v>90</v>
      </c>
      <c r="C214" t="s">
        <v>91</v>
      </c>
      <c r="D214" s="7">
        <v>1455</v>
      </c>
      <c r="E214" t="s">
        <v>336</v>
      </c>
      <c r="F214" s="7">
        <v>45.449372519124637</v>
      </c>
      <c r="G214" s="6" t="str">
        <f>IF(Données[[#This Row],[Age]]&gt;45,"+ 45 ans",IF(Données[[#This Row],[Age]]&lt;30,"-30 ans","30 à 45 ans"))</f>
        <v>+ 45 ans</v>
      </c>
    </row>
    <row r="215" spans="1:7" x14ac:dyDescent="0.25">
      <c r="A215">
        <v>214</v>
      </c>
      <c r="B215" t="s">
        <v>201</v>
      </c>
      <c r="C215" t="s">
        <v>72</v>
      </c>
      <c r="D215" s="7">
        <v>2263.1999999999998</v>
      </c>
      <c r="E215" t="s">
        <v>337</v>
      </c>
      <c r="F215" s="7">
        <v>37.86942283923176</v>
      </c>
      <c r="G215" s="6" t="str">
        <f>IF(Données[[#This Row],[Age]]&gt;45,"+ 45 ans",IF(Données[[#This Row],[Age]]&lt;30,"-30 ans","30 à 45 ans"))</f>
        <v>30 à 45 ans</v>
      </c>
    </row>
    <row r="216" spans="1:7" x14ac:dyDescent="0.25">
      <c r="A216">
        <v>215</v>
      </c>
      <c r="B216" t="s">
        <v>201</v>
      </c>
      <c r="C216" t="s">
        <v>103</v>
      </c>
      <c r="D216" s="7">
        <v>155.23199999999997</v>
      </c>
      <c r="E216" t="s">
        <v>337</v>
      </c>
      <c r="F216" s="7">
        <v>24.735963378199976</v>
      </c>
      <c r="G216" s="6" t="str">
        <f>IF(Données[[#This Row],[Age]]&gt;45,"+ 45 ans",IF(Données[[#This Row],[Age]]&lt;30,"-30 ans","30 à 45 ans"))</f>
        <v>-30 ans</v>
      </c>
    </row>
    <row r="217" spans="1:7" x14ac:dyDescent="0.25">
      <c r="A217">
        <v>216</v>
      </c>
      <c r="B217" t="s">
        <v>128</v>
      </c>
      <c r="C217" t="s">
        <v>223</v>
      </c>
      <c r="D217" s="7">
        <v>1562</v>
      </c>
      <c r="E217" t="s">
        <v>336</v>
      </c>
      <c r="F217" s="7">
        <v>40.307297941834094</v>
      </c>
      <c r="G217" s="6" t="str">
        <f>IF(Données[[#This Row],[Age]]&gt;45,"+ 45 ans",IF(Données[[#This Row],[Age]]&lt;30,"-30 ans","30 à 45 ans"))</f>
        <v>30 à 45 ans</v>
      </c>
    </row>
    <row r="218" spans="1:7" x14ac:dyDescent="0.25">
      <c r="A218">
        <v>217</v>
      </c>
      <c r="B218" t="s">
        <v>224</v>
      </c>
      <c r="C218" t="s">
        <v>115</v>
      </c>
      <c r="D218" s="7">
        <v>2156.4</v>
      </c>
      <c r="E218" t="s">
        <v>337</v>
      </c>
      <c r="F218" s="7">
        <v>43.407448945156581</v>
      </c>
      <c r="G218" s="6" t="str">
        <f>IF(Données[[#This Row],[Age]]&gt;45,"+ 45 ans",IF(Données[[#This Row],[Age]]&lt;30,"-30 ans","30 à 45 ans"))</f>
        <v>30 à 45 ans</v>
      </c>
    </row>
    <row r="219" spans="1:7" x14ac:dyDescent="0.25">
      <c r="A219">
        <v>218</v>
      </c>
      <c r="B219" t="s">
        <v>132</v>
      </c>
      <c r="C219" t="s">
        <v>60</v>
      </c>
      <c r="D219" s="7">
        <v>64</v>
      </c>
      <c r="E219" t="s">
        <v>336</v>
      </c>
      <c r="F219" s="7">
        <v>23.687559763768128</v>
      </c>
      <c r="G219" s="6" t="str">
        <f>IF(Données[[#This Row],[Age]]&gt;45,"+ 45 ans",IF(Données[[#This Row],[Age]]&lt;30,"-30 ans","30 à 45 ans"))</f>
        <v>-30 ans</v>
      </c>
    </row>
    <row r="220" spans="1:7" x14ac:dyDescent="0.25">
      <c r="A220">
        <v>219</v>
      </c>
      <c r="B220" t="s">
        <v>225</v>
      </c>
      <c r="C220" t="s">
        <v>101</v>
      </c>
      <c r="D220" s="7">
        <v>3723.9999999999995</v>
      </c>
      <c r="E220" t="s">
        <v>336</v>
      </c>
      <c r="F220" s="7">
        <v>20.633372812751848</v>
      </c>
      <c r="G220" s="6" t="str">
        <f>IF(Données[[#This Row],[Age]]&gt;45,"+ 45 ans",IF(Données[[#This Row],[Age]]&lt;30,"-30 ans","30 à 45 ans"))</f>
        <v>-30 ans</v>
      </c>
    </row>
    <row r="221" spans="1:7" x14ac:dyDescent="0.25">
      <c r="A221">
        <v>220</v>
      </c>
      <c r="B221" t="s">
        <v>161</v>
      </c>
      <c r="C221" t="s">
        <v>25</v>
      </c>
      <c r="D221" s="7">
        <v>248.91999999999996</v>
      </c>
      <c r="E221" t="s">
        <v>336</v>
      </c>
      <c r="F221" s="7">
        <v>28.031788184061963</v>
      </c>
      <c r="G221" s="6" t="str">
        <f>IF(Données[[#This Row],[Age]]&gt;45,"+ 45 ans",IF(Données[[#This Row],[Age]]&lt;30,"-30 ans","30 à 45 ans"))</f>
        <v>-30 ans</v>
      </c>
    </row>
    <row r="222" spans="1:7" x14ac:dyDescent="0.25">
      <c r="A222">
        <v>221</v>
      </c>
      <c r="B222" t="s">
        <v>181</v>
      </c>
      <c r="C222" t="s">
        <v>48</v>
      </c>
      <c r="D222" s="7">
        <v>608.4</v>
      </c>
      <c r="E222" t="s">
        <v>337</v>
      </c>
      <c r="F222" s="7">
        <v>37.798472953107492</v>
      </c>
      <c r="G222" s="6" t="str">
        <f>IF(Données[[#This Row],[Age]]&gt;45,"+ 45 ans",IF(Données[[#This Row],[Age]]&lt;30,"-30 ans","30 à 45 ans"))</f>
        <v>30 à 45 ans</v>
      </c>
    </row>
    <row r="223" spans="1:7" x14ac:dyDescent="0.25">
      <c r="A223">
        <v>222</v>
      </c>
      <c r="B223" t="s">
        <v>175</v>
      </c>
      <c r="C223" t="s">
        <v>120</v>
      </c>
      <c r="D223" s="7">
        <v>2591.12</v>
      </c>
      <c r="E223" t="s">
        <v>336</v>
      </c>
      <c r="F223" s="7">
        <v>21.8803334361296</v>
      </c>
      <c r="G223" s="6" t="str">
        <f>IF(Données[[#This Row],[Age]]&gt;45,"+ 45 ans",IF(Données[[#This Row],[Age]]&lt;30,"-30 ans","30 à 45 ans"))</f>
        <v>-30 ans</v>
      </c>
    </row>
    <row r="224" spans="1:7" x14ac:dyDescent="0.25">
      <c r="A224">
        <v>223</v>
      </c>
      <c r="B224" t="s">
        <v>226</v>
      </c>
      <c r="C224" t="s">
        <v>15</v>
      </c>
      <c r="D224" s="7">
        <v>2214</v>
      </c>
      <c r="E224" t="s">
        <v>337</v>
      </c>
      <c r="F224" s="7">
        <v>26.688345153836991</v>
      </c>
      <c r="G224" s="6" t="str">
        <f>IF(Données[[#This Row],[Age]]&gt;45,"+ 45 ans",IF(Données[[#This Row],[Age]]&lt;30,"-30 ans","30 à 45 ans"))</f>
        <v>-30 ans</v>
      </c>
    </row>
    <row r="225" spans="1:7" x14ac:dyDescent="0.25">
      <c r="A225">
        <v>224</v>
      </c>
      <c r="B225" t="s">
        <v>136</v>
      </c>
      <c r="C225" t="s">
        <v>29</v>
      </c>
      <c r="D225" s="7">
        <v>1267</v>
      </c>
      <c r="E225" t="s">
        <v>336</v>
      </c>
      <c r="F225" s="7">
        <v>36.33386801954979</v>
      </c>
      <c r="G225" s="6" t="str">
        <f>IF(Données[[#This Row],[Age]]&gt;45,"+ 45 ans",IF(Données[[#This Row],[Age]]&lt;30,"-30 ans","30 à 45 ans"))</f>
        <v>30 à 45 ans</v>
      </c>
    </row>
    <row r="226" spans="1:7" x14ac:dyDescent="0.25">
      <c r="A226">
        <v>225</v>
      </c>
      <c r="B226" t="s">
        <v>227</v>
      </c>
      <c r="C226" t="s">
        <v>228</v>
      </c>
      <c r="D226" s="7">
        <v>1793</v>
      </c>
      <c r="E226" t="s">
        <v>336</v>
      </c>
      <c r="F226" s="7">
        <v>37.484421331898723</v>
      </c>
      <c r="G226" s="6" t="str">
        <f>IF(Données[[#This Row],[Age]]&gt;45,"+ 45 ans",IF(Données[[#This Row],[Age]]&lt;30,"-30 ans","30 à 45 ans"))</f>
        <v>30 à 45 ans</v>
      </c>
    </row>
    <row r="227" spans="1:7" x14ac:dyDescent="0.25">
      <c r="A227">
        <v>226</v>
      </c>
      <c r="B227" t="s">
        <v>99</v>
      </c>
      <c r="C227" t="s">
        <v>120</v>
      </c>
      <c r="D227" s="7">
        <v>1750</v>
      </c>
      <c r="E227" t="s">
        <v>336</v>
      </c>
      <c r="F227" s="7">
        <v>34.951999999999998</v>
      </c>
      <c r="G227" s="6" t="str">
        <f>IF(Données[[#This Row],[Age]]&gt;45,"+ 45 ans",IF(Données[[#This Row],[Age]]&lt;30,"-30 ans","30 à 45 ans"))</f>
        <v>30 à 45 ans</v>
      </c>
    </row>
    <row r="228" spans="1:7" x14ac:dyDescent="0.25">
      <c r="A228">
        <v>227</v>
      </c>
      <c r="B228" t="s">
        <v>229</v>
      </c>
      <c r="C228" t="s">
        <v>188</v>
      </c>
      <c r="D228" s="7">
        <v>232</v>
      </c>
      <c r="E228" t="s">
        <v>336</v>
      </c>
      <c r="F228" s="7">
        <v>32.256</v>
      </c>
      <c r="G228" s="6" t="str">
        <f>IF(Données[[#This Row],[Age]]&gt;45,"+ 45 ans",IF(Données[[#This Row],[Age]]&lt;30,"-30 ans","30 à 45 ans"))</f>
        <v>30 à 45 ans</v>
      </c>
    </row>
    <row r="229" spans="1:7" x14ac:dyDescent="0.25">
      <c r="A229">
        <v>228</v>
      </c>
      <c r="B229" t="s">
        <v>132</v>
      </c>
      <c r="C229" t="s">
        <v>135</v>
      </c>
      <c r="D229" s="7">
        <v>329.28</v>
      </c>
      <c r="E229" t="s">
        <v>337</v>
      </c>
      <c r="F229" s="7">
        <v>24.258665183971068</v>
      </c>
      <c r="G229" s="6" t="str">
        <f>IF(Données[[#This Row],[Age]]&gt;45,"+ 45 ans",IF(Données[[#This Row],[Age]]&lt;30,"-30 ans","30 à 45 ans"))</f>
        <v>-30 ans</v>
      </c>
    </row>
    <row r="230" spans="1:7" x14ac:dyDescent="0.25">
      <c r="A230">
        <v>229</v>
      </c>
      <c r="B230" t="s">
        <v>34</v>
      </c>
      <c r="C230" t="s">
        <v>46</v>
      </c>
      <c r="D230" s="7">
        <v>2210.4</v>
      </c>
      <c r="E230" t="s">
        <v>337</v>
      </c>
      <c r="F230" s="7">
        <v>39.771157618618616</v>
      </c>
      <c r="G230" s="6" t="str">
        <f>IF(Données[[#This Row],[Age]]&gt;45,"+ 45 ans",IF(Données[[#This Row],[Age]]&lt;30,"-30 ans","30 à 45 ans"))</f>
        <v>30 à 45 ans</v>
      </c>
    </row>
    <row r="231" spans="1:7" x14ac:dyDescent="0.25">
      <c r="A231">
        <v>230</v>
      </c>
      <c r="B231" t="s">
        <v>178</v>
      </c>
      <c r="C231" t="s">
        <v>23</v>
      </c>
      <c r="D231" s="7">
        <v>1128</v>
      </c>
      <c r="E231" t="s">
        <v>336</v>
      </c>
      <c r="F231" s="7">
        <v>39.892576552522357</v>
      </c>
      <c r="G231" s="6" t="str">
        <f>IF(Données[[#This Row],[Age]]&gt;45,"+ 45 ans",IF(Données[[#This Row],[Age]]&lt;30,"-30 ans","30 à 45 ans"))</f>
        <v>30 à 45 ans</v>
      </c>
    </row>
    <row r="232" spans="1:7" x14ac:dyDescent="0.25">
      <c r="A232">
        <v>231</v>
      </c>
      <c r="B232" t="s">
        <v>110</v>
      </c>
      <c r="C232" t="s">
        <v>111</v>
      </c>
      <c r="D232" s="7">
        <v>1528.8</v>
      </c>
      <c r="E232" t="s">
        <v>336</v>
      </c>
      <c r="F232" s="7">
        <v>22.053052395650241</v>
      </c>
      <c r="G232" s="6" t="str">
        <f>IF(Données[[#This Row],[Age]]&gt;45,"+ 45 ans",IF(Données[[#This Row],[Age]]&lt;30,"-30 ans","30 à 45 ans"))</f>
        <v>-30 ans</v>
      </c>
    </row>
    <row r="233" spans="1:7" x14ac:dyDescent="0.25">
      <c r="A233">
        <v>232</v>
      </c>
      <c r="B233" t="s">
        <v>230</v>
      </c>
      <c r="C233" t="s">
        <v>70</v>
      </c>
      <c r="D233" s="7">
        <v>1498.2239999999997</v>
      </c>
      <c r="E233" t="s">
        <v>337</v>
      </c>
      <c r="F233" s="7">
        <v>20.606388778498406</v>
      </c>
      <c r="G233" s="6" t="str">
        <f>IF(Données[[#This Row],[Age]]&gt;45,"+ 45 ans",IF(Données[[#This Row],[Age]]&lt;30,"-30 ans","30 à 45 ans"))</f>
        <v>-30 ans</v>
      </c>
    </row>
    <row r="234" spans="1:7" x14ac:dyDescent="0.25">
      <c r="A234">
        <v>233</v>
      </c>
      <c r="B234" t="s">
        <v>50</v>
      </c>
      <c r="C234" t="s">
        <v>9</v>
      </c>
      <c r="D234" s="7">
        <v>100</v>
      </c>
      <c r="E234" t="s">
        <v>336</v>
      </c>
      <c r="F234" s="7">
        <v>41.860913840049498</v>
      </c>
      <c r="G234" s="6" t="str">
        <f>IF(Données[[#This Row],[Age]]&gt;45,"+ 45 ans",IF(Données[[#This Row],[Age]]&lt;30,"-30 ans","30 à 45 ans"))</f>
        <v>30 à 45 ans</v>
      </c>
    </row>
    <row r="235" spans="1:7" x14ac:dyDescent="0.25">
      <c r="A235">
        <v>234</v>
      </c>
      <c r="B235" t="s">
        <v>168</v>
      </c>
      <c r="C235" t="s">
        <v>19</v>
      </c>
      <c r="D235" s="7">
        <v>3944.3039999999992</v>
      </c>
      <c r="E235" t="s">
        <v>337</v>
      </c>
      <c r="F235" s="7">
        <v>21.285559688668712</v>
      </c>
      <c r="G235" s="6" t="str">
        <f>IF(Données[[#This Row],[Age]]&gt;45,"+ 45 ans",IF(Données[[#This Row],[Age]]&lt;30,"-30 ans","30 à 45 ans"))</f>
        <v>-30 ans</v>
      </c>
    </row>
    <row r="236" spans="1:7" x14ac:dyDescent="0.25">
      <c r="A236">
        <v>235</v>
      </c>
      <c r="B236" t="s">
        <v>184</v>
      </c>
      <c r="C236" t="s">
        <v>13</v>
      </c>
      <c r="D236" s="7">
        <v>2630.3199999999997</v>
      </c>
      <c r="E236" t="s">
        <v>336</v>
      </c>
      <c r="F236" s="7">
        <v>25.540163265840956</v>
      </c>
      <c r="G236" s="6" t="str">
        <f>IF(Données[[#This Row],[Age]]&gt;45,"+ 45 ans",IF(Données[[#This Row],[Age]]&lt;30,"-30 ans","30 à 45 ans"))</f>
        <v>-30 ans</v>
      </c>
    </row>
    <row r="237" spans="1:7" x14ac:dyDescent="0.25">
      <c r="A237">
        <v>236</v>
      </c>
      <c r="B237" t="s">
        <v>6</v>
      </c>
      <c r="C237" t="s">
        <v>64</v>
      </c>
      <c r="D237" s="7">
        <v>1260.2799999999997</v>
      </c>
      <c r="E237" t="s">
        <v>336</v>
      </c>
      <c r="F237" s="7">
        <v>29.060323268133633</v>
      </c>
      <c r="G237" s="6" t="str">
        <f>IF(Données[[#This Row],[Age]]&gt;45,"+ 45 ans",IF(Données[[#This Row],[Age]]&lt;30,"-30 ans","30 à 45 ans"))</f>
        <v>-30 ans</v>
      </c>
    </row>
    <row r="238" spans="1:7" x14ac:dyDescent="0.25">
      <c r="A238">
        <v>237</v>
      </c>
      <c r="B238" t="s">
        <v>231</v>
      </c>
      <c r="C238" t="s">
        <v>232</v>
      </c>
      <c r="D238" s="7">
        <v>2060.4</v>
      </c>
      <c r="E238" t="s">
        <v>337</v>
      </c>
      <c r="F238" s="7">
        <v>39.882965080131171</v>
      </c>
      <c r="G238" s="6" t="str">
        <f>IF(Données[[#This Row],[Age]]&gt;45,"+ 45 ans",IF(Données[[#This Row],[Age]]&lt;30,"-30 ans","30 à 45 ans"))</f>
        <v>30 à 45 ans</v>
      </c>
    </row>
    <row r="239" spans="1:7" x14ac:dyDescent="0.25">
      <c r="A239">
        <v>238</v>
      </c>
      <c r="B239" t="s">
        <v>194</v>
      </c>
      <c r="C239" t="s">
        <v>129</v>
      </c>
      <c r="D239" s="7">
        <v>2222.64</v>
      </c>
      <c r="E239" t="s">
        <v>337</v>
      </c>
      <c r="F239" s="7">
        <v>27.813499817056396</v>
      </c>
      <c r="G239" s="6" t="str">
        <f>IF(Données[[#This Row],[Age]]&gt;45,"+ 45 ans",IF(Données[[#This Row],[Age]]&lt;30,"-30 ans","30 à 45 ans"))</f>
        <v>-30 ans</v>
      </c>
    </row>
    <row r="240" spans="1:7" x14ac:dyDescent="0.25">
      <c r="A240">
        <v>239</v>
      </c>
      <c r="B240" t="s">
        <v>233</v>
      </c>
      <c r="C240" t="s">
        <v>109</v>
      </c>
      <c r="D240" s="7">
        <v>2062.7039999999997</v>
      </c>
      <c r="E240" t="s">
        <v>337</v>
      </c>
      <c r="F240" s="7">
        <v>27.044888138069741</v>
      </c>
      <c r="G240" s="6" t="str">
        <f>IF(Données[[#This Row],[Age]]&gt;45,"+ 45 ans",IF(Données[[#This Row],[Age]]&lt;30,"-30 ans","30 à 45 ans"))</f>
        <v>-30 ans</v>
      </c>
    </row>
    <row r="241" spans="1:7" x14ac:dyDescent="0.25">
      <c r="A241">
        <v>240</v>
      </c>
      <c r="B241" t="s">
        <v>168</v>
      </c>
      <c r="C241" t="s">
        <v>234</v>
      </c>
      <c r="D241" s="7">
        <v>2617.7759999999994</v>
      </c>
      <c r="E241" t="s">
        <v>337</v>
      </c>
      <c r="F241" s="7">
        <v>21.493479887224002</v>
      </c>
      <c r="G241" s="6" t="str">
        <f>IF(Données[[#This Row],[Age]]&gt;45,"+ 45 ans",IF(Données[[#This Row],[Age]]&lt;30,"-30 ans","30 à 45 ans"))</f>
        <v>-30 ans</v>
      </c>
    </row>
    <row r="242" spans="1:7" x14ac:dyDescent="0.25">
      <c r="A242">
        <v>241</v>
      </c>
      <c r="B242" t="s">
        <v>235</v>
      </c>
      <c r="C242" t="s">
        <v>58</v>
      </c>
      <c r="D242" s="7">
        <v>745</v>
      </c>
      <c r="E242" t="s">
        <v>336</v>
      </c>
      <c r="F242" s="7">
        <v>37.776301524928357</v>
      </c>
      <c r="G242" s="6" t="str">
        <f>IF(Données[[#This Row],[Age]]&gt;45,"+ 45 ans",IF(Données[[#This Row],[Age]]&lt;30,"-30 ans","30 à 45 ans"))</f>
        <v>30 à 45 ans</v>
      </c>
    </row>
    <row r="243" spans="1:7" x14ac:dyDescent="0.25">
      <c r="A243">
        <v>242</v>
      </c>
      <c r="B243" t="s">
        <v>183</v>
      </c>
      <c r="C243" t="s">
        <v>145</v>
      </c>
      <c r="D243" s="7">
        <v>1274.7839999999999</v>
      </c>
      <c r="E243" t="s">
        <v>337</v>
      </c>
      <c r="F243" s="7">
        <v>23.710508707065898</v>
      </c>
      <c r="G243" s="6" t="str">
        <f>IF(Données[[#This Row],[Age]]&gt;45,"+ 45 ans",IF(Données[[#This Row],[Age]]&lt;30,"-30 ans","30 à 45 ans"))</f>
        <v>-30 ans</v>
      </c>
    </row>
    <row r="244" spans="1:7" x14ac:dyDescent="0.25">
      <c r="A244">
        <v>243</v>
      </c>
      <c r="B244" t="s">
        <v>47</v>
      </c>
      <c r="C244" t="s">
        <v>228</v>
      </c>
      <c r="D244" s="7">
        <v>1973.3279999999997</v>
      </c>
      <c r="E244" t="s">
        <v>337</v>
      </c>
      <c r="F244" s="7">
        <v>23.302838989727817</v>
      </c>
      <c r="G244" s="6" t="str">
        <f>IF(Données[[#This Row],[Age]]&gt;45,"+ 45 ans",IF(Données[[#This Row],[Age]]&lt;30,"-30 ans","30 à 45 ans"))</f>
        <v>-30 ans</v>
      </c>
    </row>
    <row r="245" spans="1:7" x14ac:dyDescent="0.25">
      <c r="A245">
        <v>244</v>
      </c>
      <c r="B245" t="s">
        <v>100</v>
      </c>
      <c r="C245" t="s">
        <v>7</v>
      </c>
      <c r="D245" s="7">
        <v>523</v>
      </c>
      <c r="E245" t="s">
        <v>336</v>
      </c>
      <c r="F245" s="7">
        <v>42.39039265962429</v>
      </c>
      <c r="G245" s="6" t="str">
        <f>IF(Données[[#This Row],[Age]]&gt;45,"+ 45 ans",IF(Données[[#This Row],[Age]]&lt;30,"-30 ans","30 à 45 ans"))</f>
        <v>30 à 45 ans</v>
      </c>
    </row>
    <row r="246" spans="1:7" x14ac:dyDescent="0.25">
      <c r="A246">
        <v>245</v>
      </c>
      <c r="B246" t="s">
        <v>89</v>
      </c>
      <c r="C246" t="s">
        <v>236</v>
      </c>
      <c r="D246" s="7">
        <v>544</v>
      </c>
      <c r="E246" t="s">
        <v>336</v>
      </c>
      <c r="F246" s="7">
        <v>40.919774373012551</v>
      </c>
      <c r="G246" s="6" t="str">
        <f>IF(Données[[#This Row],[Age]]&gt;45,"+ 45 ans",IF(Données[[#This Row],[Age]]&lt;30,"-30 ans","30 à 45 ans"))</f>
        <v>30 à 45 ans</v>
      </c>
    </row>
    <row r="247" spans="1:7" x14ac:dyDescent="0.25">
      <c r="A247">
        <v>246</v>
      </c>
      <c r="B247" t="s">
        <v>130</v>
      </c>
      <c r="C247" t="s">
        <v>199</v>
      </c>
      <c r="D247" s="7">
        <v>323.39999999999992</v>
      </c>
      <c r="E247" t="s">
        <v>336</v>
      </c>
      <c r="F247" s="7">
        <v>25.144648295700929</v>
      </c>
      <c r="G247" s="6" t="str">
        <f>IF(Données[[#This Row],[Age]]&gt;45,"+ 45 ans",IF(Données[[#This Row],[Age]]&lt;30,"-30 ans","30 à 45 ans"))</f>
        <v>-30 ans</v>
      </c>
    </row>
    <row r="248" spans="1:7" x14ac:dyDescent="0.25">
      <c r="A248">
        <v>247</v>
      </c>
      <c r="B248" t="s">
        <v>237</v>
      </c>
      <c r="C248" t="s">
        <v>11</v>
      </c>
      <c r="D248" s="7">
        <v>1299.5999999999999</v>
      </c>
      <c r="E248" t="s">
        <v>337</v>
      </c>
      <c r="F248" s="7">
        <v>40.102567697435383</v>
      </c>
      <c r="G248" s="6" t="str">
        <f>IF(Données[[#This Row],[Age]]&gt;45,"+ 45 ans",IF(Données[[#This Row],[Age]]&lt;30,"-30 ans","30 à 45 ans"))</f>
        <v>30 à 45 ans</v>
      </c>
    </row>
    <row r="249" spans="1:7" x14ac:dyDescent="0.25">
      <c r="A249">
        <v>248</v>
      </c>
      <c r="B249" t="s">
        <v>238</v>
      </c>
      <c r="C249" t="s">
        <v>170</v>
      </c>
      <c r="D249" s="7">
        <v>2099.16</v>
      </c>
      <c r="E249" t="s">
        <v>336</v>
      </c>
      <c r="F249" s="7">
        <v>25.898914052066324</v>
      </c>
      <c r="G249" s="6" t="str">
        <f>IF(Données[[#This Row],[Age]]&gt;45,"+ 45 ans",IF(Données[[#This Row],[Age]]&lt;30,"-30 ans","30 à 45 ans"))</f>
        <v>-30 ans</v>
      </c>
    </row>
    <row r="250" spans="1:7" x14ac:dyDescent="0.25">
      <c r="A250">
        <v>249</v>
      </c>
      <c r="B250" t="s">
        <v>77</v>
      </c>
      <c r="C250" t="s">
        <v>78</v>
      </c>
      <c r="D250" s="7">
        <v>1224</v>
      </c>
      <c r="E250" t="s">
        <v>336</v>
      </c>
      <c r="F250" s="7">
        <v>37.753681175958093</v>
      </c>
      <c r="G250" s="6" t="str">
        <f>IF(Données[[#This Row],[Age]]&gt;45,"+ 45 ans",IF(Données[[#This Row],[Age]]&lt;30,"-30 ans","30 à 45 ans"))</f>
        <v>30 à 45 ans</v>
      </c>
    </row>
    <row r="251" spans="1:7" x14ac:dyDescent="0.25">
      <c r="A251">
        <v>250</v>
      </c>
      <c r="B251" t="s">
        <v>12</v>
      </c>
      <c r="C251" t="s">
        <v>163</v>
      </c>
      <c r="D251" s="7">
        <v>770</v>
      </c>
      <c r="E251" t="s">
        <v>336</v>
      </c>
      <c r="F251" s="7">
        <v>33.225000000000001</v>
      </c>
      <c r="G251" s="6" t="str">
        <f>IF(Données[[#This Row],[Age]]&gt;45,"+ 45 ans",IF(Données[[#This Row],[Age]]&lt;30,"-30 ans","30 à 45 ans"))</f>
        <v>30 à 45 ans</v>
      </c>
    </row>
    <row r="252" spans="1:7" x14ac:dyDescent="0.25">
      <c r="A252">
        <v>251</v>
      </c>
      <c r="B252" t="s">
        <v>134</v>
      </c>
      <c r="C252" t="s">
        <v>81</v>
      </c>
      <c r="D252" s="7">
        <v>913.19999999999993</v>
      </c>
      <c r="E252" t="s">
        <v>337</v>
      </c>
      <c r="F252" s="7">
        <v>38.499943234040288</v>
      </c>
      <c r="G252" s="6" t="str">
        <f>IF(Données[[#This Row],[Age]]&gt;45,"+ 45 ans",IF(Données[[#This Row],[Age]]&lt;30,"-30 ans","30 à 45 ans"))</f>
        <v>30 à 45 ans</v>
      </c>
    </row>
    <row r="253" spans="1:7" x14ac:dyDescent="0.25">
      <c r="A253">
        <v>252</v>
      </c>
      <c r="B253" t="s">
        <v>89</v>
      </c>
      <c r="C253" t="s">
        <v>23</v>
      </c>
      <c r="D253" s="7">
        <v>1186</v>
      </c>
      <c r="E253" t="s">
        <v>336</v>
      </c>
      <c r="F253" s="7">
        <v>22.058814501213824</v>
      </c>
      <c r="G253" s="6" t="str">
        <f>IF(Données[[#This Row],[Age]]&gt;45,"+ 45 ans",IF(Données[[#This Row],[Age]]&lt;30,"-30 ans","30 à 45 ans"))</f>
        <v>-30 ans</v>
      </c>
    </row>
    <row r="254" spans="1:7" x14ac:dyDescent="0.25">
      <c r="A254">
        <v>253</v>
      </c>
      <c r="B254" t="s">
        <v>134</v>
      </c>
      <c r="C254" t="s">
        <v>81</v>
      </c>
      <c r="D254" s="7">
        <v>1949</v>
      </c>
      <c r="E254" t="s">
        <v>336</v>
      </c>
      <c r="F254" s="7">
        <v>39.741771311444801</v>
      </c>
      <c r="G254" s="6" t="str">
        <f>IF(Données[[#This Row],[Age]]&gt;45,"+ 45 ans",IF(Données[[#This Row],[Age]]&lt;30,"-30 ans","30 à 45 ans"))</f>
        <v>30 à 45 ans</v>
      </c>
    </row>
    <row r="255" spans="1:7" x14ac:dyDescent="0.25">
      <c r="A255">
        <v>254</v>
      </c>
      <c r="B255" t="s">
        <v>239</v>
      </c>
      <c r="C255" t="s">
        <v>29</v>
      </c>
      <c r="D255" s="7">
        <v>2671.8719999999994</v>
      </c>
      <c r="E255" t="s">
        <v>337</v>
      </c>
      <c r="F255" s="7">
        <v>25.973747295863429</v>
      </c>
      <c r="G255" s="6" t="str">
        <f>IF(Données[[#This Row],[Age]]&gt;45,"+ 45 ans",IF(Données[[#This Row],[Age]]&lt;30,"-30 ans","30 à 45 ans"))</f>
        <v>-30 ans</v>
      </c>
    </row>
    <row r="256" spans="1:7" x14ac:dyDescent="0.25">
      <c r="A256">
        <v>255</v>
      </c>
      <c r="B256" t="s">
        <v>199</v>
      </c>
      <c r="C256" t="s">
        <v>101</v>
      </c>
      <c r="D256" s="7">
        <v>1006.6559999999998</v>
      </c>
      <c r="E256" t="s">
        <v>337</v>
      </c>
      <c r="F256" s="7">
        <v>30.418218546229031</v>
      </c>
      <c r="G256" s="6" t="str">
        <f>IF(Données[[#This Row],[Age]]&gt;45,"+ 45 ans",IF(Données[[#This Row],[Age]]&lt;30,"-30 ans","30 à 45 ans"))</f>
        <v>30 à 45 ans</v>
      </c>
    </row>
    <row r="257" spans="1:7" x14ac:dyDescent="0.25">
      <c r="A257">
        <v>256</v>
      </c>
      <c r="B257" t="s">
        <v>240</v>
      </c>
      <c r="C257" t="s">
        <v>4</v>
      </c>
      <c r="D257" s="7">
        <v>195</v>
      </c>
      <c r="E257" t="s">
        <v>336</v>
      </c>
      <c r="F257" s="7">
        <v>43.994561789849172</v>
      </c>
      <c r="G257" s="6" t="str">
        <f>IF(Données[[#This Row],[Age]]&gt;45,"+ 45 ans",IF(Données[[#This Row],[Age]]&lt;30,"-30 ans","30 à 45 ans"))</f>
        <v>30 à 45 ans</v>
      </c>
    </row>
    <row r="258" spans="1:7" x14ac:dyDescent="0.25">
      <c r="A258">
        <v>257</v>
      </c>
      <c r="B258" t="s">
        <v>241</v>
      </c>
      <c r="C258" t="s">
        <v>242</v>
      </c>
      <c r="D258" s="7">
        <v>773.80799999999988</v>
      </c>
      <c r="E258" t="s">
        <v>337</v>
      </c>
      <c r="F258" s="7">
        <v>23.496121288316651</v>
      </c>
      <c r="G258" s="6" t="str">
        <f>IF(Données[[#This Row],[Age]]&gt;45,"+ 45 ans",IF(Données[[#This Row],[Age]]&lt;30,"-30 ans","30 à 45 ans"))</f>
        <v>-30 ans</v>
      </c>
    </row>
    <row r="259" spans="1:7" x14ac:dyDescent="0.25">
      <c r="A259">
        <v>258</v>
      </c>
      <c r="B259" t="s">
        <v>243</v>
      </c>
      <c r="C259" t="s">
        <v>202</v>
      </c>
      <c r="D259" s="7">
        <v>441.59999999999997</v>
      </c>
      <c r="E259" t="s">
        <v>337</v>
      </c>
      <c r="F259" s="7">
        <v>36.678397741387414</v>
      </c>
      <c r="G259" s="6" t="str">
        <f>IF(Données[[#This Row],[Age]]&gt;45,"+ 45 ans",IF(Données[[#This Row],[Age]]&lt;30,"-30 ans","30 à 45 ans"))</f>
        <v>30 à 45 ans</v>
      </c>
    </row>
    <row r="260" spans="1:7" x14ac:dyDescent="0.25">
      <c r="A260">
        <v>259</v>
      </c>
      <c r="B260" t="s">
        <v>28</v>
      </c>
      <c r="C260" t="s">
        <v>123</v>
      </c>
      <c r="D260" s="7">
        <v>1687.5599999999997</v>
      </c>
      <c r="E260" t="s">
        <v>336</v>
      </c>
      <c r="F260" s="7">
        <v>28.804228960603066</v>
      </c>
      <c r="G260" s="6" t="str">
        <f>IF(Données[[#This Row],[Age]]&gt;45,"+ 45 ans",IF(Données[[#This Row],[Age]]&lt;30,"-30 ans","30 à 45 ans"))</f>
        <v>-30 ans</v>
      </c>
    </row>
    <row r="261" spans="1:7" x14ac:dyDescent="0.25">
      <c r="A261">
        <v>260</v>
      </c>
      <c r="B261" t="s">
        <v>130</v>
      </c>
      <c r="C261" t="s">
        <v>199</v>
      </c>
      <c r="D261" s="7">
        <v>1777.7199999999998</v>
      </c>
      <c r="E261" t="s">
        <v>336</v>
      </c>
      <c r="F261" s="7">
        <v>20.922743515581757</v>
      </c>
      <c r="G261" s="6" t="str">
        <f>IF(Données[[#This Row],[Age]]&gt;45,"+ 45 ans",IF(Données[[#This Row],[Age]]&lt;30,"-30 ans","30 à 45 ans"))</f>
        <v>-30 ans</v>
      </c>
    </row>
    <row r="262" spans="1:7" x14ac:dyDescent="0.25">
      <c r="A262">
        <v>261</v>
      </c>
      <c r="B262" t="s">
        <v>132</v>
      </c>
      <c r="C262" t="s">
        <v>62</v>
      </c>
      <c r="D262" s="7">
        <v>4652.2559999999994</v>
      </c>
      <c r="E262" t="s">
        <v>337</v>
      </c>
      <c r="F262" s="7">
        <v>21.908454943866591</v>
      </c>
      <c r="G262" s="6" t="str">
        <f>IF(Données[[#This Row],[Age]]&gt;45,"+ 45 ans",IF(Données[[#This Row],[Age]]&lt;30,"-30 ans","30 à 45 ans"))</f>
        <v>-30 ans</v>
      </c>
    </row>
    <row r="263" spans="1:7" x14ac:dyDescent="0.25">
      <c r="A263">
        <v>262</v>
      </c>
      <c r="B263" t="s">
        <v>157</v>
      </c>
      <c r="C263" t="s">
        <v>154</v>
      </c>
      <c r="D263" s="7">
        <v>69.599999999999994</v>
      </c>
      <c r="E263" t="s">
        <v>337</v>
      </c>
      <c r="F263" s="7">
        <v>41.952327848745306</v>
      </c>
      <c r="G263" s="6" t="str">
        <f>IF(Données[[#This Row],[Age]]&gt;45,"+ 45 ans",IF(Données[[#This Row],[Age]]&lt;30,"-30 ans","30 à 45 ans"))</f>
        <v>30 à 45 ans</v>
      </c>
    </row>
    <row r="264" spans="1:7" x14ac:dyDescent="0.25">
      <c r="A264">
        <v>263</v>
      </c>
      <c r="B264" t="s">
        <v>28</v>
      </c>
      <c r="C264" t="s">
        <v>123</v>
      </c>
      <c r="D264" s="7">
        <v>1197.56</v>
      </c>
      <c r="E264" t="s">
        <v>336</v>
      </c>
      <c r="F264" s="7">
        <v>24.334727023892956</v>
      </c>
      <c r="G264" s="6" t="str">
        <f>IF(Données[[#This Row],[Age]]&gt;45,"+ 45 ans",IF(Données[[#This Row],[Age]]&lt;30,"-30 ans","30 à 45 ans"))</f>
        <v>-30 ans</v>
      </c>
    </row>
    <row r="265" spans="1:7" x14ac:dyDescent="0.25">
      <c r="A265">
        <v>264</v>
      </c>
      <c r="B265" t="s">
        <v>244</v>
      </c>
      <c r="C265" t="s">
        <v>188</v>
      </c>
      <c r="D265" s="7">
        <v>2465.6799999999994</v>
      </c>
      <c r="E265" t="s">
        <v>336</v>
      </c>
      <c r="F265" s="7">
        <v>24.062562685013933</v>
      </c>
      <c r="G265" s="6" t="str">
        <f>IF(Données[[#This Row],[Age]]&gt;45,"+ 45 ans",IF(Données[[#This Row],[Age]]&lt;30,"-30 ans","30 à 45 ans"))</f>
        <v>-30 ans</v>
      </c>
    </row>
    <row r="266" spans="1:7" x14ac:dyDescent="0.25">
      <c r="A266">
        <v>265</v>
      </c>
      <c r="B266" t="s">
        <v>217</v>
      </c>
      <c r="C266" t="s">
        <v>13</v>
      </c>
      <c r="D266" s="7">
        <v>1524.0959999999998</v>
      </c>
      <c r="E266" t="s">
        <v>337</v>
      </c>
      <c r="F266" s="7">
        <v>28.853784545394561</v>
      </c>
      <c r="G266" s="6" t="str">
        <f>IF(Données[[#This Row],[Age]]&gt;45,"+ 45 ans",IF(Données[[#This Row],[Age]]&lt;30,"-30 ans","30 à 45 ans"))</f>
        <v>-30 ans</v>
      </c>
    </row>
    <row r="267" spans="1:7" x14ac:dyDescent="0.25">
      <c r="A267">
        <v>266</v>
      </c>
      <c r="B267" t="s">
        <v>30</v>
      </c>
      <c r="C267" t="s">
        <v>148</v>
      </c>
      <c r="D267" s="7">
        <v>1347.6959999999999</v>
      </c>
      <c r="E267" t="s">
        <v>337</v>
      </c>
      <c r="F267" s="7">
        <v>31.103049734085765</v>
      </c>
      <c r="G267" s="6" t="str">
        <f>IF(Données[[#This Row],[Age]]&gt;45,"+ 45 ans",IF(Données[[#This Row],[Age]]&lt;30,"-30 ans","30 à 45 ans"))</f>
        <v>30 à 45 ans</v>
      </c>
    </row>
    <row r="268" spans="1:7" x14ac:dyDescent="0.25">
      <c r="A268">
        <v>267</v>
      </c>
      <c r="B268" t="s">
        <v>197</v>
      </c>
      <c r="C268" t="s">
        <v>179</v>
      </c>
      <c r="D268" s="7">
        <v>1154</v>
      </c>
      <c r="E268" t="s">
        <v>336</v>
      </c>
      <c r="F268" s="7">
        <v>51.49154520138466</v>
      </c>
      <c r="G268" s="6" t="str">
        <f>IF(Données[[#This Row],[Age]]&gt;45,"+ 45 ans",IF(Données[[#This Row],[Age]]&lt;30,"-30 ans","30 à 45 ans"))</f>
        <v>+ 45 ans</v>
      </c>
    </row>
    <row r="269" spans="1:7" x14ac:dyDescent="0.25">
      <c r="A269">
        <v>268</v>
      </c>
      <c r="B269" t="s">
        <v>245</v>
      </c>
      <c r="C269" t="s">
        <v>23</v>
      </c>
      <c r="D269" s="7">
        <v>1391</v>
      </c>
      <c r="E269" t="s">
        <v>336</v>
      </c>
      <c r="F269" s="7">
        <v>35.827094106244182</v>
      </c>
      <c r="G269" s="6" t="str">
        <f>IF(Données[[#This Row],[Age]]&gt;45,"+ 45 ans",IF(Données[[#This Row],[Age]]&lt;30,"-30 ans","30 à 45 ans"))</f>
        <v>30 à 45 ans</v>
      </c>
    </row>
    <row r="270" spans="1:7" x14ac:dyDescent="0.25">
      <c r="A270">
        <v>269</v>
      </c>
      <c r="B270" t="s">
        <v>59</v>
      </c>
      <c r="C270" t="s">
        <v>174</v>
      </c>
      <c r="D270" s="7">
        <v>1140</v>
      </c>
      <c r="E270" t="s">
        <v>336</v>
      </c>
      <c r="F270" s="7">
        <v>43.150252719810389</v>
      </c>
      <c r="G270" s="6" t="str">
        <f>IF(Données[[#This Row],[Age]]&gt;45,"+ 45 ans",IF(Données[[#This Row],[Age]]&lt;30,"-30 ans","30 à 45 ans"))</f>
        <v>30 à 45 ans</v>
      </c>
    </row>
    <row r="271" spans="1:7" x14ac:dyDescent="0.25">
      <c r="A271">
        <v>270</v>
      </c>
      <c r="B271" t="s">
        <v>246</v>
      </c>
      <c r="C271" t="s">
        <v>39</v>
      </c>
      <c r="D271" s="7">
        <v>3545.64</v>
      </c>
      <c r="E271" t="s">
        <v>336</v>
      </c>
      <c r="F271" s="7">
        <v>30.482597693273359</v>
      </c>
      <c r="G271" s="6" t="str">
        <f>IF(Données[[#This Row],[Age]]&gt;45,"+ 45 ans",IF(Données[[#This Row],[Age]]&lt;30,"-30 ans","30 à 45 ans"))</f>
        <v>30 à 45 ans</v>
      </c>
    </row>
    <row r="272" spans="1:7" x14ac:dyDescent="0.25">
      <c r="A272">
        <v>271</v>
      </c>
      <c r="B272" t="s">
        <v>73</v>
      </c>
      <c r="C272" t="s">
        <v>247</v>
      </c>
      <c r="D272" s="7">
        <v>987</v>
      </c>
      <c r="E272" t="s">
        <v>336</v>
      </c>
      <c r="F272" s="7">
        <v>42.602949768705479</v>
      </c>
      <c r="G272" s="6" t="str">
        <f>IF(Données[[#This Row],[Age]]&gt;45,"+ 45 ans",IF(Données[[#This Row],[Age]]&lt;30,"-30 ans","30 à 45 ans"))</f>
        <v>30 à 45 ans</v>
      </c>
    </row>
    <row r="273" spans="1:7" x14ac:dyDescent="0.25">
      <c r="A273">
        <v>272</v>
      </c>
      <c r="B273" t="s">
        <v>248</v>
      </c>
      <c r="C273" t="s">
        <v>41</v>
      </c>
      <c r="D273" s="7">
        <v>2816.52</v>
      </c>
      <c r="E273" t="s">
        <v>336</v>
      </c>
      <c r="F273" s="7">
        <v>27.842796825375334</v>
      </c>
      <c r="G273" s="6" t="str">
        <f>IF(Données[[#This Row],[Age]]&gt;45,"+ 45 ans",IF(Données[[#This Row],[Age]]&lt;30,"-30 ans","30 à 45 ans"))</f>
        <v>-30 ans</v>
      </c>
    </row>
    <row r="274" spans="1:7" x14ac:dyDescent="0.25">
      <c r="A274">
        <v>273</v>
      </c>
      <c r="B274" t="s">
        <v>85</v>
      </c>
      <c r="C274" t="s">
        <v>72</v>
      </c>
      <c r="D274" s="7">
        <v>1470</v>
      </c>
      <c r="E274" t="s">
        <v>336</v>
      </c>
      <c r="F274" s="7">
        <v>44.716542984999521</v>
      </c>
      <c r="G274" s="6" t="str">
        <f>IF(Données[[#This Row],[Age]]&gt;45,"+ 45 ans",IF(Données[[#This Row],[Age]]&lt;30,"-30 ans","30 à 45 ans"))</f>
        <v>30 à 45 ans</v>
      </c>
    </row>
    <row r="275" spans="1:7" x14ac:dyDescent="0.25">
      <c r="A275">
        <v>274</v>
      </c>
      <c r="B275" t="s">
        <v>147</v>
      </c>
      <c r="C275" t="s">
        <v>131</v>
      </c>
      <c r="D275" s="7">
        <v>1179.5999999999999</v>
      </c>
      <c r="E275" t="s">
        <v>337</v>
      </c>
      <c r="F275" s="7">
        <v>32.436999999999998</v>
      </c>
      <c r="G275" s="6" t="str">
        <f>IF(Données[[#This Row],[Age]]&gt;45,"+ 45 ans",IF(Données[[#This Row],[Age]]&lt;30,"-30 ans","30 à 45 ans"))</f>
        <v>30 à 45 ans</v>
      </c>
    </row>
    <row r="276" spans="1:7" x14ac:dyDescent="0.25">
      <c r="A276">
        <v>275</v>
      </c>
      <c r="B276" t="s">
        <v>30</v>
      </c>
      <c r="C276" t="s">
        <v>148</v>
      </c>
      <c r="D276" s="7">
        <v>1287</v>
      </c>
      <c r="E276" t="s">
        <v>336</v>
      </c>
      <c r="F276" s="7">
        <v>54.094800351840249</v>
      </c>
      <c r="G276" s="6" t="str">
        <f>IF(Données[[#This Row],[Age]]&gt;45,"+ 45 ans",IF(Données[[#This Row],[Age]]&lt;30,"-30 ans","30 à 45 ans"))</f>
        <v>+ 45 ans</v>
      </c>
    </row>
    <row r="277" spans="1:7" x14ac:dyDescent="0.25">
      <c r="A277">
        <v>276</v>
      </c>
      <c r="B277" t="s">
        <v>220</v>
      </c>
      <c r="C277" t="s">
        <v>249</v>
      </c>
      <c r="D277" s="7">
        <v>1566</v>
      </c>
      <c r="E277" t="s">
        <v>337</v>
      </c>
      <c r="F277" s="7">
        <v>28.527540211775491</v>
      </c>
      <c r="G277" s="6" t="str">
        <f>IF(Données[[#This Row],[Age]]&gt;45,"+ 45 ans",IF(Données[[#This Row],[Age]]&lt;30,"-30 ans","30 à 45 ans"))</f>
        <v>-30 ans</v>
      </c>
    </row>
    <row r="278" spans="1:7" x14ac:dyDescent="0.25">
      <c r="A278">
        <v>277</v>
      </c>
      <c r="B278" t="s">
        <v>250</v>
      </c>
      <c r="C278" t="s">
        <v>74</v>
      </c>
      <c r="D278" s="7">
        <v>1209.5999999999999</v>
      </c>
      <c r="E278" t="s">
        <v>337</v>
      </c>
      <c r="F278" s="7">
        <v>44.957121441225972</v>
      </c>
      <c r="G278" s="6" t="str">
        <f>IF(Données[[#This Row],[Age]]&gt;45,"+ 45 ans",IF(Données[[#This Row],[Age]]&lt;30,"-30 ans","30 à 45 ans"))</f>
        <v>30 à 45 ans</v>
      </c>
    </row>
    <row r="279" spans="1:7" x14ac:dyDescent="0.25">
      <c r="A279">
        <v>278</v>
      </c>
      <c r="B279" t="s">
        <v>30</v>
      </c>
      <c r="C279" t="s">
        <v>148</v>
      </c>
      <c r="D279" s="7">
        <v>1984</v>
      </c>
      <c r="E279" t="s">
        <v>336</v>
      </c>
      <c r="F279" s="7">
        <v>40.785939245213626</v>
      </c>
      <c r="G279" s="6" t="str">
        <f>IF(Données[[#This Row],[Age]]&gt;45,"+ 45 ans",IF(Données[[#This Row],[Age]]&lt;30,"-30 ans","30 à 45 ans"))</f>
        <v>30 à 45 ans</v>
      </c>
    </row>
    <row r="280" spans="1:7" x14ac:dyDescent="0.25">
      <c r="A280">
        <v>279</v>
      </c>
      <c r="B280" t="s">
        <v>89</v>
      </c>
      <c r="C280" t="s">
        <v>23</v>
      </c>
      <c r="D280" s="7">
        <v>337.2</v>
      </c>
      <c r="E280" t="s">
        <v>337</v>
      </c>
      <c r="F280" s="7">
        <v>37.459640994367845</v>
      </c>
      <c r="G280" s="6" t="str">
        <f>IF(Données[[#This Row],[Age]]&gt;45,"+ 45 ans",IF(Données[[#This Row],[Age]]&lt;30,"-30 ans","30 à 45 ans"))</f>
        <v>30 à 45 ans</v>
      </c>
    </row>
    <row r="281" spans="1:7" x14ac:dyDescent="0.25">
      <c r="A281">
        <v>280</v>
      </c>
      <c r="B281" t="s">
        <v>251</v>
      </c>
      <c r="C281" t="s">
        <v>95</v>
      </c>
      <c r="D281" s="7">
        <v>460.79999999999995</v>
      </c>
      <c r="E281" t="s">
        <v>337</v>
      </c>
      <c r="F281" s="7">
        <v>42.749138213266839</v>
      </c>
      <c r="G281" s="6" t="str">
        <f>IF(Données[[#This Row],[Age]]&gt;45,"+ 45 ans",IF(Données[[#This Row],[Age]]&lt;30,"-30 ans","30 à 45 ans"))</f>
        <v>30 à 45 ans</v>
      </c>
    </row>
    <row r="282" spans="1:7" x14ac:dyDescent="0.25">
      <c r="A282">
        <v>281</v>
      </c>
      <c r="B282" t="s">
        <v>97</v>
      </c>
      <c r="C282" t="s">
        <v>249</v>
      </c>
      <c r="D282" s="7">
        <v>1368</v>
      </c>
      <c r="E282" t="s">
        <v>336</v>
      </c>
      <c r="F282" s="7">
        <v>64.711576243802597</v>
      </c>
      <c r="G282" s="6" t="str">
        <f>IF(Données[[#This Row],[Age]]&gt;45,"+ 45 ans",IF(Données[[#This Row],[Age]]&lt;30,"-30 ans","30 à 45 ans"))</f>
        <v>+ 45 ans</v>
      </c>
    </row>
    <row r="283" spans="1:7" x14ac:dyDescent="0.25">
      <c r="A283">
        <v>282</v>
      </c>
      <c r="B283" t="s">
        <v>252</v>
      </c>
      <c r="C283" t="s">
        <v>210</v>
      </c>
      <c r="D283" s="7">
        <v>1254.3999999999999</v>
      </c>
      <c r="E283" t="s">
        <v>336</v>
      </c>
      <c r="F283" s="7">
        <v>26.426470471340597</v>
      </c>
      <c r="G283" s="6" t="str">
        <f>IF(Données[[#This Row],[Age]]&gt;45,"+ 45 ans",IF(Données[[#This Row],[Age]]&lt;30,"-30 ans","30 à 45 ans"))</f>
        <v>-30 ans</v>
      </c>
    </row>
    <row r="284" spans="1:7" x14ac:dyDescent="0.25">
      <c r="A284">
        <v>283</v>
      </c>
      <c r="B284" t="s">
        <v>190</v>
      </c>
      <c r="C284" t="s">
        <v>64</v>
      </c>
      <c r="D284" s="7">
        <v>3758.4959999999992</v>
      </c>
      <c r="E284" t="s">
        <v>337</v>
      </c>
      <c r="F284" s="7">
        <v>25.024186845148112</v>
      </c>
      <c r="G284" s="6" t="str">
        <f>IF(Données[[#This Row],[Age]]&gt;45,"+ 45 ans",IF(Données[[#This Row],[Age]]&lt;30,"-30 ans","30 à 45 ans"))</f>
        <v>-30 ans</v>
      </c>
    </row>
    <row r="285" spans="1:7" x14ac:dyDescent="0.25">
      <c r="A285">
        <v>284</v>
      </c>
      <c r="B285" t="s">
        <v>253</v>
      </c>
      <c r="C285" t="s">
        <v>174</v>
      </c>
      <c r="D285" s="7">
        <v>1234.8</v>
      </c>
      <c r="E285" t="s">
        <v>336</v>
      </c>
      <c r="F285" s="7">
        <v>24.565297416488502</v>
      </c>
      <c r="G285" s="6" t="str">
        <f>IF(Données[[#This Row],[Age]]&gt;45,"+ 45 ans",IF(Données[[#This Row],[Age]]&lt;30,"-30 ans","30 à 45 ans"))</f>
        <v>-30 ans</v>
      </c>
    </row>
    <row r="286" spans="1:7" x14ac:dyDescent="0.25">
      <c r="A286">
        <v>285</v>
      </c>
      <c r="B286" t="s">
        <v>128</v>
      </c>
      <c r="C286" t="s">
        <v>254</v>
      </c>
      <c r="D286" s="7">
        <v>61</v>
      </c>
      <c r="E286" t="s">
        <v>336</v>
      </c>
      <c r="F286" s="7">
        <v>44.52308780813113</v>
      </c>
      <c r="G286" s="6" t="str">
        <f>IF(Données[[#This Row],[Age]]&gt;45,"+ 45 ans",IF(Données[[#This Row],[Age]]&lt;30,"-30 ans","30 à 45 ans"))</f>
        <v>30 à 45 ans</v>
      </c>
    </row>
    <row r="287" spans="1:7" x14ac:dyDescent="0.25">
      <c r="A287">
        <v>286</v>
      </c>
      <c r="B287" t="s">
        <v>161</v>
      </c>
      <c r="C287" t="s">
        <v>25</v>
      </c>
      <c r="D287" s="7">
        <v>1550.3999999999999</v>
      </c>
      <c r="E287" t="s">
        <v>337</v>
      </c>
      <c r="F287" s="7">
        <v>53.247168778576338</v>
      </c>
      <c r="G287" s="6" t="str">
        <f>IF(Données[[#This Row],[Age]]&gt;45,"+ 45 ans",IF(Données[[#This Row],[Age]]&lt;30,"-30 ans","30 à 45 ans"))</f>
        <v>+ 45 ans</v>
      </c>
    </row>
    <row r="288" spans="1:7" x14ac:dyDescent="0.25">
      <c r="A288">
        <v>287</v>
      </c>
      <c r="B288" t="s">
        <v>255</v>
      </c>
      <c r="C288" t="s">
        <v>137</v>
      </c>
      <c r="D288" s="7">
        <v>1036.8</v>
      </c>
      <c r="E288" t="s">
        <v>337</v>
      </c>
      <c r="F288" s="7">
        <v>48.022310781535111</v>
      </c>
      <c r="G288" s="6" t="str">
        <f>IF(Données[[#This Row],[Age]]&gt;45,"+ 45 ans",IF(Données[[#This Row],[Age]]&lt;30,"-30 ans","30 à 45 ans"))</f>
        <v>+ 45 ans</v>
      </c>
    </row>
    <row r="289" spans="1:7" x14ac:dyDescent="0.25">
      <c r="A289">
        <v>288</v>
      </c>
      <c r="B289" t="s">
        <v>256</v>
      </c>
      <c r="C289" t="s">
        <v>72</v>
      </c>
      <c r="D289" s="7">
        <v>1331</v>
      </c>
      <c r="E289" t="s">
        <v>336</v>
      </c>
      <c r="F289" s="7">
        <v>34.639740202099162</v>
      </c>
      <c r="G289" s="6" t="str">
        <f>IF(Données[[#This Row],[Age]]&gt;45,"+ 45 ans",IF(Données[[#This Row],[Age]]&lt;30,"-30 ans","30 à 45 ans"))</f>
        <v>30 à 45 ans</v>
      </c>
    </row>
    <row r="290" spans="1:7" x14ac:dyDescent="0.25">
      <c r="A290">
        <v>289</v>
      </c>
      <c r="B290" t="s">
        <v>193</v>
      </c>
      <c r="C290" t="s">
        <v>170</v>
      </c>
      <c r="D290" s="7">
        <v>1059.5999999999999</v>
      </c>
      <c r="E290" t="s">
        <v>337</v>
      </c>
      <c r="F290" s="7">
        <v>34.777999999999999</v>
      </c>
      <c r="G290" s="6" t="str">
        <f>IF(Données[[#This Row],[Age]]&gt;45,"+ 45 ans",IF(Données[[#This Row],[Age]]&lt;30,"-30 ans","30 à 45 ans"))</f>
        <v>30 à 45 ans</v>
      </c>
    </row>
    <row r="291" spans="1:7" x14ac:dyDescent="0.25">
      <c r="A291">
        <v>290</v>
      </c>
      <c r="B291" t="s">
        <v>3</v>
      </c>
      <c r="C291" t="s">
        <v>172</v>
      </c>
      <c r="D291" s="7">
        <v>697.75999999999988</v>
      </c>
      <c r="E291" t="s">
        <v>336</v>
      </c>
      <c r="F291" s="7">
        <v>31.86341699051934</v>
      </c>
      <c r="G291" s="6" t="str">
        <f>IF(Données[[#This Row],[Age]]&gt;45,"+ 45 ans",IF(Données[[#This Row],[Age]]&lt;30,"-30 ans","30 à 45 ans"))</f>
        <v>30 à 45 ans</v>
      </c>
    </row>
    <row r="292" spans="1:7" x14ac:dyDescent="0.25">
      <c r="A292">
        <v>291</v>
      </c>
      <c r="B292" t="s">
        <v>171</v>
      </c>
      <c r="C292" t="s">
        <v>196</v>
      </c>
      <c r="D292" s="7">
        <v>1191.5999999999999</v>
      </c>
      <c r="E292" t="s">
        <v>337</v>
      </c>
      <c r="F292" s="7">
        <v>30.237322159609249</v>
      </c>
      <c r="G292" s="6" t="str">
        <f>IF(Données[[#This Row],[Age]]&gt;45,"+ 45 ans",IF(Données[[#This Row],[Age]]&lt;30,"-30 ans","30 à 45 ans"))</f>
        <v>30 à 45 ans</v>
      </c>
    </row>
    <row r="293" spans="1:7" x14ac:dyDescent="0.25">
      <c r="A293">
        <v>292</v>
      </c>
      <c r="B293" t="s">
        <v>126</v>
      </c>
      <c r="C293" t="s">
        <v>257</v>
      </c>
      <c r="D293" s="7">
        <v>130.79999999999998</v>
      </c>
      <c r="E293" t="s">
        <v>337</v>
      </c>
      <c r="F293" s="7">
        <v>35.117171255171669</v>
      </c>
      <c r="G293" s="6" t="str">
        <f>IF(Données[[#This Row],[Age]]&gt;45,"+ 45 ans",IF(Données[[#This Row],[Age]]&lt;30,"-30 ans","30 à 45 ans"))</f>
        <v>30 à 45 ans</v>
      </c>
    </row>
    <row r="294" spans="1:7" x14ac:dyDescent="0.25">
      <c r="A294">
        <v>293</v>
      </c>
      <c r="B294" t="s">
        <v>161</v>
      </c>
      <c r="C294" t="s">
        <v>46</v>
      </c>
      <c r="D294" s="7">
        <v>822</v>
      </c>
      <c r="E294" t="s">
        <v>336</v>
      </c>
      <c r="F294" s="7">
        <v>38.109608270726561</v>
      </c>
      <c r="G294" s="6" t="str">
        <f>IF(Données[[#This Row],[Age]]&gt;45,"+ 45 ans",IF(Données[[#This Row],[Age]]&lt;30,"-30 ans","30 à 45 ans"))</f>
        <v>30 à 45 ans</v>
      </c>
    </row>
    <row r="295" spans="1:7" x14ac:dyDescent="0.25">
      <c r="A295">
        <v>294</v>
      </c>
      <c r="B295" t="s">
        <v>66</v>
      </c>
      <c r="C295" t="s">
        <v>106</v>
      </c>
      <c r="D295" s="7">
        <v>2242.2399999999998</v>
      </c>
      <c r="E295" t="s">
        <v>336</v>
      </c>
      <c r="F295" s="7">
        <v>24.208947491751083</v>
      </c>
      <c r="G295" s="6" t="str">
        <f>IF(Données[[#This Row],[Age]]&gt;45,"+ 45 ans",IF(Données[[#This Row],[Age]]&lt;30,"-30 ans","30 à 45 ans"))</f>
        <v>-30 ans</v>
      </c>
    </row>
    <row r="296" spans="1:7" x14ac:dyDescent="0.25">
      <c r="A296">
        <v>295</v>
      </c>
      <c r="B296" t="s">
        <v>68</v>
      </c>
      <c r="C296" t="s">
        <v>9</v>
      </c>
      <c r="D296" s="7">
        <v>2108.9599999999996</v>
      </c>
      <c r="E296" t="s">
        <v>336</v>
      </c>
      <c r="F296" s="7">
        <v>25.940349365718507</v>
      </c>
      <c r="G296" s="6" t="str">
        <f>IF(Données[[#This Row],[Age]]&gt;45,"+ 45 ans",IF(Données[[#This Row],[Age]]&lt;30,"-30 ans","30 à 45 ans"))</f>
        <v>-30 ans</v>
      </c>
    </row>
    <row r="297" spans="1:7" x14ac:dyDescent="0.25">
      <c r="A297">
        <v>296</v>
      </c>
      <c r="B297" t="s">
        <v>258</v>
      </c>
      <c r="C297" t="s">
        <v>7</v>
      </c>
      <c r="D297" s="7">
        <v>505</v>
      </c>
      <c r="E297" t="s">
        <v>336</v>
      </c>
      <c r="F297" s="7">
        <v>32.21348939871713</v>
      </c>
      <c r="G297" s="6" t="str">
        <f>IF(Données[[#This Row],[Age]]&gt;45,"+ 45 ans",IF(Données[[#This Row],[Age]]&lt;30,"-30 ans","30 à 45 ans"))</f>
        <v>30 à 45 ans</v>
      </c>
    </row>
    <row r="298" spans="1:7" x14ac:dyDescent="0.25">
      <c r="A298">
        <v>297</v>
      </c>
      <c r="B298" t="s">
        <v>217</v>
      </c>
      <c r="C298" t="s">
        <v>172</v>
      </c>
      <c r="D298" s="7">
        <v>588</v>
      </c>
      <c r="E298" t="s">
        <v>336</v>
      </c>
      <c r="F298" s="7">
        <v>27.138300080287671</v>
      </c>
      <c r="G298" s="6" t="str">
        <f>IF(Données[[#This Row],[Age]]&gt;45,"+ 45 ans",IF(Données[[#This Row],[Age]]&lt;30,"-30 ans","30 à 45 ans"))</f>
        <v>-30 ans</v>
      </c>
    </row>
    <row r="299" spans="1:7" x14ac:dyDescent="0.25">
      <c r="A299">
        <v>298</v>
      </c>
      <c r="B299" t="s">
        <v>259</v>
      </c>
      <c r="C299" t="s">
        <v>260</v>
      </c>
      <c r="D299" s="7">
        <v>1556.2399999999998</v>
      </c>
      <c r="E299" t="s">
        <v>336</v>
      </c>
      <c r="F299" s="7">
        <v>26.402338749394531</v>
      </c>
      <c r="G299" s="6" t="str">
        <f>IF(Données[[#This Row],[Age]]&gt;45,"+ 45 ans",IF(Données[[#This Row],[Age]]&lt;30,"-30 ans","30 à 45 ans"))</f>
        <v>-30 ans</v>
      </c>
    </row>
    <row r="300" spans="1:7" x14ac:dyDescent="0.25">
      <c r="A300">
        <v>299</v>
      </c>
      <c r="B300" t="s">
        <v>59</v>
      </c>
      <c r="C300" t="s">
        <v>60</v>
      </c>
      <c r="D300" s="7">
        <v>660</v>
      </c>
      <c r="E300" t="s">
        <v>336</v>
      </c>
      <c r="F300" s="7">
        <v>40.988754734530872</v>
      </c>
      <c r="G300" s="6" t="str">
        <f>IF(Données[[#This Row],[Age]]&gt;45,"+ 45 ans",IF(Données[[#This Row],[Age]]&lt;30,"-30 ans","30 à 45 ans"))</f>
        <v>30 à 45 ans</v>
      </c>
    </row>
    <row r="301" spans="1:7" x14ac:dyDescent="0.25">
      <c r="A301">
        <v>300</v>
      </c>
      <c r="B301" t="s">
        <v>197</v>
      </c>
      <c r="C301" t="s">
        <v>143</v>
      </c>
      <c r="D301" s="7">
        <v>378</v>
      </c>
      <c r="E301" t="s">
        <v>336</v>
      </c>
      <c r="F301" s="7">
        <v>42.924645119204257</v>
      </c>
      <c r="G301" s="6" t="str">
        <f>IF(Données[[#This Row],[Age]]&gt;45,"+ 45 ans",IF(Données[[#This Row],[Age]]&lt;30,"-30 ans","30 à 45 ans"))</f>
        <v>30 à 45 ans</v>
      </c>
    </row>
    <row r="302" spans="1:7" x14ac:dyDescent="0.25">
      <c r="A302">
        <v>301</v>
      </c>
      <c r="B302" t="s">
        <v>261</v>
      </c>
      <c r="C302" t="s">
        <v>39</v>
      </c>
      <c r="D302" s="7">
        <v>3469.2</v>
      </c>
      <c r="E302" t="s">
        <v>336</v>
      </c>
      <c r="F302" s="7">
        <v>21.458665042155982</v>
      </c>
      <c r="G302" s="6" t="str">
        <f>IF(Données[[#This Row],[Age]]&gt;45,"+ 45 ans",IF(Données[[#This Row],[Age]]&lt;30,"-30 ans","30 à 45 ans"))</f>
        <v>-30 ans</v>
      </c>
    </row>
    <row r="303" spans="1:7" x14ac:dyDescent="0.25">
      <c r="A303">
        <v>302</v>
      </c>
      <c r="B303" t="s">
        <v>262</v>
      </c>
      <c r="C303" t="s">
        <v>106</v>
      </c>
      <c r="D303" s="7">
        <v>3151.6799999999994</v>
      </c>
      <c r="E303" t="s">
        <v>337</v>
      </c>
      <c r="F303" s="7">
        <v>26.086734713774337</v>
      </c>
      <c r="G303" s="6" t="str">
        <f>IF(Données[[#This Row],[Age]]&gt;45,"+ 45 ans",IF(Données[[#This Row],[Age]]&lt;30,"-30 ans","30 à 45 ans"))</f>
        <v>-30 ans</v>
      </c>
    </row>
    <row r="304" spans="1:7" x14ac:dyDescent="0.25">
      <c r="A304">
        <v>303</v>
      </c>
      <c r="B304" t="s">
        <v>244</v>
      </c>
      <c r="C304" t="s">
        <v>5</v>
      </c>
      <c r="D304" s="7">
        <v>181</v>
      </c>
      <c r="E304" t="s">
        <v>336</v>
      </c>
      <c r="F304" s="7">
        <v>31.611000000000001</v>
      </c>
      <c r="G304" s="6" t="str">
        <f>IF(Données[[#This Row],[Age]]&gt;45,"+ 45 ans",IF(Données[[#This Row],[Age]]&lt;30,"-30 ans","30 à 45 ans"))</f>
        <v>30 à 45 ans</v>
      </c>
    </row>
    <row r="305" spans="1:7" x14ac:dyDescent="0.25">
      <c r="A305">
        <v>304</v>
      </c>
      <c r="B305" t="s">
        <v>142</v>
      </c>
      <c r="C305" t="s">
        <v>143</v>
      </c>
      <c r="D305" s="7">
        <v>536</v>
      </c>
      <c r="E305" t="s">
        <v>336</v>
      </c>
      <c r="F305" s="7">
        <v>40.055637912170127</v>
      </c>
      <c r="G305" s="6" t="str">
        <f>IF(Données[[#This Row],[Age]]&gt;45,"+ 45 ans",IF(Données[[#This Row],[Age]]&lt;30,"-30 ans","30 à 45 ans"))</f>
        <v>30 à 45 ans</v>
      </c>
    </row>
    <row r="306" spans="1:7" x14ac:dyDescent="0.25">
      <c r="A306">
        <v>305</v>
      </c>
      <c r="B306" t="s">
        <v>85</v>
      </c>
      <c r="C306" t="s">
        <v>94</v>
      </c>
      <c r="D306" s="7">
        <v>3431.5679999999998</v>
      </c>
      <c r="E306" t="s">
        <v>337</v>
      </c>
      <c r="F306" s="7">
        <v>22.374796676075373</v>
      </c>
      <c r="G306" s="6" t="str">
        <f>IF(Données[[#This Row],[Age]]&gt;45,"+ 45 ans",IF(Données[[#This Row],[Age]]&lt;30,"-30 ans","30 à 45 ans"))</f>
        <v>-30 ans</v>
      </c>
    </row>
    <row r="307" spans="1:7" x14ac:dyDescent="0.25">
      <c r="A307">
        <v>306</v>
      </c>
      <c r="B307" t="s">
        <v>207</v>
      </c>
      <c r="C307" t="s">
        <v>5</v>
      </c>
      <c r="D307" s="7">
        <v>1668</v>
      </c>
      <c r="E307" t="s">
        <v>336</v>
      </c>
      <c r="F307" s="7">
        <v>45.133723628522013</v>
      </c>
      <c r="G307" s="6" t="str">
        <f>IF(Données[[#This Row],[Age]]&gt;45,"+ 45 ans",IF(Données[[#This Row],[Age]]&lt;30,"-30 ans","30 à 45 ans"))</f>
        <v>+ 45 ans</v>
      </c>
    </row>
    <row r="308" spans="1:7" x14ac:dyDescent="0.25">
      <c r="A308">
        <v>307</v>
      </c>
      <c r="B308" t="s">
        <v>86</v>
      </c>
      <c r="C308" t="s">
        <v>7</v>
      </c>
      <c r="D308" s="7">
        <v>1940.3999999999999</v>
      </c>
      <c r="E308" t="s">
        <v>337</v>
      </c>
      <c r="F308" s="7">
        <v>43.974338276713802</v>
      </c>
      <c r="G308" s="6" t="str">
        <f>IF(Données[[#This Row],[Age]]&gt;45,"+ 45 ans",IF(Données[[#This Row],[Age]]&lt;30,"-30 ans","30 à 45 ans"))</f>
        <v>30 à 45 ans</v>
      </c>
    </row>
    <row r="309" spans="1:7" x14ac:dyDescent="0.25">
      <c r="A309">
        <v>308</v>
      </c>
      <c r="B309" t="s">
        <v>263</v>
      </c>
      <c r="C309" t="s">
        <v>7</v>
      </c>
      <c r="D309" s="7">
        <v>1272</v>
      </c>
      <c r="E309" t="s">
        <v>336</v>
      </c>
      <c r="F309" s="7">
        <v>33.816000000000003</v>
      </c>
      <c r="G309" s="6" t="str">
        <f>IF(Données[[#This Row],[Age]]&gt;45,"+ 45 ans",IF(Données[[#This Row],[Age]]&lt;30,"-30 ans","30 à 45 ans"))</f>
        <v>30 à 45 ans</v>
      </c>
    </row>
    <row r="310" spans="1:7" x14ac:dyDescent="0.25">
      <c r="A310">
        <v>309</v>
      </c>
      <c r="B310" t="s">
        <v>104</v>
      </c>
      <c r="C310" t="s">
        <v>94</v>
      </c>
      <c r="D310" s="7">
        <v>1135</v>
      </c>
      <c r="E310" t="s">
        <v>336</v>
      </c>
      <c r="F310" s="7">
        <v>36.198468589026092</v>
      </c>
      <c r="G310" s="6" t="str">
        <f>IF(Données[[#This Row],[Age]]&gt;45,"+ 45 ans",IF(Données[[#This Row],[Age]]&lt;30,"-30 ans","30 à 45 ans"))</f>
        <v>30 à 45 ans</v>
      </c>
    </row>
    <row r="311" spans="1:7" x14ac:dyDescent="0.25">
      <c r="A311">
        <v>310</v>
      </c>
      <c r="B311" t="s">
        <v>168</v>
      </c>
      <c r="C311" t="s">
        <v>234</v>
      </c>
      <c r="D311" s="7">
        <v>1840</v>
      </c>
      <c r="E311" t="s">
        <v>336</v>
      </c>
      <c r="F311" s="7">
        <v>30.449887577632165</v>
      </c>
      <c r="G311" s="6" t="str">
        <f>IF(Données[[#This Row],[Age]]&gt;45,"+ 45 ans",IF(Données[[#This Row],[Age]]&lt;30,"-30 ans","30 à 45 ans"))</f>
        <v>30 à 45 ans</v>
      </c>
    </row>
    <row r="312" spans="1:7" x14ac:dyDescent="0.25">
      <c r="A312">
        <v>311</v>
      </c>
      <c r="B312" t="s">
        <v>149</v>
      </c>
      <c r="C312" t="s">
        <v>172</v>
      </c>
      <c r="D312" s="7">
        <v>1517.0399999999997</v>
      </c>
      <c r="E312" t="s">
        <v>337</v>
      </c>
      <c r="F312" s="7">
        <v>21.519482827644339</v>
      </c>
      <c r="G312" s="6" t="str">
        <f>IF(Données[[#This Row],[Age]]&gt;45,"+ 45 ans",IF(Données[[#This Row],[Age]]&lt;30,"-30 ans","30 à 45 ans"))</f>
        <v>-30 ans</v>
      </c>
    </row>
    <row r="313" spans="1:7" x14ac:dyDescent="0.25">
      <c r="A313">
        <v>312</v>
      </c>
      <c r="B313" t="s">
        <v>136</v>
      </c>
      <c r="C313" t="s">
        <v>137</v>
      </c>
      <c r="D313" s="7">
        <v>1590</v>
      </c>
      <c r="E313" t="s">
        <v>337</v>
      </c>
      <c r="F313" s="7">
        <v>32.953000000000003</v>
      </c>
      <c r="G313" s="6" t="str">
        <f>IF(Données[[#This Row],[Age]]&gt;45,"+ 45 ans",IF(Données[[#This Row],[Age]]&lt;30,"-30 ans","30 à 45 ans"))</f>
        <v>30 à 45 ans</v>
      </c>
    </row>
    <row r="314" spans="1:7" x14ac:dyDescent="0.25">
      <c r="A314">
        <v>313</v>
      </c>
      <c r="B314" t="s">
        <v>264</v>
      </c>
      <c r="C314" t="s">
        <v>112</v>
      </c>
      <c r="D314" s="7">
        <v>426</v>
      </c>
      <c r="E314" t="s">
        <v>337</v>
      </c>
      <c r="F314" s="7">
        <v>36.911348831635507</v>
      </c>
      <c r="G314" s="6" t="str">
        <f>IF(Données[[#This Row],[Age]]&gt;45,"+ 45 ans",IF(Données[[#This Row],[Age]]&lt;30,"-30 ans","30 à 45 ans"))</f>
        <v>30 à 45 ans</v>
      </c>
    </row>
    <row r="315" spans="1:7" x14ac:dyDescent="0.25">
      <c r="A315">
        <v>314</v>
      </c>
      <c r="B315" t="s">
        <v>63</v>
      </c>
      <c r="C315" t="s">
        <v>58</v>
      </c>
      <c r="D315" s="7">
        <v>689.13599999999997</v>
      </c>
      <c r="E315" t="s">
        <v>337</v>
      </c>
      <c r="F315" s="7">
        <v>22.996425233523894</v>
      </c>
      <c r="G315" s="6" t="str">
        <f>IF(Données[[#This Row],[Age]]&gt;45,"+ 45 ans",IF(Données[[#This Row],[Age]]&lt;30,"-30 ans","30 à 45 ans"))</f>
        <v>-30 ans</v>
      </c>
    </row>
    <row r="316" spans="1:7" x14ac:dyDescent="0.25">
      <c r="A316">
        <v>315</v>
      </c>
      <c r="B316" t="s">
        <v>117</v>
      </c>
      <c r="C316" t="s">
        <v>95</v>
      </c>
      <c r="D316" s="7">
        <v>2310</v>
      </c>
      <c r="E316" t="s">
        <v>337</v>
      </c>
      <c r="F316" s="7">
        <v>38.24551106849848</v>
      </c>
      <c r="G316" s="6" t="str">
        <f>IF(Données[[#This Row],[Age]]&gt;45,"+ 45 ans",IF(Données[[#This Row],[Age]]&lt;30,"-30 ans","30 à 45 ans"))</f>
        <v>30 à 45 ans</v>
      </c>
    </row>
    <row r="317" spans="1:7" x14ac:dyDescent="0.25">
      <c r="A317">
        <v>316</v>
      </c>
      <c r="B317" t="s">
        <v>126</v>
      </c>
      <c r="C317" t="s">
        <v>257</v>
      </c>
      <c r="D317" s="7">
        <v>772.23999999999978</v>
      </c>
      <c r="E317" t="s">
        <v>336</v>
      </c>
      <c r="F317" s="7">
        <v>27.532293300079214</v>
      </c>
      <c r="G317" s="6" t="str">
        <f>IF(Données[[#This Row],[Age]]&gt;45,"+ 45 ans",IF(Données[[#This Row],[Age]]&lt;30,"-30 ans","30 à 45 ans"))</f>
        <v>-30 ans</v>
      </c>
    </row>
    <row r="318" spans="1:7" x14ac:dyDescent="0.25">
      <c r="A318">
        <v>317</v>
      </c>
      <c r="B318" t="s">
        <v>265</v>
      </c>
      <c r="C318" t="s">
        <v>56</v>
      </c>
      <c r="D318" s="7">
        <v>2847.8799999999997</v>
      </c>
      <c r="E318" t="s">
        <v>336</v>
      </c>
      <c r="F318" s="7">
        <v>27.824993336027749</v>
      </c>
      <c r="G318" s="6" t="str">
        <f>IF(Données[[#This Row],[Age]]&gt;45,"+ 45 ans",IF(Données[[#This Row],[Age]]&lt;30,"-30 ans","30 à 45 ans"))</f>
        <v>-30 ans</v>
      </c>
    </row>
    <row r="319" spans="1:7" x14ac:dyDescent="0.25">
      <c r="A319">
        <v>318</v>
      </c>
      <c r="B319" t="s">
        <v>87</v>
      </c>
      <c r="C319" t="s">
        <v>109</v>
      </c>
      <c r="D319" s="7">
        <v>190</v>
      </c>
      <c r="E319" t="s">
        <v>336</v>
      </c>
      <c r="F319" s="7">
        <v>31.692895840244994</v>
      </c>
      <c r="G319" s="6" t="str">
        <f>IF(Données[[#This Row],[Age]]&gt;45,"+ 45 ans",IF(Données[[#This Row],[Age]]&lt;30,"-30 ans","30 à 45 ans"))</f>
        <v>30 à 45 ans</v>
      </c>
    </row>
    <row r="320" spans="1:7" x14ac:dyDescent="0.25">
      <c r="A320">
        <v>319</v>
      </c>
      <c r="B320" t="s">
        <v>168</v>
      </c>
      <c r="C320" t="s">
        <v>140</v>
      </c>
      <c r="D320" s="7">
        <v>3402.5599999999995</v>
      </c>
      <c r="E320" t="s">
        <v>336</v>
      </c>
      <c r="F320" s="7">
        <v>27.899928112295878</v>
      </c>
      <c r="G320" s="6" t="str">
        <f>IF(Données[[#This Row],[Age]]&gt;45,"+ 45 ans",IF(Données[[#This Row],[Age]]&lt;30,"-30 ans","30 à 45 ans"))</f>
        <v>-30 ans</v>
      </c>
    </row>
    <row r="321" spans="1:7" x14ac:dyDescent="0.25">
      <c r="A321">
        <v>320</v>
      </c>
      <c r="B321" t="s">
        <v>237</v>
      </c>
      <c r="C321" t="s">
        <v>174</v>
      </c>
      <c r="D321" s="7">
        <v>432.76799999999992</v>
      </c>
      <c r="E321" t="s">
        <v>337</v>
      </c>
      <c r="F321" s="7">
        <v>28.10968610336014</v>
      </c>
      <c r="G321" s="6" t="str">
        <f>IF(Données[[#This Row],[Age]]&gt;45,"+ 45 ans",IF(Données[[#This Row],[Age]]&lt;30,"-30 ans","30 à 45 ans"))</f>
        <v>-30 ans</v>
      </c>
    </row>
    <row r="322" spans="1:7" x14ac:dyDescent="0.25">
      <c r="A322">
        <v>321</v>
      </c>
      <c r="B322" t="s">
        <v>266</v>
      </c>
      <c r="C322" t="s">
        <v>259</v>
      </c>
      <c r="D322" s="7">
        <v>1767.6</v>
      </c>
      <c r="E322" t="s">
        <v>337</v>
      </c>
      <c r="F322" s="7">
        <v>26.267947183220272</v>
      </c>
      <c r="G322" s="6" t="str">
        <f>IF(Données[[#This Row],[Age]]&gt;45,"+ 45 ans",IF(Données[[#This Row],[Age]]&lt;30,"-30 ans","30 à 45 ans"))</f>
        <v>-30 ans</v>
      </c>
    </row>
    <row r="323" spans="1:7" x14ac:dyDescent="0.25">
      <c r="A323">
        <v>322</v>
      </c>
      <c r="B323" t="s">
        <v>267</v>
      </c>
      <c r="C323" t="s">
        <v>268</v>
      </c>
      <c r="D323" s="7">
        <v>3440.9759999999992</v>
      </c>
      <c r="E323" t="s">
        <v>337</v>
      </c>
      <c r="F323" s="7">
        <v>24.847865642232989</v>
      </c>
      <c r="G323" s="6" t="str">
        <f>IF(Données[[#This Row],[Age]]&gt;45,"+ 45 ans",IF(Données[[#This Row],[Age]]&lt;30,"-30 ans","30 à 45 ans"))</f>
        <v>-30 ans</v>
      </c>
    </row>
    <row r="324" spans="1:7" x14ac:dyDescent="0.25">
      <c r="A324">
        <v>323</v>
      </c>
      <c r="B324" t="s">
        <v>119</v>
      </c>
      <c r="C324" t="s">
        <v>89</v>
      </c>
      <c r="D324" s="7">
        <v>999</v>
      </c>
      <c r="E324" t="s">
        <v>336</v>
      </c>
      <c r="F324" s="7">
        <v>30.415469429125324</v>
      </c>
      <c r="G324" s="6" t="str">
        <f>IF(Données[[#This Row],[Age]]&gt;45,"+ 45 ans",IF(Données[[#This Row],[Age]]&lt;30,"-30 ans","30 à 45 ans"))</f>
        <v>30 à 45 ans</v>
      </c>
    </row>
    <row r="325" spans="1:7" x14ac:dyDescent="0.25">
      <c r="A325">
        <v>324</v>
      </c>
      <c r="B325" t="s">
        <v>265</v>
      </c>
      <c r="C325" t="s">
        <v>56</v>
      </c>
      <c r="D325" s="7">
        <v>560</v>
      </c>
      <c r="E325" t="s">
        <v>336</v>
      </c>
      <c r="F325" s="7">
        <v>30.064</v>
      </c>
      <c r="G325" s="6" t="str">
        <f>IF(Données[[#This Row],[Age]]&gt;45,"+ 45 ans",IF(Données[[#This Row],[Age]]&lt;30,"-30 ans","30 à 45 ans"))</f>
        <v>30 à 45 ans</v>
      </c>
    </row>
    <row r="326" spans="1:7" x14ac:dyDescent="0.25">
      <c r="A326">
        <v>325</v>
      </c>
      <c r="B326" t="s">
        <v>269</v>
      </c>
      <c r="C326" t="s">
        <v>270</v>
      </c>
      <c r="D326" s="7">
        <v>1198</v>
      </c>
      <c r="E326" t="s">
        <v>337</v>
      </c>
      <c r="F326" s="7">
        <v>48.962000324415428</v>
      </c>
      <c r="G326" s="6" t="str">
        <f>IF(Données[[#This Row],[Age]]&gt;45,"+ 45 ans",IF(Données[[#This Row],[Age]]&lt;30,"-30 ans","30 à 45 ans"))</f>
        <v>+ 45 ans</v>
      </c>
    </row>
    <row r="327" spans="1:7" x14ac:dyDescent="0.25">
      <c r="A327">
        <v>326</v>
      </c>
      <c r="B327" t="s">
        <v>40</v>
      </c>
      <c r="C327" t="s">
        <v>41</v>
      </c>
      <c r="D327" s="7">
        <v>3694.6</v>
      </c>
      <c r="E327" t="s">
        <v>336</v>
      </c>
      <c r="F327" s="7">
        <v>20.81388701215284</v>
      </c>
      <c r="G327" s="6" t="str">
        <f>IF(Données[[#This Row],[Age]]&gt;45,"+ 45 ans",IF(Données[[#This Row],[Age]]&lt;30,"-30 ans","30 à 45 ans"))</f>
        <v>-30 ans</v>
      </c>
    </row>
    <row r="328" spans="1:7" x14ac:dyDescent="0.25">
      <c r="A328">
        <v>327</v>
      </c>
      <c r="B328" t="s">
        <v>271</v>
      </c>
      <c r="C328" t="s">
        <v>48</v>
      </c>
      <c r="D328" s="7">
        <v>1899</v>
      </c>
      <c r="E328" t="s">
        <v>336</v>
      </c>
      <c r="F328" s="7">
        <v>28.016891744694171</v>
      </c>
      <c r="G328" s="6" t="str">
        <f>IF(Données[[#This Row],[Age]]&gt;45,"+ 45 ans",IF(Données[[#This Row],[Age]]&lt;30,"-30 ans","30 à 45 ans"))</f>
        <v>-30 ans</v>
      </c>
    </row>
    <row r="329" spans="1:7" x14ac:dyDescent="0.25">
      <c r="A329">
        <v>328</v>
      </c>
      <c r="B329" t="s">
        <v>147</v>
      </c>
      <c r="C329" t="s">
        <v>131</v>
      </c>
      <c r="D329" s="7">
        <v>851</v>
      </c>
      <c r="E329" t="s">
        <v>336</v>
      </c>
      <c r="F329" s="7">
        <v>31.344999999999999</v>
      </c>
      <c r="G329" s="6" t="str">
        <f>IF(Données[[#This Row],[Age]]&gt;45,"+ 45 ans",IF(Données[[#This Row],[Age]]&lt;30,"-30 ans","30 à 45 ans"))</f>
        <v>30 à 45 ans</v>
      </c>
    </row>
    <row r="330" spans="1:7" x14ac:dyDescent="0.25">
      <c r="A330">
        <v>329</v>
      </c>
      <c r="B330" t="s">
        <v>93</v>
      </c>
      <c r="C330" t="s">
        <v>272</v>
      </c>
      <c r="D330" s="7">
        <v>1324.9599999999998</v>
      </c>
      <c r="E330" t="s">
        <v>336</v>
      </c>
      <c r="F330" s="7">
        <v>23.500274218891953</v>
      </c>
      <c r="G330" s="6" t="str">
        <f>IF(Données[[#This Row],[Age]]&gt;45,"+ 45 ans",IF(Données[[#This Row],[Age]]&lt;30,"-30 ans","30 à 45 ans"))</f>
        <v>-30 ans</v>
      </c>
    </row>
    <row r="331" spans="1:7" x14ac:dyDescent="0.25">
      <c r="A331">
        <v>330</v>
      </c>
      <c r="B331" t="s">
        <v>110</v>
      </c>
      <c r="C331" t="s">
        <v>111</v>
      </c>
      <c r="D331" s="7">
        <v>1234.8</v>
      </c>
      <c r="E331" t="s">
        <v>337</v>
      </c>
      <c r="F331" s="7">
        <v>23.461401404247088</v>
      </c>
      <c r="G331" s="6" t="str">
        <f>IF(Données[[#This Row],[Age]]&gt;45,"+ 45 ans",IF(Données[[#This Row],[Age]]&lt;30,"-30 ans","30 à 45 ans"))</f>
        <v>-30 ans</v>
      </c>
    </row>
    <row r="332" spans="1:7" x14ac:dyDescent="0.25">
      <c r="A332">
        <v>331</v>
      </c>
      <c r="B332" t="s">
        <v>273</v>
      </c>
      <c r="C332" t="s">
        <v>41</v>
      </c>
      <c r="D332" s="7">
        <v>1608</v>
      </c>
      <c r="E332" t="s">
        <v>336</v>
      </c>
      <c r="F332" s="7">
        <v>37.823006448663243</v>
      </c>
      <c r="G332" s="6" t="str">
        <f>IF(Données[[#This Row],[Age]]&gt;45,"+ 45 ans",IF(Données[[#This Row],[Age]]&lt;30,"-30 ans","30 à 45 ans"))</f>
        <v>30 à 45 ans</v>
      </c>
    </row>
    <row r="333" spans="1:7" x14ac:dyDescent="0.25">
      <c r="A333">
        <v>332</v>
      </c>
      <c r="B333" t="s">
        <v>203</v>
      </c>
      <c r="C333" t="s">
        <v>78</v>
      </c>
      <c r="D333" s="7">
        <v>1282</v>
      </c>
      <c r="E333" t="s">
        <v>336</v>
      </c>
      <c r="F333" s="7">
        <v>33.79023550761697</v>
      </c>
      <c r="G333" s="6" t="str">
        <f>IF(Données[[#This Row],[Age]]&gt;45,"+ 45 ans",IF(Données[[#This Row],[Age]]&lt;30,"-30 ans","30 à 45 ans"))</f>
        <v>30 à 45 ans</v>
      </c>
    </row>
    <row r="334" spans="1:7" x14ac:dyDescent="0.25">
      <c r="A334">
        <v>333</v>
      </c>
      <c r="B334" t="s">
        <v>87</v>
      </c>
      <c r="C334" t="s">
        <v>13</v>
      </c>
      <c r="D334" s="7">
        <v>1653.4559999999999</v>
      </c>
      <c r="E334" t="s">
        <v>337</v>
      </c>
      <c r="F334" s="7">
        <v>17.671246873984298</v>
      </c>
      <c r="G334" s="6" t="str">
        <f>IF(Données[[#This Row],[Age]]&gt;45,"+ 45 ans",IF(Données[[#This Row],[Age]]&lt;30,"-30 ans","30 à 45 ans"))</f>
        <v>-30 ans</v>
      </c>
    </row>
    <row r="335" spans="1:7" x14ac:dyDescent="0.25">
      <c r="A335">
        <v>334</v>
      </c>
      <c r="B335" t="s">
        <v>34</v>
      </c>
      <c r="C335" t="s">
        <v>202</v>
      </c>
      <c r="D335" s="7">
        <v>765.6</v>
      </c>
      <c r="E335" t="s">
        <v>337</v>
      </c>
      <c r="F335" s="7">
        <v>40.964019547253343</v>
      </c>
      <c r="G335" s="6" t="str">
        <f>IF(Données[[#This Row],[Age]]&gt;45,"+ 45 ans",IF(Données[[#This Row],[Age]]&lt;30,"-30 ans","30 à 45 ans"))</f>
        <v>30 à 45 ans</v>
      </c>
    </row>
    <row r="336" spans="1:7" x14ac:dyDescent="0.25">
      <c r="A336">
        <v>335</v>
      </c>
      <c r="B336" t="s">
        <v>274</v>
      </c>
      <c r="C336" t="s">
        <v>56</v>
      </c>
      <c r="D336" s="7">
        <v>432.76799999999992</v>
      </c>
      <c r="E336" t="s">
        <v>337</v>
      </c>
      <c r="F336" s="7">
        <v>26.5608582492201</v>
      </c>
      <c r="G336" s="6" t="str">
        <f>IF(Données[[#This Row],[Age]]&gt;45,"+ 45 ans",IF(Données[[#This Row],[Age]]&lt;30,"-30 ans","30 à 45 ans"))</f>
        <v>-30 ans</v>
      </c>
    </row>
    <row r="337" spans="1:7" x14ac:dyDescent="0.25">
      <c r="A337">
        <v>336</v>
      </c>
      <c r="B337" t="s">
        <v>240</v>
      </c>
      <c r="C337" t="s">
        <v>67</v>
      </c>
      <c r="D337" s="7">
        <v>315</v>
      </c>
      <c r="E337" t="s">
        <v>336</v>
      </c>
      <c r="F337" s="7">
        <v>33.399000000000001</v>
      </c>
      <c r="G337" s="6" t="str">
        <f>IF(Données[[#This Row],[Age]]&gt;45,"+ 45 ans",IF(Données[[#This Row],[Age]]&lt;30,"-30 ans","30 à 45 ans"))</f>
        <v>30 à 45 ans</v>
      </c>
    </row>
    <row r="338" spans="1:7" x14ac:dyDescent="0.25">
      <c r="A338">
        <v>337</v>
      </c>
      <c r="B338" t="s">
        <v>275</v>
      </c>
      <c r="C338" t="s">
        <v>56</v>
      </c>
      <c r="D338" s="7">
        <v>1831</v>
      </c>
      <c r="E338" t="s">
        <v>336</v>
      </c>
      <c r="F338" s="7">
        <v>41.676267384400589</v>
      </c>
      <c r="G338" s="6" t="str">
        <f>IF(Données[[#This Row],[Age]]&gt;45,"+ 45 ans",IF(Données[[#This Row],[Age]]&lt;30,"-30 ans","30 à 45 ans"))</f>
        <v>30 à 45 ans</v>
      </c>
    </row>
    <row r="339" spans="1:7" x14ac:dyDescent="0.25">
      <c r="A339">
        <v>338</v>
      </c>
      <c r="B339" t="s">
        <v>276</v>
      </c>
      <c r="C339" t="s">
        <v>196</v>
      </c>
      <c r="D339" s="7">
        <v>827.11999999999989</v>
      </c>
      <c r="E339" t="s">
        <v>336</v>
      </c>
      <c r="F339" s="7">
        <v>31.976651982933333</v>
      </c>
      <c r="G339" s="6" t="str">
        <f>IF(Données[[#This Row],[Age]]&gt;45,"+ 45 ans",IF(Données[[#This Row],[Age]]&lt;30,"-30 ans","30 à 45 ans"))</f>
        <v>30 à 45 ans</v>
      </c>
    </row>
    <row r="340" spans="1:7" x14ac:dyDescent="0.25">
      <c r="A340">
        <v>339</v>
      </c>
      <c r="B340" t="s">
        <v>73</v>
      </c>
      <c r="C340" t="s">
        <v>98</v>
      </c>
      <c r="D340" s="7">
        <v>782</v>
      </c>
      <c r="E340" t="s">
        <v>336</v>
      </c>
      <c r="F340" s="7">
        <v>41.654852909496334</v>
      </c>
      <c r="G340" s="6" t="str">
        <f>IF(Données[[#This Row],[Age]]&gt;45,"+ 45 ans",IF(Données[[#This Row],[Age]]&lt;30,"-30 ans","30 à 45 ans"))</f>
        <v>30 à 45 ans</v>
      </c>
    </row>
    <row r="341" spans="1:7" x14ac:dyDescent="0.25">
      <c r="A341">
        <v>340</v>
      </c>
      <c r="B341" t="s">
        <v>12</v>
      </c>
      <c r="C341" t="s">
        <v>95</v>
      </c>
      <c r="D341" s="7">
        <v>1970</v>
      </c>
      <c r="E341" t="s">
        <v>336</v>
      </c>
      <c r="F341" s="7">
        <v>29.493740208536583</v>
      </c>
      <c r="G341" s="6" t="str">
        <f>IF(Données[[#This Row],[Age]]&gt;45,"+ 45 ans",IF(Données[[#This Row],[Age]]&lt;30,"-30 ans","30 à 45 ans"))</f>
        <v>-30 ans</v>
      </c>
    </row>
    <row r="342" spans="1:7" x14ac:dyDescent="0.25">
      <c r="A342">
        <v>341</v>
      </c>
      <c r="B342" t="s">
        <v>79</v>
      </c>
      <c r="C342" t="s">
        <v>15</v>
      </c>
      <c r="D342" s="7">
        <v>2956.4639999999995</v>
      </c>
      <c r="E342" t="s">
        <v>337</v>
      </c>
      <c r="F342" s="7">
        <v>25.525552431919557</v>
      </c>
      <c r="G342" s="6" t="str">
        <f>IF(Données[[#This Row],[Age]]&gt;45,"+ 45 ans",IF(Données[[#This Row],[Age]]&lt;30,"-30 ans","30 à 45 ans"))</f>
        <v>-30 ans</v>
      </c>
    </row>
    <row r="343" spans="1:7" x14ac:dyDescent="0.25">
      <c r="A343">
        <v>342</v>
      </c>
      <c r="B343" t="s">
        <v>277</v>
      </c>
      <c r="C343" t="s">
        <v>106</v>
      </c>
      <c r="D343" s="7">
        <v>3588.7599999999993</v>
      </c>
      <c r="E343" t="s">
        <v>336</v>
      </c>
      <c r="F343" s="7">
        <v>26.311519954483703</v>
      </c>
      <c r="G343" s="6" t="str">
        <f>IF(Données[[#This Row],[Age]]&gt;45,"+ 45 ans",IF(Données[[#This Row],[Age]]&lt;30,"-30 ans","30 à 45 ans"))</f>
        <v>-30 ans</v>
      </c>
    </row>
    <row r="344" spans="1:7" x14ac:dyDescent="0.25">
      <c r="A344">
        <v>343</v>
      </c>
      <c r="B344" t="s">
        <v>278</v>
      </c>
      <c r="C344" t="s">
        <v>137</v>
      </c>
      <c r="D344" s="7">
        <v>596.4</v>
      </c>
      <c r="E344" t="s">
        <v>337</v>
      </c>
      <c r="F344" s="7">
        <v>36.546523850859188</v>
      </c>
      <c r="G344" s="6" t="str">
        <f>IF(Données[[#This Row],[Age]]&gt;45,"+ 45 ans",IF(Données[[#This Row],[Age]]&lt;30,"-30 ans","30 à 45 ans"))</f>
        <v>30 à 45 ans</v>
      </c>
    </row>
    <row r="345" spans="1:7" x14ac:dyDescent="0.25">
      <c r="A345">
        <v>344</v>
      </c>
      <c r="B345" t="s">
        <v>239</v>
      </c>
      <c r="C345" t="s">
        <v>39</v>
      </c>
      <c r="D345" s="7">
        <v>1572</v>
      </c>
      <c r="E345" t="s">
        <v>336</v>
      </c>
      <c r="F345" s="7">
        <v>34.963000000000001</v>
      </c>
      <c r="G345" s="6" t="str">
        <f>IF(Données[[#This Row],[Age]]&gt;45,"+ 45 ans",IF(Données[[#This Row],[Age]]&lt;30,"-30 ans","30 à 45 ans"))</f>
        <v>30 à 45 ans</v>
      </c>
    </row>
    <row r="346" spans="1:7" x14ac:dyDescent="0.25">
      <c r="A346">
        <v>345</v>
      </c>
      <c r="B346" t="s">
        <v>279</v>
      </c>
      <c r="C346" t="s">
        <v>280</v>
      </c>
      <c r="D346" s="7">
        <v>395</v>
      </c>
      <c r="E346" t="s">
        <v>336</v>
      </c>
      <c r="F346" s="7">
        <v>29.539455213159972</v>
      </c>
      <c r="G346" s="6" t="str">
        <f>IF(Données[[#This Row],[Age]]&gt;45,"+ 45 ans",IF(Données[[#This Row],[Age]]&lt;30,"-30 ans","30 à 45 ans"))</f>
        <v>-30 ans</v>
      </c>
    </row>
    <row r="347" spans="1:7" x14ac:dyDescent="0.25">
      <c r="A347">
        <v>346</v>
      </c>
      <c r="B347" t="s">
        <v>281</v>
      </c>
      <c r="C347" t="s">
        <v>7</v>
      </c>
      <c r="D347" s="7">
        <v>906</v>
      </c>
      <c r="E347" t="s">
        <v>337</v>
      </c>
      <c r="F347" s="7">
        <v>41.674826122369552</v>
      </c>
      <c r="G347" s="6" t="str">
        <f>IF(Données[[#This Row],[Age]]&gt;45,"+ 45 ans",IF(Données[[#This Row],[Age]]&lt;30,"-30 ans","30 à 45 ans"))</f>
        <v>30 à 45 ans</v>
      </c>
    </row>
    <row r="348" spans="1:7" x14ac:dyDescent="0.25">
      <c r="A348">
        <v>347</v>
      </c>
      <c r="B348" t="s">
        <v>214</v>
      </c>
      <c r="C348" t="s">
        <v>125</v>
      </c>
      <c r="D348" s="7">
        <v>1348.8</v>
      </c>
      <c r="E348" t="s">
        <v>337</v>
      </c>
      <c r="F348" s="7">
        <v>33.092874206583701</v>
      </c>
      <c r="G348" s="6" t="str">
        <f>IF(Données[[#This Row],[Age]]&gt;45,"+ 45 ans",IF(Données[[#This Row],[Age]]&lt;30,"-30 ans","30 à 45 ans"))</f>
        <v>30 à 45 ans</v>
      </c>
    </row>
    <row r="349" spans="1:7" x14ac:dyDescent="0.25">
      <c r="A349">
        <v>348</v>
      </c>
      <c r="B349" t="s">
        <v>66</v>
      </c>
      <c r="C349" t="s">
        <v>280</v>
      </c>
      <c r="D349" s="7">
        <v>4252.4159999999993</v>
      </c>
      <c r="E349" t="s">
        <v>337</v>
      </c>
      <c r="F349" s="7">
        <v>20.708394524730501</v>
      </c>
      <c r="G349" s="6" t="str">
        <f>IF(Données[[#This Row],[Age]]&gt;45,"+ 45 ans",IF(Données[[#This Row],[Age]]&lt;30,"-30 ans","30 à 45 ans"))</f>
        <v>-30 ans</v>
      </c>
    </row>
    <row r="350" spans="1:7" x14ac:dyDescent="0.25">
      <c r="A350">
        <v>349</v>
      </c>
      <c r="B350" t="s">
        <v>282</v>
      </c>
      <c r="C350" t="s">
        <v>272</v>
      </c>
      <c r="D350" s="7">
        <v>1290</v>
      </c>
      <c r="E350" t="s">
        <v>336</v>
      </c>
      <c r="F350" s="7">
        <v>39.313741313197546</v>
      </c>
      <c r="G350" s="6" t="str">
        <f>IF(Données[[#This Row],[Age]]&gt;45,"+ 45 ans",IF(Données[[#This Row],[Age]]&lt;30,"-30 ans","30 à 45 ans"))</f>
        <v>30 à 45 ans</v>
      </c>
    </row>
    <row r="351" spans="1:7" x14ac:dyDescent="0.25">
      <c r="A351">
        <v>350</v>
      </c>
      <c r="B351" t="s">
        <v>194</v>
      </c>
      <c r="C351" t="s">
        <v>195</v>
      </c>
      <c r="D351" s="7">
        <v>1290</v>
      </c>
      <c r="E351" t="s">
        <v>336</v>
      </c>
      <c r="F351" s="7">
        <v>37.755875328976813</v>
      </c>
      <c r="G351" s="6" t="str">
        <f>IF(Données[[#This Row],[Age]]&gt;45,"+ 45 ans",IF(Données[[#This Row],[Age]]&lt;30,"-30 ans","30 à 45 ans"))</f>
        <v>30 à 45 ans</v>
      </c>
    </row>
    <row r="352" spans="1:7" x14ac:dyDescent="0.25">
      <c r="A352">
        <v>351</v>
      </c>
      <c r="B352" t="s">
        <v>274</v>
      </c>
      <c r="C352" t="s">
        <v>259</v>
      </c>
      <c r="D352" s="7">
        <v>3030.1599999999994</v>
      </c>
      <c r="E352" t="s">
        <v>336</v>
      </c>
      <c r="F352" s="7">
        <v>24.751629886559069</v>
      </c>
      <c r="G352" s="6" t="str">
        <f>IF(Données[[#This Row],[Age]]&gt;45,"+ 45 ans",IF(Données[[#This Row],[Age]]&lt;30,"-30 ans","30 à 45 ans"))</f>
        <v>-30 ans</v>
      </c>
    </row>
    <row r="353" spans="1:7" x14ac:dyDescent="0.25">
      <c r="A353">
        <v>352</v>
      </c>
      <c r="B353" t="s">
        <v>40</v>
      </c>
      <c r="C353" t="s">
        <v>179</v>
      </c>
      <c r="D353" s="7">
        <v>1545</v>
      </c>
      <c r="E353" t="s">
        <v>336</v>
      </c>
      <c r="F353" s="7">
        <v>41.59611127289633</v>
      </c>
      <c r="G353" s="6" t="str">
        <f>IF(Données[[#This Row],[Age]]&gt;45,"+ 45 ans",IF(Données[[#This Row],[Age]]&lt;30,"-30 ans","30 à 45 ans"))</f>
        <v>30 à 45 ans</v>
      </c>
    </row>
    <row r="354" spans="1:7" x14ac:dyDescent="0.25">
      <c r="A354">
        <v>353</v>
      </c>
      <c r="B354" t="s">
        <v>225</v>
      </c>
      <c r="C354" t="s">
        <v>41</v>
      </c>
      <c r="D354" s="7">
        <v>2916.4799999999996</v>
      </c>
      <c r="E354" t="s">
        <v>336</v>
      </c>
      <c r="F354" s="7">
        <v>24.135841634394485</v>
      </c>
      <c r="G354" s="6" t="str">
        <f>IF(Données[[#This Row],[Age]]&gt;45,"+ 45 ans",IF(Données[[#This Row],[Age]]&lt;30,"-30 ans","30 à 45 ans"))</f>
        <v>-30 ans</v>
      </c>
    </row>
    <row r="355" spans="1:7" x14ac:dyDescent="0.25">
      <c r="A355">
        <v>354</v>
      </c>
      <c r="B355" t="s">
        <v>283</v>
      </c>
      <c r="C355" t="s">
        <v>284</v>
      </c>
      <c r="D355" s="7">
        <v>1916.8799999999997</v>
      </c>
      <c r="E355" t="s">
        <v>336</v>
      </c>
      <c r="F355" s="7">
        <v>23.469415503909321</v>
      </c>
      <c r="G355" s="6" t="str">
        <f>IF(Données[[#This Row],[Age]]&gt;45,"+ 45 ans",IF(Données[[#This Row],[Age]]&lt;30,"-30 ans","30 à 45 ans"))</f>
        <v>-30 ans</v>
      </c>
    </row>
    <row r="356" spans="1:7" x14ac:dyDescent="0.25">
      <c r="A356">
        <v>355</v>
      </c>
      <c r="B356" t="s">
        <v>117</v>
      </c>
      <c r="C356" t="s">
        <v>123</v>
      </c>
      <c r="D356" s="7">
        <v>728.4</v>
      </c>
      <c r="E356" t="s">
        <v>337</v>
      </c>
      <c r="F356" s="7">
        <v>37.263870082385402</v>
      </c>
      <c r="G356" s="6" t="str">
        <f>IF(Données[[#This Row],[Age]]&gt;45,"+ 45 ans",IF(Données[[#This Row],[Age]]&lt;30,"-30 ans","30 à 45 ans"))</f>
        <v>30 à 45 ans</v>
      </c>
    </row>
    <row r="357" spans="1:7" x14ac:dyDescent="0.25">
      <c r="A357">
        <v>356</v>
      </c>
      <c r="B357" t="s">
        <v>183</v>
      </c>
      <c r="C357" t="s">
        <v>103</v>
      </c>
      <c r="D357" s="7">
        <v>2610.7199999999998</v>
      </c>
      <c r="E357" t="s">
        <v>336</v>
      </c>
      <c r="F357" s="7">
        <v>25.055621265747483</v>
      </c>
      <c r="G357" s="6" t="str">
        <f>IF(Données[[#This Row],[Age]]&gt;45,"+ 45 ans",IF(Données[[#This Row],[Age]]&lt;30,"-30 ans","30 à 45 ans"))</f>
        <v>-30 ans</v>
      </c>
    </row>
    <row r="358" spans="1:7" x14ac:dyDescent="0.25">
      <c r="A358">
        <v>357</v>
      </c>
      <c r="B358" t="s">
        <v>285</v>
      </c>
      <c r="C358" t="s">
        <v>249</v>
      </c>
      <c r="D358" s="7">
        <v>230.39999999999998</v>
      </c>
      <c r="E358" t="s">
        <v>337</v>
      </c>
      <c r="F358" s="7">
        <v>41.859170650980104</v>
      </c>
      <c r="G358" s="6" t="str">
        <f>IF(Données[[#This Row],[Age]]&gt;45,"+ 45 ans",IF(Données[[#This Row],[Age]]&lt;30,"-30 ans","30 à 45 ans"))</f>
        <v>30 à 45 ans</v>
      </c>
    </row>
    <row r="359" spans="1:7" x14ac:dyDescent="0.25">
      <c r="A359">
        <v>358</v>
      </c>
      <c r="B359" t="s">
        <v>286</v>
      </c>
      <c r="C359" t="s">
        <v>123</v>
      </c>
      <c r="D359" s="7">
        <v>1267</v>
      </c>
      <c r="E359" t="s">
        <v>336</v>
      </c>
      <c r="F359" s="7">
        <v>48.94174555925499</v>
      </c>
      <c r="G359" s="6" t="str">
        <f>IF(Données[[#This Row],[Age]]&gt;45,"+ 45 ans",IF(Données[[#This Row],[Age]]&lt;30,"-30 ans","30 à 45 ans"))</f>
        <v>+ 45 ans</v>
      </c>
    </row>
    <row r="360" spans="1:7" x14ac:dyDescent="0.25">
      <c r="A360">
        <v>359</v>
      </c>
      <c r="B360" t="s">
        <v>226</v>
      </c>
      <c r="C360" t="s">
        <v>19</v>
      </c>
      <c r="D360" s="7">
        <v>2197.16</v>
      </c>
      <c r="E360" t="s">
        <v>336</v>
      </c>
      <c r="F360" s="7">
        <v>19.91464775929737</v>
      </c>
      <c r="G360" s="6" t="str">
        <f>IF(Données[[#This Row],[Age]]&gt;45,"+ 45 ans",IF(Données[[#This Row],[Age]]&lt;30,"-30 ans","30 à 45 ans"))</f>
        <v>-30 ans</v>
      </c>
    </row>
    <row r="361" spans="1:7" x14ac:dyDescent="0.25">
      <c r="A361">
        <v>360</v>
      </c>
      <c r="B361" t="s">
        <v>138</v>
      </c>
      <c r="C361" t="s">
        <v>186</v>
      </c>
      <c r="D361" s="7">
        <v>540</v>
      </c>
      <c r="E361" t="s">
        <v>337</v>
      </c>
      <c r="F361" s="7">
        <v>39.381512926280877</v>
      </c>
      <c r="G361" s="6" t="str">
        <f>IF(Données[[#This Row],[Age]]&gt;45,"+ 45 ans",IF(Données[[#This Row],[Age]]&lt;30,"-30 ans","30 à 45 ans"))</f>
        <v>30 à 45 ans</v>
      </c>
    </row>
    <row r="362" spans="1:7" x14ac:dyDescent="0.25">
      <c r="A362">
        <v>361</v>
      </c>
      <c r="B362" t="s">
        <v>287</v>
      </c>
      <c r="C362" t="s">
        <v>106</v>
      </c>
      <c r="D362" s="7">
        <v>1762.8</v>
      </c>
      <c r="E362" t="s">
        <v>337</v>
      </c>
      <c r="F362" s="7">
        <v>44.193407798349199</v>
      </c>
      <c r="G362" s="6" t="str">
        <f>IF(Données[[#This Row],[Age]]&gt;45,"+ 45 ans",IF(Données[[#This Row],[Age]]&lt;30,"-30 ans","30 à 45 ans"))</f>
        <v>30 à 45 ans</v>
      </c>
    </row>
    <row r="363" spans="1:7" x14ac:dyDescent="0.25">
      <c r="A363">
        <v>362</v>
      </c>
      <c r="B363" t="s">
        <v>288</v>
      </c>
      <c r="C363" t="s">
        <v>170</v>
      </c>
      <c r="D363" s="7">
        <v>1762.8</v>
      </c>
      <c r="E363" t="s">
        <v>337</v>
      </c>
      <c r="F363" s="7">
        <v>44.956807330697686</v>
      </c>
      <c r="G363" s="6" t="str">
        <f>IF(Données[[#This Row],[Age]]&gt;45,"+ 45 ans",IF(Données[[#This Row],[Age]]&lt;30,"-30 ans","30 à 45 ans"))</f>
        <v>30 à 45 ans</v>
      </c>
    </row>
    <row r="364" spans="1:7" x14ac:dyDescent="0.25">
      <c r="A364">
        <v>363</v>
      </c>
      <c r="B364" t="s">
        <v>289</v>
      </c>
      <c r="C364" t="s">
        <v>27</v>
      </c>
      <c r="D364" s="7">
        <v>446.87999999999994</v>
      </c>
      <c r="E364" t="s">
        <v>336</v>
      </c>
      <c r="F364" s="7">
        <v>24.28872144052454</v>
      </c>
      <c r="G364" s="6" t="str">
        <f>IF(Données[[#This Row],[Age]]&gt;45,"+ 45 ans",IF(Données[[#This Row],[Age]]&lt;30,"-30 ans","30 à 45 ans"))</f>
        <v>-30 ans</v>
      </c>
    </row>
    <row r="365" spans="1:7" x14ac:dyDescent="0.25">
      <c r="A365">
        <v>364</v>
      </c>
      <c r="B365" t="s">
        <v>100</v>
      </c>
      <c r="C365" t="s">
        <v>247</v>
      </c>
      <c r="D365" s="7">
        <v>157.19999999999999</v>
      </c>
      <c r="E365" t="s">
        <v>337</v>
      </c>
      <c r="F365" s="7">
        <v>34.44138345558649</v>
      </c>
      <c r="G365" s="6" t="str">
        <f>IF(Données[[#This Row],[Age]]&gt;45,"+ 45 ans",IF(Données[[#This Row],[Age]]&lt;30,"-30 ans","30 à 45 ans"))</f>
        <v>30 à 45 ans</v>
      </c>
    </row>
    <row r="366" spans="1:7" x14ac:dyDescent="0.25">
      <c r="A366">
        <v>365</v>
      </c>
      <c r="B366" t="s">
        <v>226</v>
      </c>
      <c r="C366" t="s">
        <v>94</v>
      </c>
      <c r="D366" s="7">
        <v>1471.2</v>
      </c>
      <c r="E366" t="s">
        <v>337</v>
      </c>
      <c r="F366" s="7">
        <v>38.45859580469147</v>
      </c>
      <c r="G366" s="6" t="str">
        <f>IF(Données[[#This Row],[Age]]&gt;45,"+ 45 ans",IF(Données[[#This Row],[Age]]&lt;30,"-30 ans","30 à 45 ans"))</f>
        <v>30 à 45 ans</v>
      </c>
    </row>
    <row r="367" spans="1:7" x14ac:dyDescent="0.25">
      <c r="A367">
        <v>366</v>
      </c>
      <c r="B367" t="s">
        <v>290</v>
      </c>
      <c r="C367" t="s">
        <v>9</v>
      </c>
      <c r="D367" s="7">
        <v>3885.5039999999995</v>
      </c>
      <c r="E367" t="s">
        <v>337</v>
      </c>
      <c r="F367" s="7">
        <v>26.170302170134242</v>
      </c>
      <c r="G367" s="6" t="str">
        <f>IF(Données[[#This Row],[Age]]&gt;45,"+ 45 ans",IF(Données[[#This Row],[Age]]&lt;30,"-30 ans","30 à 45 ans"))</f>
        <v>-30 ans</v>
      </c>
    </row>
    <row r="368" spans="1:7" x14ac:dyDescent="0.25">
      <c r="A368">
        <v>367</v>
      </c>
      <c r="B368" t="s">
        <v>146</v>
      </c>
      <c r="C368" t="s">
        <v>112</v>
      </c>
      <c r="D368" s="7">
        <v>540.95999999999992</v>
      </c>
      <c r="E368" t="s">
        <v>337</v>
      </c>
      <c r="F368" s="7">
        <v>27.908489015278114</v>
      </c>
      <c r="G368" s="6" t="str">
        <f>IF(Données[[#This Row],[Age]]&gt;45,"+ 45 ans",IF(Données[[#This Row],[Age]]&lt;30,"-30 ans","30 à 45 ans"))</f>
        <v>-30 ans</v>
      </c>
    </row>
    <row r="369" spans="1:7" x14ac:dyDescent="0.25">
      <c r="A369">
        <v>368</v>
      </c>
      <c r="B369" t="s">
        <v>181</v>
      </c>
      <c r="C369" t="s">
        <v>48</v>
      </c>
      <c r="D369" s="7">
        <v>479.80799999999988</v>
      </c>
      <c r="E369" t="s">
        <v>337</v>
      </c>
      <c r="F369" s="7">
        <v>17.724752555079185</v>
      </c>
      <c r="G369" s="6" t="str">
        <f>IF(Données[[#This Row],[Age]]&gt;45,"+ 45 ans",IF(Données[[#This Row],[Age]]&lt;30,"-30 ans","30 à 45 ans"))</f>
        <v>-30 ans</v>
      </c>
    </row>
    <row r="370" spans="1:7" x14ac:dyDescent="0.25">
      <c r="A370">
        <v>369</v>
      </c>
      <c r="B370" t="s">
        <v>291</v>
      </c>
      <c r="C370" t="s">
        <v>200</v>
      </c>
      <c r="D370" s="7">
        <v>472</v>
      </c>
      <c r="E370" t="s">
        <v>336</v>
      </c>
      <c r="F370" s="7">
        <v>33.701000000000001</v>
      </c>
      <c r="G370" s="6" t="str">
        <f>IF(Données[[#This Row],[Age]]&gt;45,"+ 45 ans",IF(Données[[#This Row],[Age]]&lt;30,"-30 ans","30 à 45 ans"))</f>
        <v>30 à 45 ans</v>
      </c>
    </row>
    <row r="371" spans="1:7" x14ac:dyDescent="0.25">
      <c r="A371">
        <v>370</v>
      </c>
      <c r="B371" t="s">
        <v>292</v>
      </c>
      <c r="C371" t="s">
        <v>293</v>
      </c>
      <c r="D371" s="7">
        <v>366</v>
      </c>
      <c r="E371" t="s">
        <v>337</v>
      </c>
      <c r="F371" s="7">
        <v>33.875999999999998</v>
      </c>
      <c r="G371" s="6" t="str">
        <f>IF(Données[[#This Row],[Age]]&gt;45,"+ 45 ans",IF(Données[[#This Row],[Age]]&lt;30,"-30 ans","30 à 45 ans"))</f>
        <v>30 à 45 ans</v>
      </c>
    </row>
    <row r="372" spans="1:7" x14ac:dyDescent="0.25">
      <c r="A372">
        <v>371</v>
      </c>
      <c r="B372" t="s">
        <v>8</v>
      </c>
      <c r="C372" t="s">
        <v>103</v>
      </c>
      <c r="D372" s="7">
        <v>2791.0399999999995</v>
      </c>
      <c r="E372" t="s">
        <v>336</v>
      </c>
      <c r="F372" s="7">
        <v>28.802640174982209</v>
      </c>
      <c r="G372" s="6" t="str">
        <f>IF(Données[[#This Row],[Age]]&gt;45,"+ 45 ans",IF(Données[[#This Row],[Age]]&lt;30,"-30 ans","30 à 45 ans"))</f>
        <v>-30 ans</v>
      </c>
    </row>
    <row r="373" spans="1:7" x14ac:dyDescent="0.25">
      <c r="A373">
        <v>372</v>
      </c>
      <c r="B373" t="s">
        <v>294</v>
      </c>
      <c r="C373" t="s">
        <v>295</v>
      </c>
      <c r="D373" s="7">
        <v>1828.8</v>
      </c>
      <c r="E373" t="s">
        <v>337</v>
      </c>
      <c r="F373" s="7">
        <v>28.151668810328616</v>
      </c>
      <c r="G373" s="6" t="str">
        <f>IF(Données[[#This Row],[Age]]&gt;45,"+ 45 ans",IF(Données[[#This Row],[Age]]&lt;30,"-30 ans","30 à 45 ans"))</f>
        <v>-30 ans</v>
      </c>
    </row>
    <row r="374" spans="1:7" x14ac:dyDescent="0.25">
      <c r="A374">
        <v>373</v>
      </c>
      <c r="B374" t="s">
        <v>296</v>
      </c>
      <c r="C374" t="s">
        <v>86</v>
      </c>
      <c r="D374" s="7">
        <v>1679.7199999999998</v>
      </c>
      <c r="E374" t="s">
        <v>336</v>
      </c>
      <c r="F374" s="7">
        <v>30.219491834442728</v>
      </c>
      <c r="G374" s="6" t="str">
        <f>IF(Données[[#This Row],[Age]]&gt;45,"+ 45 ans",IF(Données[[#This Row],[Age]]&lt;30,"-30 ans","30 à 45 ans"))</f>
        <v>30 à 45 ans</v>
      </c>
    </row>
    <row r="375" spans="1:7" x14ac:dyDescent="0.25">
      <c r="A375">
        <v>374</v>
      </c>
      <c r="B375" t="s">
        <v>22</v>
      </c>
      <c r="C375" t="s">
        <v>23</v>
      </c>
      <c r="D375" s="7">
        <v>192.864</v>
      </c>
      <c r="E375" t="s">
        <v>337</v>
      </c>
      <c r="F375" s="7">
        <v>23.837027357706983</v>
      </c>
      <c r="G375" s="6" t="str">
        <f>IF(Données[[#This Row],[Age]]&gt;45,"+ 45 ans",IF(Données[[#This Row],[Age]]&lt;30,"-30 ans","30 à 45 ans"))</f>
        <v>-30 ans</v>
      </c>
    </row>
    <row r="376" spans="1:7" x14ac:dyDescent="0.25">
      <c r="A376">
        <v>375</v>
      </c>
      <c r="B376" t="s">
        <v>297</v>
      </c>
      <c r="C376" t="s">
        <v>298</v>
      </c>
      <c r="D376" s="7">
        <v>1375.9199999999998</v>
      </c>
      <c r="E376" t="s">
        <v>336</v>
      </c>
      <c r="F376" s="7">
        <v>25.178528103594594</v>
      </c>
      <c r="G376" s="6" t="str">
        <f>IF(Données[[#This Row],[Age]]&gt;45,"+ 45 ans",IF(Données[[#This Row],[Age]]&lt;30,"-30 ans","30 à 45 ans"))</f>
        <v>-30 ans</v>
      </c>
    </row>
    <row r="377" spans="1:7" x14ac:dyDescent="0.25">
      <c r="A377">
        <v>376</v>
      </c>
      <c r="B377" t="s">
        <v>278</v>
      </c>
      <c r="C377" t="s">
        <v>299</v>
      </c>
      <c r="D377" s="7">
        <v>1829</v>
      </c>
      <c r="E377" t="s">
        <v>336</v>
      </c>
      <c r="F377" s="7">
        <v>33.046999999999997</v>
      </c>
      <c r="G377" s="6" t="str">
        <f>IF(Données[[#This Row],[Age]]&gt;45,"+ 45 ans",IF(Données[[#This Row],[Age]]&lt;30,"-30 ans","30 à 45 ans"))</f>
        <v>30 à 45 ans</v>
      </c>
    </row>
    <row r="378" spans="1:7" x14ac:dyDescent="0.25">
      <c r="A378">
        <v>377</v>
      </c>
      <c r="B378" t="s">
        <v>119</v>
      </c>
      <c r="C378" t="s">
        <v>124</v>
      </c>
      <c r="D378" s="7">
        <v>1303</v>
      </c>
      <c r="E378" t="s">
        <v>336</v>
      </c>
      <c r="F378" s="7">
        <v>32.395929107602932</v>
      </c>
      <c r="G378" s="6" t="str">
        <f>IF(Données[[#This Row],[Age]]&gt;45,"+ 45 ans",IF(Données[[#This Row],[Age]]&lt;30,"-30 ans","30 à 45 ans"))</f>
        <v>30 à 45 ans</v>
      </c>
    </row>
    <row r="379" spans="1:7" x14ac:dyDescent="0.25">
      <c r="A379">
        <v>378</v>
      </c>
      <c r="B379" t="s">
        <v>278</v>
      </c>
      <c r="C379" t="s">
        <v>299</v>
      </c>
      <c r="D379" s="7">
        <v>1891.0079999999996</v>
      </c>
      <c r="E379" t="s">
        <v>337</v>
      </c>
      <c r="F379" s="7">
        <v>26.171240586664723</v>
      </c>
      <c r="G379" s="6" t="str">
        <f>IF(Données[[#This Row],[Age]]&gt;45,"+ 45 ans",IF(Données[[#This Row],[Age]]&lt;30,"-30 ans","30 à 45 ans"))</f>
        <v>-30 ans</v>
      </c>
    </row>
    <row r="380" spans="1:7" x14ac:dyDescent="0.25">
      <c r="A380">
        <v>379</v>
      </c>
      <c r="B380" t="s">
        <v>300</v>
      </c>
      <c r="C380" t="s">
        <v>301</v>
      </c>
      <c r="D380" s="7">
        <v>2631.8879999999995</v>
      </c>
      <c r="E380" t="s">
        <v>337</v>
      </c>
      <c r="F380" s="7">
        <v>26.91502275071274</v>
      </c>
      <c r="G380" s="6" t="str">
        <f>IF(Données[[#This Row],[Age]]&gt;45,"+ 45 ans",IF(Données[[#This Row],[Age]]&lt;30,"-30 ans","30 à 45 ans"))</f>
        <v>-30 ans</v>
      </c>
    </row>
    <row r="381" spans="1:7" x14ac:dyDescent="0.25">
      <c r="A381">
        <v>380</v>
      </c>
      <c r="B381" t="s">
        <v>52</v>
      </c>
      <c r="C381" t="s">
        <v>15</v>
      </c>
      <c r="D381" s="7">
        <v>4172.4479999999994</v>
      </c>
      <c r="E381" t="s">
        <v>337</v>
      </c>
      <c r="F381" s="7">
        <v>26.889438908136473</v>
      </c>
      <c r="G381" s="6" t="str">
        <f>IF(Données[[#This Row],[Age]]&gt;45,"+ 45 ans",IF(Données[[#This Row],[Age]]&lt;30,"-30 ans","30 à 45 ans"))</f>
        <v>-30 ans</v>
      </c>
    </row>
    <row r="382" spans="1:7" x14ac:dyDescent="0.25">
      <c r="A382">
        <v>381</v>
      </c>
      <c r="B382" t="s">
        <v>278</v>
      </c>
      <c r="C382" t="s">
        <v>210</v>
      </c>
      <c r="D382" s="7">
        <v>691</v>
      </c>
      <c r="E382" t="s">
        <v>336</v>
      </c>
      <c r="F382" s="7">
        <v>42.767188657313071</v>
      </c>
      <c r="G382" s="6" t="str">
        <f>IF(Données[[#This Row],[Age]]&gt;45,"+ 45 ans",IF(Données[[#This Row],[Age]]&lt;30,"-30 ans","30 à 45 ans"))</f>
        <v>30 à 45 ans</v>
      </c>
    </row>
    <row r="383" spans="1:7" x14ac:dyDescent="0.25">
      <c r="A383">
        <v>382</v>
      </c>
      <c r="B383" t="s">
        <v>225</v>
      </c>
      <c r="C383" t="s">
        <v>236</v>
      </c>
      <c r="D383" s="7">
        <v>1526.4479999999996</v>
      </c>
      <c r="E383" t="s">
        <v>337</v>
      </c>
      <c r="F383" s="7">
        <v>23.344109857258637</v>
      </c>
      <c r="G383" s="6" t="str">
        <f>IF(Données[[#This Row],[Age]]&gt;45,"+ 45 ans",IF(Données[[#This Row],[Age]]&lt;30,"-30 ans","30 à 45 ans"))</f>
        <v>-30 ans</v>
      </c>
    </row>
    <row r="384" spans="1:7" x14ac:dyDescent="0.25">
      <c r="A384">
        <v>383</v>
      </c>
      <c r="B384" t="s">
        <v>110</v>
      </c>
      <c r="C384" t="s">
        <v>96</v>
      </c>
      <c r="D384" s="7">
        <v>1647</v>
      </c>
      <c r="E384" t="s">
        <v>336</v>
      </c>
      <c r="F384" s="7">
        <v>35.879165637671079</v>
      </c>
      <c r="G384" s="6" t="str">
        <f>IF(Données[[#This Row],[Age]]&gt;45,"+ 45 ans",IF(Données[[#This Row],[Age]]&lt;30,"-30 ans","30 à 45 ans"))</f>
        <v>30 à 45 ans</v>
      </c>
    </row>
    <row r="385" spans="1:7" x14ac:dyDescent="0.25">
      <c r="A385">
        <v>384</v>
      </c>
      <c r="B385" t="s">
        <v>302</v>
      </c>
      <c r="C385" t="s">
        <v>303</v>
      </c>
      <c r="D385" s="7">
        <v>407</v>
      </c>
      <c r="E385" t="s">
        <v>336</v>
      </c>
      <c r="F385" s="7">
        <v>39.910349824617022</v>
      </c>
      <c r="G385" s="6" t="str">
        <f>IF(Données[[#This Row],[Age]]&gt;45,"+ 45 ans",IF(Données[[#This Row],[Age]]&lt;30,"-30 ans","30 à 45 ans"))</f>
        <v>30 à 45 ans</v>
      </c>
    </row>
    <row r="386" spans="1:7" x14ac:dyDescent="0.25">
      <c r="A386">
        <v>385</v>
      </c>
      <c r="B386" t="s">
        <v>207</v>
      </c>
      <c r="C386" t="s">
        <v>25</v>
      </c>
      <c r="D386" s="7">
        <v>1867.1999999999998</v>
      </c>
      <c r="E386" t="s">
        <v>337</v>
      </c>
      <c r="F386" s="7">
        <v>38.019711231297563</v>
      </c>
      <c r="G386" s="6" t="str">
        <f>IF(Données[[#This Row],[Age]]&gt;45,"+ 45 ans",IF(Données[[#This Row],[Age]]&lt;30,"-30 ans","30 à 45 ans"))</f>
        <v>30 à 45 ans</v>
      </c>
    </row>
    <row r="387" spans="1:7" x14ac:dyDescent="0.25">
      <c r="A387">
        <v>386</v>
      </c>
      <c r="B387" t="s">
        <v>220</v>
      </c>
      <c r="C387" t="s">
        <v>249</v>
      </c>
      <c r="D387" s="7">
        <v>1185.5999999999999</v>
      </c>
      <c r="E387" t="s">
        <v>337</v>
      </c>
      <c r="F387" s="7">
        <v>37.792712739017666</v>
      </c>
      <c r="G387" s="6" t="str">
        <f>IF(Données[[#This Row],[Age]]&gt;45,"+ 45 ans",IF(Données[[#This Row],[Age]]&lt;30,"-30 ans","30 à 45 ans"))</f>
        <v>30 à 45 ans</v>
      </c>
    </row>
    <row r="388" spans="1:7" x14ac:dyDescent="0.25">
      <c r="A388">
        <v>387</v>
      </c>
      <c r="B388" t="s">
        <v>239</v>
      </c>
      <c r="C388" t="s">
        <v>39</v>
      </c>
      <c r="D388" s="7">
        <v>1729</v>
      </c>
      <c r="E388" t="s">
        <v>336</v>
      </c>
      <c r="F388" s="7">
        <v>38.45732257907801</v>
      </c>
      <c r="G388" s="6" t="str">
        <f>IF(Données[[#This Row],[Age]]&gt;45,"+ 45 ans",IF(Données[[#This Row],[Age]]&lt;30,"-30 ans","30 à 45 ans"))</f>
        <v>30 à 45 ans</v>
      </c>
    </row>
    <row r="389" spans="1:7" x14ac:dyDescent="0.25">
      <c r="A389">
        <v>388</v>
      </c>
      <c r="B389" t="s">
        <v>276</v>
      </c>
      <c r="C389" t="s">
        <v>91</v>
      </c>
      <c r="D389" s="7">
        <v>2194.7999999999997</v>
      </c>
      <c r="E389" t="s">
        <v>337</v>
      </c>
      <c r="F389" s="7">
        <v>35.057322006238572</v>
      </c>
      <c r="G389" s="6" t="str">
        <f>IF(Données[[#This Row],[Age]]&gt;45,"+ 45 ans",IF(Données[[#This Row],[Age]]&lt;30,"-30 ans","30 à 45 ans"))</f>
        <v>30 à 45 ans</v>
      </c>
    </row>
    <row r="390" spans="1:7" x14ac:dyDescent="0.25">
      <c r="A390">
        <v>389</v>
      </c>
      <c r="B390" t="s">
        <v>273</v>
      </c>
      <c r="C390" t="s">
        <v>64</v>
      </c>
      <c r="D390" s="7">
        <v>2640.12</v>
      </c>
      <c r="E390" t="s">
        <v>336</v>
      </c>
      <c r="F390" s="7">
        <v>31.888527690895991</v>
      </c>
      <c r="G390" s="6" t="str">
        <f>IF(Données[[#This Row],[Age]]&gt;45,"+ 45 ans",IF(Données[[#This Row],[Age]]&lt;30,"-30 ans","30 à 45 ans"))</f>
        <v>30 à 45 ans</v>
      </c>
    </row>
    <row r="391" spans="1:7" x14ac:dyDescent="0.25">
      <c r="A391">
        <v>390</v>
      </c>
      <c r="B391" t="s">
        <v>34</v>
      </c>
      <c r="C391" t="s">
        <v>115</v>
      </c>
      <c r="D391" s="7">
        <v>2812.9919999999997</v>
      </c>
      <c r="E391" t="s">
        <v>337</v>
      </c>
      <c r="F391" s="7">
        <v>29.863061743236337</v>
      </c>
      <c r="G391" s="6" t="str">
        <f>IF(Données[[#This Row],[Age]]&gt;45,"+ 45 ans",IF(Données[[#This Row],[Age]]&lt;30,"-30 ans","30 à 45 ans"))</f>
        <v>-30 ans</v>
      </c>
    </row>
    <row r="392" spans="1:7" x14ac:dyDescent="0.25">
      <c r="A392">
        <v>391</v>
      </c>
      <c r="B392" t="s">
        <v>136</v>
      </c>
      <c r="C392" t="s">
        <v>137</v>
      </c>
      <c r="D392" s="7">
        <v>1232.3999999999999</v>
      </c>
      <c r="E392" t="s">
        <v>337</v>
      </c>
      <c r="F392" s="7">
        <v>35.347917267489223</v>
      </c>
      <c r="G392" s="6" t="str">
        <f>IF(Données[[#This Row],[Age]]&gt;45,"+ 45 ans",IF(Données[[#This Row],[Age]]&lt;30,"-30 ans","30 à 45 ans"))</f>
        <v>30 à 45 ans</v>
      </c>
    </row>
    <row r="393" spans="1:7" x14ac:dyDescent="0.25">
      <c r="A393">
        <v>392</v>
      </c>
      <c r="B393" t="s">
        <v>66</v>
      </c>
      <c r="C393" t="s">
        <v>67</v>
      </c>
      <c r="D393" s="7">
        <v>2080.7999999999997</v>
      </c>
      <c r="E393" t="s">
        <v>337</v>
      </c>
      <c r="F393" s="7">
        <v>37.140223962801635</v>
      </c>
      <c r="G393" s="6" t="str">
        <f>IF(Données[[#This Row],[Age]]&gt;45,"+ 45 ans",IF(Données[[#This Row],[Age]]&lt;30,"-30 ans","30 à 45 ans"))</f>
        <v>30 à 45 ans</v>
      </c>
    </row>
    <row r="394" spans="1:7" x14ac:dyDescent="0.25">
      <c r="A394">
        <v>393</v>
      </c>
      <c r="B394" t="s">
        <v>12</v>
      </c>
      <c r="C394" t="s">
        <v>247</v>
      </c>
      <c r="D394" s="7">
        <v>1719</v>
      </c>
      <c r="E394" t="s">
        <v>336</v>
      </c>
      <c r="F394" s="7">
        <v>33.736688651559277</v>
      </c>
      <c r="G394" s="6" t="str">
        <f>IF(Données[[#This Row],[Age]]&gt;45,"+ 45 ans",IF(Données[[#This Row],[Age]]&lt;30,"-30 ans","30 à 45 ans"))</f>
        <v>30 à 45 ans</v>
      </c>
    </row>
    <row r="395" spans="1:7" x14ac:dyDescent="0.25">
      <c r="A395">
        <v>394</v>
      </c>
      <c r="B395" t="s">
        <v>238</v>
      </c>
      <c r="C395" t="s">
        <v>200</v>
      </c>
      <c r="D395" s="7">
        <v>1433</v>
      </c>
      <c r="E395" t="s">
        <v>336</v>
      </c>
      <c r="F395" s="7">
        <v>27.533210094463428</v>
      </c>
      <c r="G395" s="6" t="str">
        <f>IF(Données[[#This Row],[Age]]&gt;45,"+ 45 ans",IF(Données[[#This Row],[Age]]&lt;30,"-30 ans","30 à 45 ans"))</f>
        <v>-30 ans</v>
      </c>
    </row>
    <row r="396" spans="1:7" x14ac:dyDescent="0.25">
      <c r="A396">
        <v>395</v>
      </c>
      <c r="B396" t="s">
        <v>16</v>
      </c>
      <c r="C396" t="s">
        <v>228</v>
      </c>
      <c r="D396" s="7">
        <v>3431.5679999999998</v>
      </c>
      <c r="E396" t="s">
        <v>337</v>
      </c>
      <c r="F396" s="7">
        <v>21.320367990140795</v>
      </c>
      <c r="G396" s="6" t="str">
        <f>IF(Données[[#This Row],[Age]]&gt;45,"+ 45 ans",IF(Données[[#This Row],[Age]]&lt;30,"-30 ans","30 à 45 ans"))</f>
        <v>-30 ans</v>
      </c>
    </row>
    <row r="397" spans="1:7" x14ac:dyDescent="0.25">
      <c r="A397">
        <v>396</v>
      </c>
      <c r="B397" t="s">
        <v>304</v>
      </c>
      <c r="C397" t="s">
        <v>137</v>
      </c>
      <c r="D397" s="7">
        <v>668</v>
      </c>
      <c r="E397" t="s">
        <v>336</v>
      </c>
      <c r="F397" s="7">
        <v>36.980536597293259</v>
      </c>
      <c r="G397" s="6" t="str">
        <f>IF(Données[[#This Row],[Age]]&gt;45,"+ 45 ans",IF(Données[[#This Row],[Age]]&lt;30,"-30 ans","30 à 45 ans"))</f>
        <v>30 à 45 ans</v>
      </c>
    </row>
    <row r="398" spans="1:7" x14ac:dyDescent="0.25">
      <c r="A398">
        <v>397</v>
      </c>
      <c r="B398" t="s">
        <v>248</v>
      </c>
      <c r="C398" t="s">
        <v>305</v>
      </c>
      <c r="D398" s="7">
        <v>789</v>
      </c>
      <c r="E398" t="s">
        <v>336</v>
      </c>
      <c r="F398" s="7">
        <v>43.418412282648461</v>
      </c>
      <c r="G398" s="6" t="str">
        <f>IF(Données[[#This Row],[Age]]&gt;45,"+ 45 ans",IF(Données[[#This Row],[Age]]&lt;30,"-30 ans","30 à 45 ans"))</f>
        <v>30 à 45 ans</v>
      </c>
    </row>
    <row r="399" spans="1:7" x14ac:dyDescent="0.25">
      <c r="A399">
        <v>398</v>
      </c>
      <c r="B399" t="s">
        <v>143</v>
      </c>
      <c r="C399" t="s">
        <v>260</v>
      </c>
      <c r="D399" s="7">
        <v>3198.7199999999993</v>
      </c>
      <c r="E399" t="s">
        <v>336</v>
      </c>
      <c r="F399" s="7">
        <v>27.961114027313176</v>
      </c>
      <c r="G399" s="6" t="str">
        <f>IF(Données[[#This Row],[Age]]&gt;45,"+ 45 ans",IF(Données[[#This Row],[Age]]&lt;30,"-30 ans","30 à 45 ans"))</f>
        <v>-30 ans</v>
      </c>
    </row>
    <row r="400" spans="1:7" x14ac:dyDescent="0.25">
      <c r="A400">
        <v>399</v>
      </c>
      <c r="B400" t="s">
        <v>288</v>
      </c>
      <c r="C400" t="s">
        <v>170</v>
      </c>
      <c r="D400" s="7">
        <v>2290.7999999999997</v>
      </c>
      <c r="E400" t="s">
        <v>337</v>
      </c>
      <c r="F400" s="7">
        <v>57.708872576515979</v>
      </c>
      <c r="G400" s="6" t="str">
        <f>IF(Données[[#This Row],[Age]]&gt;45,"+ 45 ans",IF(Données[[#This Row],[Age]]&lt;30,"-30 ans","30 à 45 ans"))</f>
        <v>+ 45 ans</v>
      </c>
    </row>
    <row r="401" spans="1:7" x14ac:dyDescent="0.25">
      <c r="A401">
        <v>400</v>
      </c>
      <c r="B401" t="s">
        <v>238</v>
      </c>
      <c r="C401" t="s">
        <v>170</v>
      </c>
      <c r="D401" s="7">
        <v>553</v>
      </c>
      <c r="E401" t="s">
        <v>336</v>
      </c>
      <c r="F401" s="7">
        <v>36.174671373591011</v>
      </c>
      <c r="G401" s="6" t="str">
        <f>IF(Données[[#This Row],[Age]]&gt;45,"+ 45 ans",IF(Données[[#This Row],[Age]]&lt;30,"-30 ans","30 à 45 ans"))</f>
        <v>30 à 45 ans</v>
      </c>
    </row>
    <row r="402" spans="1:7" x14ac:dyDescent="0.25">
      <c r="A402">
        <v>401</v>
      </c>
      <c r="B402" t="s">
        <v>218</v>
      </c>
      <c r="C402" t="s">
        <v>13</v>
      </c>
      <c r="D402" s="7">
        <v>2096.4</v>
      </c>
      <c r="E402" t="s">
        <v>337</v>
      </c>
      <c r="F402" s="7">
        <v>34.962000000000003</v>
      </c>
      <c r="G402" s="6" t="str">
        <f>IF(Données[[#This Row],[Age]]&gt;45,"+ 45 ans",IF(Données[[#This Row],[Age]]&lt;30,"-30 ans","30 à 45 ans"))</f>
        <v>30 à 45 ans</v>
      </c>
    </row>
    <row r="403" spans="1:7" x14ac:dyDescent="0.25">
      <c r="A403">
        <v>402</v>
      </c>
      <c r="B403" t="s">
        <v>105</v>
      </c>
      <c r="C403" t="s">
        <v>223</v>
      </c>
      <c r="D403" s="7">
        <v>1588</v>
      </c>
      <c r="E403" t="s">
        <v>336</v>
      </c>
      <c r="F403" s="7">
        <v>40.110390335597373</v>
      </c>
      <c r="G403" s="6" t="str">
        <f>IF(Données[[#This Row],[Age]]&gt;45,"+ 45 ans",IF(Données[[#This Row],[Age]]&lt;30,"-30 ans","30 à 45 ans"))</f>
        <v>30 à 45 ans</v>
      </c>
    </row>
    <row r="404" spans="1:7" x14ac:dyDescent="0.25">
      <c r="A404">
        <v>403</v>
      </c>
      <c r="B404" t="s">
        <v>150</v>
      </c>
      <c r="C404" t="s">
        <v>7</v>
      </c>
      <c r="D404" s="7">
        <v>359</v>
      </c>
      <c r="E404" t="s">
        <v>336</v>
      </c>
      <c r="F404" s="7">
        <v>30.77302804936382</v>
      </c>
      <c r="G404" s="6" t="str">
        <f>IF(Données[[#This Row],[Age]]&gt;45,"+ 45 ans",IF(Données[[#This Row],[Age]]&lt;30,"-30 ans","30 à 45 ans"))</f>
        <v>30 à 45 ans</v>
      </c>
    </row>
    <row r="405" spans="1:7" x14ac:dyDescent="0.25">
      <c r="A405">
        <v>404</v>
      </c>
      <c r="B405" t="s">
        <v>66</v>
      </c>
      <c r="C405" t="s">
        <v>170</v>
      </c>
      <c r="D405" s="7">
        <v>1895.3199999999997</v>
      </c>
      <c r="E405" t="s">
        <v>336</v>
      </c>
      <c r="F405" s="7">
        <v>26.306947779324886</v>
      </c>
      <c r="G405" s="6" t="str">
        <f>IF(Données[[#This Row],[Age]]&gt;45,"+ 45 ans",IF(Données[[#This Row],[Age]]&lt;30,"-30 ans","30 à 45 ans"))</f>
        <v>-30 ans</v>
      </c>
    </row>
    <row r="406" spans="1:7" x14ac:dyDescent="0.25">
      <c r="A406">
        <v>405</v>
      </c>
      <c r="B406" t="s">
        <v>184</v>
      </c>
      <c r="C406" t="s">
        <v>112</v>
      </c>
      <c r="D406" s="7">
        <v>1435</v>
      </c>
      <c r="E406" t="s">
        <v>336</v>
      </c>
      <c r="F406" s="7">
        <v>41.013355807999908</v>
      </c>
      <c r="G406" s="6" t="str">
        <f>IF(Données[[#This Row],[Age]]&gt;45,"+ 45 ans",IF(Données[[#This Row],[Age]]&lt;30,"-30 ans","30 à 45 ans"))</f>
        <v>30 à 45 ans</v>
      </c>
    </row>
    <row r="407" spans="1:7" x14ac:dyDescent="0.25">
      <c r="A407">
        <v>406</v>
      </c>
      <c r="B407" t="s">
        <v>168</v>
      </c>
      <c r="C407" t="s">
        <v>109</v>
      </c>
      <c r="D407" s="7">
        <v>1285.2</v>
      </c>
      <c r="E407" t="s">
        <v>337</v>
      </c>
      <c r="F407" s="7">
        <v>34.582000000000001</v>
      </c>
      <c r="G407" s="6" t="str">
        <f>IF(Données[[#This Row],[Age]]&gt;45,"+ 45 ans",IF(Données[[#This Row],[Age]]&lt;30,"-30 ans","30 à 45 ans"))</f>
        <v>30 à 45 ans</v>
      </c>
    </row>
    <row r="408" spans="1:7" x14ac:dyDescent="0.25">
      <c r="A408">
        <v>407</v>
      </c>
      <c r="B408" t="s">
        <v>141</v>
      </c>
      <c r="C408" t="s">
        <v>91</v>
      </c>
      <c r="D408" s="7">
        <v>2683.6319999999996</v>
      </c>
      <c r="E408" t="s">
        <v>337</v>
      </c>
      <c r="F408" s="7">
        <v>17.29477395159326</v>
      </c>
      <c r="G408" s="6" t="str">
        <f>IF(Données[[#This Row],[Age]]&gt;45,"+ 45 ans",IF(Données[[#This Row],[Age]]&lt;30,"-30 ans","30 à 45 ans"))</f>
        <v>-30 ans</v>
      </c>
    </row>
    <row r="409" spans="1:7" x14ac:dyDescent="0.25">
      <c r="A409">
        <v>408</v>
      </c>
      <c r="B409" t="s">
        <v>146</v>
      </c>
      <c r="C409" t="s">
        <v>112</v>
      </c>
      <c r="D409" s="7">
        <v>2185.1999999999998</v>
      </c>
      <c r="E409" t="s">
        <v>337</v>
      </c>
      <c r="F409" s="7">
        <v>51.293602044520682</v>
      </c>
      <c r="G409" s="6" t="str">
        <f>IF(Données[[#This Row],[Age]]&gt;45,"+ 45 ans",IF(Données[[#This Row],[Age]]&lt;30,"-30 ans","30 à 45 ans"))</f>
        <v>+ 45 ans</v>
      </c>
    </row>
    <row r="410" spans="1:7" x14ac:dyDescent="0.25">
      <c r="A410">
        <v>409</v>
      </c>
      <c r="B410" t="s">
        <v>166</v>
      </c>
      <c r="C410" t="s">
        <v>306</v>
      </c>
      <c r="D410" s="7">
        <v>366</v>
      </c>
      <c r="E410" t="s">
        <v>336</v>
      </c>
      <c r="F410" s="7">
        <v>44.209069177897682</v>
      </c>
      <c r="G410" s="6" t="str">
        <f>IF(Données[[#This Row],[Age]]&gt;45,"+ 45 ans",IF(Données[[#This Row],[Age]]&lt;30,"-30 ans","30 à 45 ans"))</f>
        <v>30 à 45 ans</v>
      </c>
    </row>
    <row r="411" spans="1:7" x14ac:dyDescent="0.25">
      <c r="A411">
        <v>410</v>
      </c>
      <c r="B411" t="s">
        <v>205</v>
      </c>
      <c r="C411" t="s">
        <v>131</v>
      </c>
      <c r="D411" s="7">
        <v>2320.7999999999997</v>
      </c>
      <c r="E411" t="s">
        <v>337</v>
      </c>
      <c r="F411" s="7">
        <v>43.398723842281782</v>
      </c>
      <c r="G411" s="6" t="str">
        <f>IF(Données[[#This Row],[Age]]&gt;45,"+ 45 ans",IF(Données[[#This Row],[Age]]&lt;30,"-30 ans","30 à 45 ans"))</f>
        <v>30 à 45 ans</v>
      </c>
    </row>
    <row r="412" spans="1:7" x14ac:dyDescent="0.25">
      <c r="A412">
        <v>411</v>
      </c>
      <c r="B412" t="s">
        <v>43</v>
      </c>
      <c r="C412" t="s">
        <v>15</v>
      </c>
      <c r="D412" s="7">
        <v>387.59999999999997</v>
      </c>
      <c r="E412" t="s">
        <v>337</v>
      </c>
      <c r="F412" s="7">
        <v>44.711240416258576</v>
      </c>
      <c r="G412" s="6" t="str">
        <f>IF(Données[[#This Row],[Age]]&gt;45,"+ 45 ans",IF(Données[[#This Row],[Age]]&lt;30,"-30 ans","30 à 45 ans"))</f>
        <v>30 à 45 ans</v>
      </c>
    </row>
    <row r="413" spans="1:7" x14ac:dyDescent="0.25">
      <c r="A413">
        <v>412</v>
      </c>
      <c r="B413" t="s">
        <v>197</v>
      </c>
      <c r="C413" t="s">
        <v>83</v>
      </c>
      <c r="D413" s="7">
        <v>3132.0799999999995</v>
      </c>
      <c r="E413" t="s">
        <v>336</v>
      </c>
      <c r="F413" s="7">
        <v>26.586134370285411</v>
      </c>
      <c r="G413" s="6" t="str">
        <f>IF(Données[[#This Row],[Age]]&gt;45,"+ 45 ans",IF(Données[[#This Row],[Age]]&lt;30,"-30 ans","30 à 45 ans"))</f>
        <v>-30 ans</v>
      </c>
    </row>
    <row r="414" spans="1:7" x14ac:dyDescent="0.25">
      <c r="A414">
        <v>413</v>
      </c>
      <c r="B414" t="s">
        <v>85</v>
      </c>
      <c r="C414" t="s">
        <v>254</v>
      </c>
      <c r="D414" s="7">
        <v>1362.1999999999998</v>
      </c>
      <c r="E414" t="s">
        <v>336</v>
      </c>
      <c r="F414" s="7">
        <v>25.916867440515237</v>
      </c>
      <c r="G414" s="6" t="str">
        <f>IF(Données[[#This Row],[Age]]&gt;45,"+ 45 ans",IF(Données[[#This Row],[Age]]&lt;30,"-30 ans","30 à 45 ans"))</f>
        <v>-30 ans</v>
      </c>
    </row>
    <row r="415" spans="1:7" x14ac:dyDescent="0.25">
      <c r="A415">
        <v>414</v>
      </c>
      <c r="B415" t="s">
        <v>307</v>
      </c>
      <c r="C415" t="s">
        <v>108</v>
      </c>
      <c r="D415" s="7">
        <v>2240.2799999999997</v>
      </c>
      <c r="E415" t="s">
        <v>336</v>
      </c>
      <c r="F415" s="7">
        <v>26.290192135754708</v>
      </c>
      <c r="G415" s="6" t="str">
        <f>IF(Données[[#This Row],[Age]]&gt;45,"+ 45 ans",IF(Données[[#This Row],[Age]]&lt;30,"-30 ans","30 à 45 ans"))</f>
        <v>-30 ans</v>
      </c>
    </row>
    <row r="416" spans="1:7" x14ac:dyDescent="0.25">
      <c r="A416">
        <v>415</v>
      </c>
      <c r="B416" t="s">
        <v>146</v>
      </c>
      <c r="C416" t="s">
        <v>86</v>
      </c>
      <c r="D416" s="7">
        <v>461</v>
      </c>
      <c r="E416" t="s">
        <v>336</v>
      </c>
      <c r="F416" s="7">
        <v>34.613450625044138</v>
      </c>
      <c r="G416" s="6" t="str">
        <f>IF(Données[[#This Row],[Age]]&gt;45,"+ 45 ans",IF(Données[[#This Row],[Age]]&lt;30,"-30 ans","30 à 45 ans"))</f>
        <v>30 à 45 ans</v>
      </c>
    </row>
    <row r="417" spans="1:7" x14ac:dyDescent="0.25">
      <c r="A417">
        <v>416</v>
      </c>
      <c r="B417" t="s">
        <v>308</v>
      </c>
      <c r="C417" t="s">
        <v>89</v>
      </c>
      <c r="D417" s="7">
        <v>1567.2</v>
      </c>
      <c r="E417" t="s">
        <v>337</v>
      </c>
      <c r="F417" s="7">
        <v>35.633486189435899</v>
      </c>
      <c r="G417" s="6" t="str">
        <f>IF(Données[[#This Row],[Age]]&gt;45,"+ 45 ans",IF(Données[[#This Row],[Age]]&lt;30,"-30 ans","30 à 45 ans"))</f>
        <v>30 à 45 ans</v>
      </c>
    </row>
    <row r="418" spans="1:7" x14ac:dyDescent="0.25">
      <c r="A418">
        <v>417</v>
      </c>
      <c r="B418" t="s">
        <v>134</v>
      </c>
      <c r="C418" t="s">
        <v>81</v>
      </c>
      <c r="D418" s="7">
        <v>1089</v>
      </c>
      <c r="E418" t="s">
        <v>336</v>
      </c>
      <c r="F418" s="7">
        <v>39.366824090347698</v>
      </c>
      <c r="G418" s="6" t="str">
        <f>IF(Données[[#This Row],[Age]]&gt;45,"+ 45 ans",IF(Données[[#This Row],[Age]]&lt;30,"-30 ans","30 à 45 ans"))</f>
        <v>30 à 45 ans</v>
      </c>
    </row>
    <row r="419" spans="1:7" x14ac:dyDescent="0.25">
      <c r="A419">
        <v>418</v>
      </c>
      <c r="B419" t="s">
        <v>245</v>
      </c>
      <c r="C419" t="s">
        <v>23</v>
      </c>
      <c r="D419" s="7">
        <v>1170</v>
      </c>
      <c r="E419" t="s">
        <v>336</v>
      </c>
      <c r="F419" s="7">
        <v>45.489147916773824</v>
      </c>
      <c r="G419" s="6" t="str">
        <f>IF(Données[[#This Row],[Age]]&gt;45,"+ 45 ans",IF(Données[[#This Row],[Age]]&lt;30,"-30 ans","30 à 45 ans"))</f>
        <v>+ 45 ans</v>
      </c>
    </row>
    <row r="420" spans="1:7" x14ac:dyDescent="0.25">
      <c r="A420">
        <v>419</v>
      </c>
      <c r="B420" t="s">
        <v>38</v>
      </c>
      <c r="C420" t="s">
        <v>185</v>
      </c>
      <c r="D420" s="7">
        <v>1989.3999999999999</v>
      </c>
      <c r="E420" t="s">
        <v>336</v>
      </c>
      <c r="F420" s="7">
        <v>29.462565865961764</v>
      </c>
      <c r="G420" s="6" t="str">
        <f>IF(Données[[#This Row],[Age]]&gt;45,"+ 45 ans",IF(Données[[#This Row],[Age]]&lt;30,"-30 ans","30 à 45 ans"))</f>
        <v>-30 ans</v>
      </c>
    </row>
    <row r="421" spans="1:7" x14ac:dyDescent="0.25">
      <c r="A421">
        <v>420</v>
      </c>
      <c r="B421" t="s">
        <v>288</v>
      </c>
      <c r="C421" t="s">
        <v>210</v>
      </c>
      <c r="D421" s="7">
        <v>505</v>
      </c>
      <c r="E421" t="s">
        <v>336</v>
      </c>
      <c r="F421" s="7">
        <v>42.425413061989602</v>
      </c>
      <c r="G421" s="6" t="str">
        <f>IF(Données[[#This Row],[Age]]&gt;45,"+ 45 ans",IF(Données[[#This Row],[Age]]&lt;30,"-30 ans","30 à 45 ans"))</f>
        <v>30 à 45 ans</v>
      </c>
    </row>
    <row r="422" spans="1:7" x14ac:dyDescent="0.25">
      <c r="A422">
        <v>421</v>
      </c>
      <c r="B422" t="s">
        <v>127</v>
      </c>
      <c r="C422" t="s">
        <v>309</v>
      </c>
      <c r="D422" s="7">
        <v>2417.8559999999993</v>
      </c>
      <c r="E422" t="s">
        <v>337</v>
      </c>
      <c r="F422" s="7">
        <v>23.184007219583528</v>
      </c>
      <c r="G422" s="6" t="str">
        <f>IF(Données[[#This Row],[Age]]&gt;45,"+ 45 ans",IF(Données[[#This Row],[Age]]&lt;30,"-30 ans","30 à 45 ans"))</f>
        <v>-30 ans</v>
      </c>
    </row>
    <row r="423" spans="1:7" x14ac:dyDescent="0.25">
      <c r="A423">
        <v>422</v>
      </c>
      <c r="B423" t="s">
        <v>310</v>
      </c>
      <c r="C423" t="s">
        <v>177</v>
      </c>
      <c r="D423" s="7">
        <v>1055</v>
      </c>
      <c r="E423" t="s">
        <v>336</v>
      </c>
      <c r="F423" s="7">
        <v>34.182762954434679</v>
      </c>
      <c r="G423" s="6" t="str">
        <f>IF(Données[[#This Row],[Age]]&gt;45,"+ 45 ans",IF(Données[[#This Row],[Age]]&lt;30,"-30 ans","30 à 45 ans"))</f>
        <v>30 à 45 ans</v>
      </c>
    </row>
    <row r="424" spans="1:7" x14ac:dyDescent="0.25">
      <c r="A424">
        <v>423</v>
      </c>
      <c r="B424" t="s">
        <v>279</v>
      </c>
      <c r="C424" t="s">
        <v>96</v>
      </c>
      <c r="D424" s="7">
        <v>1916</v>
      </c>
      <c r="E424" t="s">
        <v>336</v>
      </c>
      <c r="F424" s="7">
        <v>31.810967059079545</v>
      </c>
      <c r="G424" s="6" t="str">
        <f>IF(Données[[#This Row],[Age]]&gt;45,"+ 45 ans",IF(Données[[#This Row],[Age]]&lt;30,"-30 ans","30 à 45 ans"))</f>
        <v>30 à 45 ans</v>
      </c>
    </row>
    <row r="425" spans="1:7" x14ac:dyDescent="0.25">
      <c r="A425">
        <v>424</v>
      </c>
      <c r="B425" t="s">
        <v>311</v>
      </c>
      <c r="C425" t="s">
        <v>254</v>
      </c>
      <c r="D425" s="7">
        <v>595.05599999999993</v>
      </c>
      <c r="E425" t="s">
        <v>337</v>
      </c>
      <c r="F425" s="7">
        <v>30.774347690775208</v>
      </c>
      <c r="G425" s="6" t="str">
        <f>IF(Données[[#This Row],[Age]]&gt;45,"+ 45 ans",IF(Données[[#This Row],[Age]]&lt;30,"-30 ans","30 à 45 ans"))</f>
        <v>30 à 45 ans</v>
      </c>
    </row>
    <row r="426" spans="1:7" x14ac:dyDescent="0.25">
      <c r="A426">
        <v>425</v>
      </c>
      <c r="B426" t="s">
        <v>312</v>
      </c>
      <c r="C426" t="s">
        <v>9</v>
      </c>
      <c r="D426" s="7">
        <v>990</v>
      </c>
      <c r="E426" t="s">
        <v>336</v>
      </c>
      <c r="F426" s="7">
        <v>34.423999999999999</v>
      </c>
      <c r="G426" s="6" t="str">
        <f>IF(Données[[#This Row],[Age]]&gt;45,"+ 45 ans",IF(Données[[#This Row],[Age]]&lt;30,"-30 ans","30 à 45 ans"))</f>
        <v>30 à 45 ans</v>
      </c>
    </row>
    <row r="427" spans="1:7" x14ac:dyDescent="0.25">
      <c r="A427">
        <v>426</v>
      </c>
      <c r="B427" t="s">
        <v>217</v>
      </c>
      <c r="C427" t="s">
        <v>13</v>
      </c>
      <c r="D427" s="7">
        <v>1892</v>
      </c>
      <c r="E427" t="s">
        <v>336</v>
      </c>
      <c r="F427" s="7">
        <v>61.252926784509953</v>
      </c>
      <c r="G427" s="6" t="str">
        <f>IF(Données[[#This Row],[Age]]&gt;45,"+ 45 ans",IF(Données[[#This Row],[Age]]&lt;30,"-30 ans","30 à 45 ans"))</f>
        <v>+ 45 ans</v>
      </c>
    </row>
    <row r="428" spans="1:7" x14ac:dyDescent="0.25">
      <c r="A428">
        <v>427</v>
      </c>
      <c r="B428" t="s">
        <v>261</v>
      </c>
      <c r="C428" t="s">
        <v>81</v>
      </c>
      <c r="D428" s="7">
        <v>1269.5999999999999</v>
      </c>
      <c r="E428" t="s">
        <v>337</v>
      </c>
      <c r="F428" s="7">
        <v>37.152335855261477</v>
      </c>
      <c r="G428" s="6" t="str">
        <f>IF(Données[[#This Row],[Age]]&gt;45,"+ 45 ans",IF(Données[[#This Row],[Age]]&lt;30,"-30 ans","30 à 45 ans"))</f>
        <v>30 à 45 ans</v>
      </c>
    </row>
    <row r="429" spans="1:7" x14ac:dyDescent="0.25">
      <c r="A429">
        <v>428</v>
      </c>
      <c r="B429" t="s">
        <v>313</v>
      </c>
      <c r="C429" t="s">
        <v>115</v>
      </c>
      <c r="D429" s="7">
        <v>548.4</v>
      </c>
      <c r="E429" t="s">
        <v>337</v>
      </c>
      <c r="F429" s="7">
        <v>25.821244914108892</v>
      </c>
      <c r="G429" s="6" t="str">
        <f>IF(Données[[#This Row],[Age]]&gt;45,"+ 45 ans",IF(Données[[#This Row],[Age]]&lt;30,"-30 ans","30 à 45 ans"))</f>
        <v>-30 ans</v>
      </c>
    </row>
    <row r="430" spans="1:7" x14ac:dyDescent="0.25">
      <c r="A430">
        <v>429</v>
      </c>
      <c r="B430" t="s">
        <v>246</v>
      </c>
      <c r="C430" t="s">
        <v>272</v>
      </c>
      <c r="D430" s="7">
        <v>1483.7199999999998</v>
      </c>
      <c r="E430" t="s">
        <v>336</v>
      </c>
      <c r="F430" s="7">
        <v>30.620831016044253</v>
      </c>
      <c r="G430" s="6" t="str">
        <f>IF(Données[[#This Row],[Age]]&gt;45,"+ 45 ans",IF(Données[[#This Row],[Age]]&lt;30,"-30 ans","30 à 45 ans"))</f>
        <v>30 à 45 ans</v>
      </c>
    </row>
    <row r="431" spans="1:7" x14ac:dyDescent="0.25">
      <c r="A431">
        <v>430</v>
      </c>
      <c r="B431" t="s">
        <v>73</v>
      </c>
      <c r="C431" t="s">
        <v>98</v>
      </c>
      <c r="D431" s="7">
        <v>66</v>
      </c>
      <c r="E431" t="s">
        <v>336</v>
      </c>
      <c r="F431" s="7">
        <v>35.762816237827174</v>
      </c>
      <c r="G431" s="6" t="str">
        <f>IF(Données[[#This Row],[Age]]&gt;45,"+ 45 ans",IF(Données[[#This Row],[Age]]&lt;30,"-30 ans","30 à 45 ans"))</f>
        <v>30 à 45 ans</v>
      </c>
    </row>
    <row r="432" spans="1:7" x14ac:dyDescent="0.25">
      <c r="A432">
        <v>431</v>
      </c>
      <c r="B432" t="s">
        <v>42</v>
      </c>
      <c r="C432" t="s">
        <v>210</v>
      </c>
      <c r="D432" s="7">
        <v>926.4</v>
      </c>
      <c r="E432" t="s">
        <v>337</v>
      </c>
      <c r="F432" s="7">
        <v>62.907259676083378</v>
      </c>
      <c r="G432" s="6" t="str">
        <f>IF(Données[[#This Row],[Age]]&gt;45,"+ 45 ans",IF(Données[[#This Row],[Age]]&lt;30,"-30 ans","30 à 45 ans"))</f>
        <v>+ 45 ans</v>
      </c>
    </row>
    <row r="433" spans="1:7" x14ac:dyDescent="0.25">
      <c r="A433">
        <v>432</v>
      </c>
      <c r="B433" t="s">
        <v>24</v>
      </c>
      <c r="C433" t="s">
        <v>272</v>
      </c>
      <c r="D433" s="7">
        <v>1691.0879999999997</v>
      </c>
      <c r="E433" t="s">
        <v>337</v>
      </c>
      <c r="F433" s="7">
        <v>25.625440838345199</v>
      </c>
      <c r="G433" s="6" t="str">
        <f>IF(Données[[#This Row],[Age]]&gt;45,"+ 45 ans",IF(Données[[#This Row],[Age]]&lt;30,"-30 ans","30 à 45 ans"))</f>
        <v>-30 ans</v>
      </c>
    </row>
    <row r="434" spans="1:7" x14ac:dyDescent="0.25">
      <c r="A434">
        <v>433</v>
      </c>
      <c r="B434" t="s">
        <v>248</v>
      </c>
      <c r="C434" t="s">
        <v>41</v>
      </c>
      <c r="D434" s="7">
        <v>2857.6799999999994</v>
      </c>
      <c r="E434" t="s">
        <v>336</v>
      </c>
      <c r="F434" s="7">
        <v>31.018817735696995</v>
      </c>
      <c r="G434" s="6" t="str">
        <f>IF(Données[[#This Row],[Age]]&gt;45,"+ 45 ans",IF(Données[[#This Row],[Age]]&lt;30,"-30 ans","30 à 45 ans"))</f>
        <v>30 à 45 ans</v>
      </c>
    </row>
    <row r="435" spans="1:7" x14ac:dyDescent="0.25">
      <c r="A435">
        <v>434</v>
      </c>
      <c r="B435" t="s">
        <v>158</v>
      </c>
      <c r="C435" t="s">
        <v>74</v>
      </c>
      <c r="D435" s="7">
        <v>1626</v>
      </c>
      <c r="E435" t="s">
        <v>337</v>
      </c>
      <c r="F435" s="7">
        <v>41.448642831756992</v>
      </c>
      <c r="G435" s="6" t="str">
        <f>IF(Données[[#This Row],[Age]]&gt;45,"+ 45 ans",IF(Données[[#This Row],[Age]]&lt;30,"-30 ans","30 à 45 ans"))</f>
        <v>30 à 45 ans</v>
      </c>
    </row>
    <row r="436" spans="1:7" x14ac:dyDescent="0.25">
      <c r="A436">
        <v>435</v>
      </c>
      <c r="B436" t="s">
        <v>225</v>
      </c>
      <c r="C436" t="s">
        <v>41</v>
      </c>
      <c r="D436" s="7">
        <v>1290</v>
      </c>
      <c r="E436" t="s">
        <v>336</v>
      </c>
      <c r="F436" s="7">
        <v>36.23003787659205</v>
      </c>
      <c r="G436" s="6" t="str">
        <f>IF(Données[[#This Row],[Age]]&gt;45,"+ 45 ans",IF(Données[[#This Row],[Age]]&lt;30,"-30 ans","30 à 45 ans"))</f>
        <v>30 à 45 ans</v>
      </c>
    </row>
    <row r="437" spans="1:7" x14ac:dyDescent="0.25">
      <c r="A437">
        <v>436</v>
      </c>
      <c r="B437" t="s">
        <v>166</v>
      </c>
      <c r="C437" t="s">
        <v>306</v>
      </c>
      <c r="D437" s="7">
        <v>1954</v>
      </c>
      <c r="E437" t="s">
        <v>336</v>
      </c>
      <c r="F437" s="7">
        <v>41.907527848580472</v>
      </c>
      <c r="G437" s="6" t="str">
        <f>IF(Données[[#This Row],[Age]]&gt;45,"+ 45 ans",IF(Données[[#This Row],[Age]]&lt;30,"-30 ans","30 à 45 ans"))</f>
        <v>30 à 45 ans</v>
      </c>
    </row>
    <row r="438" spans="1:7" x14ac:dyDescent="0.25">
      <c r="A438">
        <v>437</v>
      </c>
      <c r="B438" t="s">
        <v>118</v>
      </c>
      <c r="C438" t="s">
        <v>39</v>
      </c>
      <c r="D438" s="7">
        <v>310</v>
      </c>
      <c r="E438" t="s">
        <v>336</v>
      </c>
      <c r="F438" s="7">
        <v>30.841999999999999</v>
      </c>
      <c r="G438" s="6" t="str">
        <f>IF(Données[[#This Row],[Age]]&gt;45,"+ 45 ans",IF(Données[[#This Row],[Age]]&lt;30,"-30 ans","30 à 45 ans"))</f>
        <v>30 à 45 ans</v>
      </c>
    </row>
    <row r="439" spans="1:7" x14ac:dyDescent="0.25">
      <c r="A439">
        <v>438</v>
      </c>
      <c r="B439" t="s">
        <v>237</v>
      </c>
      <c r="C439" t="s">
        <v>74</v>
      </c>
      <c r="D439" s="7">
        <v>376.8</v>
      </c>
      <c r="E439" t="s">
        <v>337</v>
      </c>
      <c r="F439" s="7">
        <v>30.838000000000001</v>
      </c>
      <c r="G439" s="6" t="str">
        <f>IF(Données[[#This Row],[Age]]&gt;45,"+ 45 ans",IF(Données[[#This Row],[Age]]&lt;30,"-30 ans","30 à 45 ans"))</f>
        <v>30 à 45 ans</v>
      </c>
    </row>
    <row r="440" spans="1:7" x14ac:dyDescent="0.25">
      <c r="A440">
        <v>439</v>
      </c>
      <c r="B440" t="s">
        <v>86</v>
      </c>
      <c r="C440" t="s">
        <v>120</v>
      </c>
      <c r="D440" s="7">
        <v>3600.9119999999998</v>
      </c>
      <c r="E440" t="s">
        <v>337</v>
      </c>
      <c r="F440" s="7">
        <v>21.814459503491637</v>
      </c>
      <c r="G440" s="6" t="str">
        <f>IF(Données[[#This Row],[Age]]&gt;45,"+ 45 ans",IF(Données[[#This Row],[Age]]&lt;30,"-30 ans","30 à 45 ans"))</f>
        <v>-30 ans</v>
      </c>
    </row>
    <row r="441" spans="1:7" x14ac:dyDescent="0.25">
      <c r="A441">
        <v>440</v>
      </c>
      <c r="B441" t="s">
        <v>314</v>
      </c>
      <c r="C441" t="s">
        <v>315</v>
      </c>
      <c r="D441" s="7">
        <v>246</v>
      </c>
      <c r="E441" t="s">
        <v>336</v>
      </c>
      <c r="F441" s="7">
        <v>31.117707997081872</v>
      </c>
      <c r="G441" s="6" t="str">
        <f>IF(Données[[#This Row],[Age]]&gt;45,"+ 45 ans",IF(Données[[#This Row],[Age]]&lt;30,"-30 ans","30 à 45 ans"))</f>
        <v>30 à 45 ans</v>
      </c>
    </row>
    <row r="442" spans="1:7" x14ac:dyDescent="0.25">
      <c r="A442">
        <v>441</v>
      </c>
      <c r="B442" t="s">
        <v>225</v>
      </c>
      <c r="C442" t="s">
        <v>236</v>
      </c>
      <c r="D442" s="7">
        <v>2100.3359999999998</v>
      </c>
      <c r="E442" t="s">
        <v>337</v>
      </c>
      <c r="F442" s="7">
        <v>24.285618687497621</v>
      </c>
      <c r="G442" s="6" t="str">
        <f>IF(Données[[#This Row],[Age]]&gt;45,"+ 45 ans",IF(Données[[#This Row],[Age]]&lt;30,"-30 ans","30 à 45 ans"))</f>
        <v>-30 ans</v>
      </c>
    </row>
    <row r="443" spans="1:7" x14ac:dyDescent="0.25">
      <c r="A443">
        <v>442</v>
      </c>
      <c r="B443" t="s">
        <v>134</v>
      </c>
      <c r="C443" t="s">
        <v>259</v>
      </c>
      <c r="D443" s="7">
        <v>1545</v>
      </c>
      <c r="E443" t="s">
        <v>336</v>
      </c>
      <c r="F443" s="7">
        <v>46.48919943764799</v>
      </c>
      <c r="G443" s="6" t="str">
        <f>IF(Données[[#This Row],[Age]]&gt;45,"+ 45 ans",IF(Données[[#This Row],[Age]]&lt;30,"-30 ans","30 à 45 ans"))</f>
        <v>+ 45 ans</v>
      </c>
    </row>
    <row r="444" spans="1:7" x14ac:dyDescent="0.25">
      <c r="A444">
        <v>443</v>
      </c>
      <c r="B444" t="s">
        <v>316</v>
      </c>
      <c r="C444" t="s">
        <v>64</v>
      </c>
      <c r="D444" s="7">
        <v>373.96799999999996</v>
      </c>
      <c r="E444" t="s">
        <v>337</v>
      </c>
      <c r="F444" s="7">
        <v>23.282583245540241</v>
      </c>
      <c r="G444" s="6" t="str">
        <f>IF(Données[[#This Row],[Age]]&gt;45,"+ 45 ans",IF(Données[[#This Row],[Age]]&lt;30,"-30 ans","30 à 45 ans"))</f>
        <v>-30 ans</v>
      </c>
    </row>
    <row r="445" spans="1:7" x14ac:dyDescent="0.25">
      <c r="A445">
        <v>444</v>
      </c>
      <c r="B445" t="s">
        <v>317</v>
      </c>
      <c r="C445" t="s">
        <v>123</v>
      </c>
      <c r="D445" s="7">
        <v>293.99999999999994</v>
      </c>
      <c r="E445" t="s">
        <v>337</v>
      </c>
      <c r="F445" s="7">
        <v>24.25201302408081</v>
      </c>
      <c r="G445" s="6" t="str">
        <f>IF(Données[[#This Row],[Age]]&gt;45,"+ 45 ans",IF(Données[[#This Row],[Age]]&lt;30,"-30 ans","30 à 45 ans"))</f>
        <v>-30 ans</v>
      </c>
    </row>
    <row r="446" spans="1:7" x14ac:dyDescent="0.25">
      <c r="A446">
        <v>445</v>
      </c>
      <c r="B446" t="s">
        <v>317</v>
      </c>
      <c r="C446" t="s">
        <v>140</v>
      </c>
      <c r="D446" s="7">
        <v>2943.9199999999996</v>
      </c>
      <c r="E446" t="s">
        <v>336</v>
      </c>
      <c r="F446" s="7">
        <v>29.279329270045768</v>
      </c>
      <c r="G446" s="6" t="str">
        <f>IF(Données[[#This Row],[Age]]&gt;45,"+ 45 ans",IF(Données[[#This Row],[Age]]&lt;30,"-30 ans","30 à 45 ans"))</f>
        <v>-30 ans</v>
      </c>
    </row>
    <row r="447" spans="1:7" x14ac:dyDescent="0.25">
      <c r="A447">
        <v>446</v>
      </c>
      <c r="B447" t="s">
        <v>194</v>
      </c>
      <c r="C447" t="s">
        <v>129</v>
      </c>
      <c r="D447" s="7">
        <v>3323.3759999999993</v>
      </c>
      <c r="E447" t="s">
        <v>337</v>
      </c>
      <c r="F447" s="7">
        <v>23.613600072132098</v>
      </c>
      <c r="G447" s="6" t="str">
        <f>IF(Données[[#This Row],[Age]]&gt;45,"+ 45 ans",IF(Données[[#This Row],[Age]]&lt;30,"-30 ans","30 à 45 ans"))</f>
        <v>-30 ans</v>
      </c>
    </row>
    <row r="448" spans="1:7" x14ac:dyDescent="0.25">
      <c r="A448">
        <v>447</v>
      </c>
      <c r="B448" t="s">
        <v>318</v>
      </c>
      <c r="C448" t="s">
        <v>11</v>
      </c>
      <c r="D448" s="7">
        <v>853</v>
      </c>
      <c r="E448" t="s">
        <v>336</v>
      </c>
      <c r="F448" s="7">
        <v>28.471428819483709</v>
      </c>
      <c r="G448" s="6" t="str">
        <f>IF(Données[[#This Row],[Age]]&gt;45,"+ 45 ans",IF(Données[[#This Row],[Age]]&lt;30,"-30 ans","30 à 45 ans"))</f>
        <v>-30 ans</v>
      </c>
    </row>
    <row r="449" spans="1:7" x14ac:dyDescent="0.25">
      <c r="A449">
        <v>448</v>
      </c>
      <c r="B449" t="s">
        <v>184</v>
      </c>
      <c r="C449" t="s">
        <v>112</v>
      </c>
      <c r="D449" s="7">
        <v>2166</v>
      </c>
      <c r="E449" t="s">
        <v>337</v>
      </c>
      <c r="F449" s="7">
        <v>33.168738678115162</v>
      </c>
      <c r="G449" s="6" t="str">
        <f>IF(Données[[#This Row],[Age]]&gt;45,"+ 45 ans",IF(Données[[#This Row],[Age]]&lt;30,"-30 ans","30 à 45 ans"))</f>
        <v>30 à 45 ans</v>
      </c>
    </row>
    <row r="450" spans="1:7" x14ac:dyDescent="0.25">
      <c r="A450">
        <v>449</v>
      </c>
      <c r="B450" t="s">
        <v>28</v>
      </c>
      <c r="C450" t="s">
        <v>125</v>
      </c>
      <c r="D450" s="7">
        <v>1326</v>
      </c>
      <c r="E450" t="s">
        <v>336</v>
      </c>
      <c r="F450" s="7">
        <v>54.726710309774639</v>
      </c>
      <c r="G450" s="6" t="str">
        <f>IF(Données[[#This Row],[Age]]&gt;45,"+ 45 ans",IF(Données[[#This Row],[Age]]&lt;30,"-30 ans","30 à 45 ans"))</f>
        <v>+ 45 ans</v>
      </c>
    </row>
    <row r="451" spans="1:7" x14ac:dyDescent="0.25">
      <c r="A451">
        <v>450</v>
      </c>
      <c r="B451" t="s">
        <v>319</v>
      </c>
      <c r="C451" t="s">
        <v>106</v>
      </c>
      <c r="D451" s="7">
        <v>772</v>
      </c>
      <c r="E451" t="s">
        <v>336</v>
      </c>
      <c r="F451" s="7">
        <v>38.779715180275012</v>
      </c>
      <c r="G451" s="6" t="str">
        <f>IF(Données[[#This Row],[Age]]&gt;45,"+ 45 ans",IF(Données[[#This Row],[Age]]&lt;30,"-30 ans","30 à 45 ans"))</f>
        <v>30 à 45 ans</v>
      </c>
    </row>
    <row r="452" spans="1:7" x14ac:dyDescent="0.25">
      <c r="A452">
        <v>451</v>
      </c>
      <c r="B452" t="s">
        <v>296</v>
      </c>
      <c r="C452" t="s">
        <v>11</v>
      </c>
      <c r="D452" s="7">
        <v>809.08799999999985</v>
      </c>
      <c r="E452" t="s">
        <v>337</v>
      </c>
      <c r="F452" s="7">
        <v>23.797576961227758</v>
      </c>
      <c r="G452" s="6" t="str">
        <f>IF(Données[[#This Row],[Age]]&gt;45,"+ 45 ans",IF(Données[[#This Row],[Age]]&lt;30,"-30 ans","30 à 45 ans"))</f>
        <v>-30 ans</v>
      </c>
    </row>
    <row r="453" spans="1:7" x14ac:dyDescent="0.25">
      <c r="A453">
        <v>452</v>
      </c>
      <c r="B453" t="s">
        <v>320</v>
      </c>
      <c r="C453" t="s">
        <v>94</v>
      </c>
      <c r="D453" s="7">
        <v>1207.3599999999999</v>
      </c>
      <c r="E453" t="s">
        <v>336</v>
      </c>
      <c r="F453" s="7">
        <v>24.664434436586916</v>
      </c>
      <c r="G453" s="6" t="str">
        <f>IF(Données[[#This Row],[Age]]&gt;45,"+ 45 ans",IF(Données[[#This Row],[Age]]&lt;30,"-30 ans","30 à 45 ans"))</f>
        <v>-30 ans</v>
      </c>
    </row>
    <row r="454" spans="1:7" x14ac:dyDescent="0.25">
      <c r="A454">
        <v>453</v>
      </c>
      <c r="B454" t="s">
        <v>150</v>
      </c>
      <c r="C454" t="s">
        <v>174</v>
      </c>
      <c r="D454" s="7">
        <v>530.4</v>
      </c>
      <c r="E454" t="s">
        <v>337</v>
      </c>
      <c r="F454" s="7">
        <v>34.087000000000003</v>
      </c>
      <c r="G454" s="6" t="str">
        <f>IF(Données[[#This Row],[Age]]&gt;45,"+ 45 ans",IF(Données[[#This Row],[Age]]&lt;30,"-30 ans","30 à 45 ans"))</f>
        <v>30 à 45 ans</v>
      </c>
    </row>
    <row r="455" spans="1:7" x14ac:dyDescent="0.25">
      <c r="A455">
        <v>454</v>
      </c>
      <c r="B455" t="s">
        <v>321</v>
      </c>
      <c r="C455" t="s">
        <v>106</v>
      </c>
      <c r="D455" s="7">
        <v>1154.3999999999999</v>
      </c>
      <c r="E455" t="s">
        <v>337</v>
      </c>
      <c r="F455" s="7">
        <v>32.017000000000003</v>
      </c>
      <c r="G455" s="6" t="str">
        <f>IF(Données[[#This Row],[Age]]&gt;45,"+ 45 ans",IF(Données[[#This Row],[Age]]&lt;30,"-30 ans","30 à 45 ans"))</f>
        <v>30 à 45 ans</v>
      </c>
    </row>
    <row r="456" spans="1:7" x14ac:dyDescent="0.25">
      <c r="A456">
        <v>455</v>
      </c>
      <c r="B456" t="s">
        <v>77</v>
      </c>
      <c r="C456" t="s">
        <v>78</v>
      </c>
      <c r="D456" s="7">
        <v>1074.8639999999998</v>
      </c>
      <c r="E456" t="s">
        <v>337</v>
      </c>
      <c r="F456" s="7">
        <v>21.466281330616898</v>
      </c>
      <c r="G456" s="6" t="str">
        <f>IF(Données[[#This Row],[Age]]&gt;45,"+ 45 ans",IF(Données[[#This Row],[Age]]&lt;30,"-30 ans","30 à 45 ans"))</f>
        <v>-30 ans</v>
      </c>
    </row>
    <row r="457" spans="1:7" x14ac:dyDescent="0.25">
      <c r="A457">
        <v>456</v>
      </c>
      <c r="B457" t="s">
        <v>322</v>
      </c>
      <c r="C457" t="s">
        <v>323</v>
      </c>
      <c r="D457" s="7">
        <v>1252</v>
      </c>
      <c r="E457" t="s">
        <v>336</v>
      </c>
      <c r="F457" s="7">
        <v>41.291546200268115</v>
      </c>
      <c r="G457" s="6" t="str">
        <f>IF(Données[[#This Row],[Age]]&gt;45,"+ 45 ans",IF(Données[[#This Row],[Age]]&lt;30,"-30 ans","30 à 45 ans"))</f>
        <v>30 à 45 ans</v>
      </c>
    </row>
    <row r="458" spans="1:7" x14ac:dyDescent="0.25">
      <c r="A458">
        <v>457</v>
      </c>
      <c r="B458" t="s">
        <v>116</v>
      </c>
      <c r="C458" t="s">
        <v>33</v>
      </c>
      <c r="D458" s="7">
        <v>1208.9279999999997</v>
      </c>
      <c r="E458" t="s">
        <v>337</v>
      </c>
      <c r="F458" s="7">
        <v>30.190211229814089</v>
      </c>
      <c r="G458" s="6" t="str">
        <f>IF(Données[[#This Row],[Age]]&gt;45,"+ 45 ans",IF(Données[[#This Row],[Age]]&lt;30,"-30 ans","30 à 45 ans"))</f>
        <v>30 à 45 ans</v>
      </c>
    </row>
    <row r="459" spans="1:7" x14ac:dyDescent="0.25">
      <c r="A459">
        <v>458</v>
      </c>
      <c r="B459" t="s">
        <v>324</v>
      </c>
      <c r="C459" t="s">
        <v>15</v>
      </c>
      <c r="D459" s="7">
        <v>1786</v>
      </c>
      <c r="E459" t="s">
        <v>336</v>
      </c>
      <c r="F459" s="7">
        <v>42.446392249968049</v>
      </c>
      <c r="G459" s="6" t="str">
        <f>IF(Données[[#This Row],[Age]]&gt;45,"+ 45 ans",IF(Données[[#This Row],[Age]]&lt;30,"-30 ans","30 à 45 ans"))</f>
        <v>30 à 45 ans</v>
      </c>
    </row>
    <row r="460" spans="1:7" x14ac:dyDescent="0.25">
      <c r="A460">
        <v>459</v>
      </c>
      <c r="B460" t="s">
        <v>28</v>
      </c>
      <c r="C460" t="s">
        <v>125</v>
      </c>
      <c r="D460" s="7">
        <v>2608.7599999999998</v>
      </c>
      <c r="E460" t="s">
        <v>336</v>
      </c>
      <c r="F460" s="7">
        <v>24.629831907087205</v>
      </c>
      <c r="G460" s="6" t="str">
        <f>IF(Données[[#This Row],[Age]]&gt;45,"+ 45 ans",IF(Données[[#This Row],[Age]]&lt;30,"-30 ans","30 à 45 ans"))</f>
        <v>-30 ans</v>
      </c>
    </row>
    <row r="461" spans="1:7" x14ac:dyDescent="0.25">
      <c r="A461">
        <v>460</v>
      </c>
      <c r="B461" t="s">
        <v>31</v>
      </c>
      <c r="C461" t="s">
        <v>11</v>
      </c>
      <c r="D461" s="7">
        <v>1489</v>
      </c>
      <c r="E461" t="s">
        <v>336</v>
      </c>
      <c r="F461" s="7">
        <v>40.410663512654033</v>
      </c>
      <c r="G461" s="6" t="str">
        <f>IF(Données[[#This Row],[Age]]&gt;45,"+ 45 ans",IF(Données[[#This Row],[Age]]&lt;30,"-30 ans","30 à 45 ans"))</f>
        <v>30 à 45 ans</v>
      </c>
    </row>
    <row r="462" spans="1:7" x14ac:dyDescent="0.25">
      <c r="A462">
        <v>461</v>
      </c>
      <c r="B462" t="s">
        <v>325</v>
      </c>
      <c r="C462" t="s">
        <v>120</v>
      </c>
      <c r="D462" s="7">
        <v>3476.2559999999994</v>
      </c>
      <c r="E462" t="s">
        <v>337</v>
      </c>
      <c r="F462" s="7">
        <v>22.234521212748145</v>
      </c>
      <c r="G462" s="6" t="str">
        <f>IF(Données[[#This Row],[Age]]&gt;45,"+ 45 ans",IF(Données[[#This Row],[Age]]&lt;30,"-30 ans","30 à 45 ans"))</f>
        <v>-30 ans</v>
      </c>
    </row>
    <row r="463" spans="1:7" x14ac:dyDescent="0.25">
      <c r="A463">
        <v>462</v>
      </c>
      <c r="B463" t="s">
        <v>52</v>
      </c>
      <c r="C463" t="s">
        <v>9</v>
      </c>
      <c r="D463" s="7">
        <v>2975.2799999999997</v>
      </c>
      <c r="E463" t="s">
        <v>336</v>
      </c>
      <c r="F463" s="7">
        <v>20.971116951362141</v>
      </c>
      <c r="G463" s="6" t="str">
        <f>IF(Données[[#This Row],[Age]]&gt;45,"+ 45 ans",IF(Données[[#This Row],[Age]]&lt;30,"-30 ans","30 à 45 ans"))</f>
        <v>-30 ans</v>
      </c>
    </row>
    <row r="464" spans="1:7" x14ac:dyDescent="0.25">
      <c r="A464">
        <v>463</v>
      </c>
      <c r="B464" t="s">
        <v>285</v>
      </c>
      <c r="C464" t="s">
        <v>96</v>
      </c>
      <c r="D464" s="7">
        <v>666</v>
      </c>
      <c r="E464" t="s">
        <v>337</v>
      </c>
      <c r="F464" s="7">
        <v>40.115573459263871</v>
      </c>
      <c r="G464" s="6" t="str">
        <f>IF(Données[[#This Row],[Age]]&gt;45,"+ 45 ans",IF(Données[[#This Row],[Age]]&lt;30,"-30 ans","30 à 45 ans"))</f>
        <v>30 à 45 ans</v>
      </c>
    </row>
    <row r="465" spans="1:7" x14ac:dyDescent="0.25">
      <c r="A465">
        <v>464</v>
      </c>
      <c r="B465" t="s">
        <v>220</v>
      </c>
      <c r="C465" t="s">
        <v>154</v>
      </c>
      <c r="D465" s="7">
        <v>2164.7999999999997</v>
      </c>
      <c r="E465" t="s">
        <v>337</v>
      </c>
      <c r="F465" s="7">
        <v>40.736618209454434</v>
      </c>
      <c r="G465" s="6" t="str">
        <f>IF(Données[[#This Row],[Age]]&gt;45,"+ 45 ans",IF(Données[[#This Row],[Age]]&lt;30,"-30 ans","30 à 45 ans"))</f>
        <v>30 à 45 ans</v>
      </c>
    </row>
    <row r="466" spans="1:7" x14ac:dyDescent="0.25">
      <c r="A466">
        <v>465</v>
      </c>
      <c r="B466" t="s">
        <v>326</v>
      </c>
      <c r="C466" t="s">
        <v>5</v>
      </c>
      <c r="D466" s="7">
        <v>1447.2</v>
      </c>
      <c r="E466" t="s">
        <v>337</v>
      </c>
      <c r="F466" s="7">
        <v>31.231630779424776</v>
      </c>
      <c r="G466" s="6" t="str">
        <f>IF(Données[[#This Row],[Age]]&gt;45,"+ 45 ans",IF(Données[[#This Row],[Age]]&lt;30,"-30 ans","30 à 45 ans"))</f>
        <v>30 à 45 ans</v>
      </c>
    </row>
    <row r="467" spans="1:7" x14ac:dyDescent="0.25">
      <c r="A467">
        <v>466</v>
      </c>
      <c r="B467" t="s">
        <v>240</v>
      </c>
      <c r="C467" t="s">
        <v>306</v>
      </c>
      <c r="D467" s="7">
        <v>456</v>
      </c>
      <c r="E467" t="s">
        <v>337</v>
      </c>
      <c r="F467" s="7">
        <v>34.753941865582689</v>
      </c>
      <c r="G467" s="6" t="str">
        <f>IF(Données[[#This Row],[Age]]&gt;45,"+ 45 ans",IF(Données[[#This Row],[Age]]&lt;30,"-30 ans","30 à 45 ans"))</f>
        <v>30 à 45 ans</v>
      </c>
    </row>
    <row r="468" spans="1:7" x14ac:dyDescent="0.25">
      <c r="A468">
        <v>467</v>
      </c>
      <c r="B468" t="s">
        <v>99</v>
      </c>
      <c r="C468" t="s">
        <v>72</v>
      </c>
      <c r="D468" s="7">
        <v>3776.9199999999992</v>
      </c>
      <c r="E468" t="s">
        <v>336</v>
      </c>
      <c r="F468" s="7">
        <v>27.155600924040602</v>
      </c>
      <c r="G468" s="6" t="str">
        <f>IF(Données[[#This Row],[Age]]&gt;45,"+ 45 ans",IF(Données[[#This Row],[Age]]&lt;30,"-30 ans","30 à 45 ans"))</f>
        <v>-30 ans</v>
      </c>
    </row>
    <row r="469" spans="1:7" x14ac:dyDescent="0.25">
      <c r="A469">
        <v>468</v>
      </c>
      <c r="B469" t="s">
        <v>119</v>
      </c>
      <c r="C469" t="s">
        <v>195</v>
      </c>
      <c r="D469" s="7">
        <v>915</v>
      </c>
      <c r="E469" t="s">
        <v>336</v>
      </c>
      <c r="F469" s="7">
        <v>40.8618037002135</v>
      </c>
      <c r="G469" s="6" t="str">
        <f>IF(Données[[#This Row],[Age]]&gt;45,"+ 45 ans",IF(Données[[#This Row],[Age]]&lt;30,"-30 ans","30 à 45 ans"))</f>
        <v>30 à 45 ans</v>
      </c>
    </row>
    <row r="470" spans="1:7" x14ac:dyDescent="0.25">
      <c r="A470">
        <v>469</v>
      </c>
      <c r="B470" t="s">
        <v>262</v>
      </c>
      <c r="C470" t="s">
        <v>305</v>
      </c>
      <c r="D470" s="7">
        <v>412.8</v>
      </c>
      <c r="E470" t="s">
        <v>337</v>
      </c>
      <c r="F470" s="7">
        <v>43.178205396706971</v>
      </c>
      <c r="G470" s="6" t="str">
        <f>IF(Données[[#This Row],[Age]]&gt;45,"+ 45 ans",IF(Données[[#This Row],[Age]]&lt;30,"-30 ans","30 à 45 ans"))</f>
        <v>30 à 45 ans</v>
      </c>
    </row>
    <row r="471" spans="1:7" x14ac:dyDescent="0.25">
      <c r="A471">
        <v>470</v>
      </c>
      <c r="B471" t="s">
        <v>105</v>
      </c>
      <c r="C471" t="s">
        <v>106</v>
      </c>
      <c r="D471" s="7">
        <v>908.4</v>
      </c>
      <c r="E471" t="s">
        <v>337</v>
      </c>
      <c r="F471" s="7">
        <v>26.5033422299827</v>
      </c>
      <c r="G471" s="6" t="str">
        <f>IF(Données[[#This Row],[Age]]&gt;45,"+ 45 ans",IF(Données[[#This Row],[Age]]&lt;30,"-30 ans","30 à 45 ans"))</f>
        <v>-30 ans</v>
      </c>
    </row>
    <row r="472" spans="1:7" x14ac:dyDescent="0.25">
      <c r="A472">
        <v>471</v>
      </c>
      <c r="B472" t="s">
        <v>100</v>
      </c>
      <c r="C472" t="s">
        <v>247</v>
      </c>
      <c r="D472" s="7">
        <v>777.6</v>
      </c>
      <c r="E472" t="s">
        <v>337</v>
      </c>
      <c r="F472" s="7">
        <v>37.584538697889947</v>
      </c>
      <c r="G472" s="6" t="str">
        <f>IF(Données[[#This Row],[Age]]&gt;45,"+ 45 ans",IF(Données[[#This Row],[Age]]&lt;30,"-30 ans","30 à 45 ans"))</f>
        <v>30 à 45 ans</v>
      </c>
    </row>
    <row r="473" spans="1:7" x14ac:dyDescent="0.25">
      <c r="A473">
        <v>472</v>
      </c>
      <c r="B473" t="s">
        <v>12</v>
      </c>
      <c r="C473" t="s">
        <v>247</v>
      </c>
      <c r="D473" s="7">
        <v>1837</v>
      </c>
      <c r="E473" t="s">
        <v>336</v>
      </c>
      <c r="F473" s="7">
        <v>36.550440557885295</v>
      </c>
      <c r="G473" s="6" t="str">
        <f>IF(Données[[#This Row],[Age]]&gt;45,"+ 45 ans",IF(Données[[#This Row],[Age]]&lt;30,"-30 ans","30 à 45 ans"))</f>
        <v>30 à 45 ans</v>
      </c>
    </row>
    <row r="474" spans="1:7" x14ac:dyDescent="0.25">
      <c r="A474">
        <v>473</v>
      </c>
      <c r="B474" t="s">
        <v>52</v>
      </c>
      <c r="C474" t="s">
        <v>301</v>
      </c>
      <c r="D474" s="7">
        <v>530.4</v>
      </c>
      <c r="E474" t="s">
        <v>337</v>
      </c>
      <c r="F474" s="7">
        <v>37.094259330530171</v>
      </c>
      <c r="G474" s="6" t="str">
        <f>IF(Données[[#This Row],[Age]]&gt;45,"+ 45 ans",IF(Données[[#This Row],[Age]]&lt;30,"-30 ans","30 à 45 ans"))</f>
        <v>30 à 45 ans</v>
      </c>
    </row>
    <row r="475" spans="1:7" x14ac:dyDescent="0.25">
      <c r="A475">
        <v>474</v>
      </c>
      <c r="B475" t="s">
        <v>217</v>
      </c>
      <c r="C475" t="s">
        <v>13</v>
      </c>
      <c r="D475" s="7">
        <v>933.59999999999991</v>
      </c>
      <c r="E475" t="s">
        <v>337</v>
      </c>
      <c r="F475" s="7">
        <v>39.897796076186069</v>
      </c>
      <c r="G475" s="6" t="str">
        <f>IF(Données[[#This Row],[Age]]&gt;45,"+ 45 ans",IF(Données[[#This Row],[Age]]&lt;30,"-30 ans","30 à 45 ans"))</f>
        <v>30 à 45 ans</v>
      </c>
    </row>
    <row r="476" spans="1:7" x14ac:dyDescent="0.25">
      <c r="A476">
        <v>475</v>
      </c>
      <c r="B476" t="s">
        <v>110</v>
      </c>
      <c r="C476" t="s">
        <v>78</v>
      </c>
      <c r="D476" s="7">
        <v>361</v>
      </c>
      <c r="E476" t="s">
        <v>336</v>
      </c>
      <c r="F476" s="7">
        <v>33.190378555737439</v>
      </c>
      <c r="G476" s="6" t="str">
        <f>IF(Données[[#This Row],[Age]]&gt;45,"+ 45 ans",IF(Données[[#This Row],[Age]]&lt;30,"-30 ans","30 à 45 ans"))</f>
        <v>30 à 45 ans</v>
      </c>
    </row>
    <row r="477" spans="1:7" x14ac:dyDescent="0.25">
      <c r="A477">
        <v>476</v>
      </c>
      <c r="B477" t="s">
        <v>12</v>
      </c>
      <c r="C477" t="s">
        <v>13</v>
      </c>
      <c r="D477" s="7">
        <v>1679.7199999999998</v>
      </c>
      <c r="E477" t="s">
        <v>336</v>
      </c>
      <c r="F477" s="7">
        <v>24.752499880438993</v>
      </c>
      <c r="G477" s="6" t="str">
        <f>IF(Données[[#This Row],[Age]]&gt;45,"+ 45 ans",IF(Données[[#This Row],[Age]]&lt;30,"-30 ans","30 à 45 ans"))</f>
        <v>-30 ans</v>
      </c>
    </row>
    <row r="478" spans="1:7" x14ac:dyDescent="0.25">
      <c r="A478">
        <v>477</v>
      </c>
      <c r="B478" t="s">
        <v>289</v>
      </c>
      <c r="C478" t="s">
        <v>27</v>
      </c>
      <c r="D478" s="7">
        <v>2554.2719999999995</v>
      </c>
      <c r="E478" t="s">
        <v>337</v>
      </c>
      <c r="F478" s="7">
        <v>30.063412648481055</v>
      </c>
      <c r="G478" s="6" t="str">
        <f>IF(Données[[#This Row],[Age]]&gt;45,"+ 45 ans",IF(Données[[#This Row],[Age]]&lt;30,"-30 ans","30 à 45 ans"))</f>
        <v>30 à 45 ans</v>
      </c>
    </row>
    <row r="479" spans="1:7" x14ac:dyDescent="0.25">
      <c r="A479">
        <v>478</v>
      </c>
      <c r="B479" t="s">
        <v>43</v>
      </c>
      <c r="C479" t="s">
        <v>137</v>
      </c>
      <c r="D479" s="7">
        <v>548.01599999999996</v>
      </c>
      <c r="E479" t="s">
        <v>337</v>
      </c>
      <c r="F479" s="7">
        <v>16.335453702187614</v>
      </c>
      <c r="G479" s="6" t="str">
        <f>IF(Données[[#This Row],[Age]]&gt;45,"+ 45 ans",IF(Données[[#This Row],[Age]]&lt;30,"-30 ans","30 à 45 ans"))</f>
        <v>-30 ans</v>
      </c>
    </row>
    <row r="480" spans="1:7" x14ac:dyDescent="0.25">
      <c r="A480">
        <v>479</v>
      </c>
      <c r="B480" t="s">
        <v>212</v>
      </c>
      <c r="C480" t="s">
        <v>46</v>
      </c>
      <c r="D480" s="7">
        <v>929.03999999999985</v>
      </c>
      <c r="E480" t="s">
        <v>336</v>
      </c>
      <c r="F480" s="7">
        <v>24.752336494114672</v>
      </c>
      <c r="G480" s="6" t="str">
        <f>IF(Données[[#This Row],[Age]]&gt;45,"+ 45 ans",IF(Données[[#This Row],[Age]]&lt;30,"-30 ans","30 à 45 ans"))</f>
        <v>-30 ans</v>
      </c>
    </row>
    <row r="481" spans="1:7" x14ac:dyDescent="0.25">
      <c r="A481">
        <v>480</v>
      </c>
      <c r="B481" t="s">
        <v>209</v>
      </c>
      <c r="C481" t="s">
        <v>115</v>
      </c>
      <c r="D481" s="7">
        <v>1325</v>
      </c>
      <c r="E481" t="s">
        <v>336</v>
      </c>
      <c r="F481" s="7">
        <v>43.959522201231351</v>
      </c>
      <c r="G481" s="6" t="str">
        <f>IF(Données[[#This Row],[Age]]&gt;45,"+ 45 ans",IF(Données[[#This Row],[Age]]&lt;30,"-30 ans","30 à 45 ans"))</f>
        <v>30 à 45 ans</v>
      </c>
    </row>
    <row r="482" spans="1:7" x14ac:dyDescent="0.25">
      <c r="A482">
        <v>481</v>
      </c>
      <c r="B482" t="s">
        <v>327</v>
      </c>
      <c r="C482" t="s">
        <v>13</v>
      </c>
      <c r="D482" s="7">
        <v>107</v>
      </c>
      <c r="E482" t="s">
        <v>336</v>
      </c>
      <c r="F482" s="7">
        <v>40.078975762730614</v>
      </c>
      <c r="G482" s="6" t="str">
        <f>IF(Données[[#This Row],[Age]]&gt;45,"+ 45 ans",IF(Données[[#This Row],[Age]]&lt;30,"-30 ans","30 à 45 ans"))</f>
        <v>30 à 45 ans</v>
      </c>
    </row>
    <row r="483" spans="1:7" x14ac:dyDescent="0.25">
      <c r="A483">
        <v>482</v>
      </c>
      <c r="B483" t="s">
        <v>328</v>
      </c>
      <c r="C483" t="s">
        <v>9</v>
      </c>
      <c r="D483" s="7">
        <v>2838.0799999999995</v>
      </c>
      <c r="E483" t="s">
        <v>336</v>
      </c>
      <c r="F483" s="7">
        <v>23.230302048362528</v>
      </c>
      <c r="G483" s="6" t="str">
        <f>IF(Données[[#This Row],[Age]]&gt;45,"+ 45 ans",IF(Données[[#This Row],[Age]]&lt;30,"-30 ans","30 à 45 ans"))</f>
        <v>-30 ans</v>
      </c>
    </row>
    <row r="484" spans="1:7" x14ac:dyDescent="0.25">
      <c r="A484">
        <v>483</v>
      </c>
      <c r="B484" t="s">
        <v>86</v>
      </c>
      <c r="C484" t="s">
        <v>39</v>
      </c>
      <c r="D484" s="7">
        <v>548</v>
      </c>
      <c r="E484" t="s">
        <v>336</v>
      </c>
      <c r="F484" s="7">
        <v>44.180884966643291</v>
      </c>
      <c r="G484" s="6" t="str">
        <f>IF(Données[[#This Row],[Age]]&gt;45,"+ 45 ans",IF(Données[[#This Row],[Age]]&lt;30,"-30 ans","30 à 45 ans"))</f>
        <v>30 à 45 ans</v>
      </c>
    </row>
    <row r="485" spans="1:7" x14ac:dyDescent="0.25">
      <c r="A485">
        <v>484</v>
      </c>
      <c r="B485" t="s">
        <v>66</v>
      </c>
      <c r="C485" t="s">
        <v>31</v>
      </c>
      <c r="D485" s="7">
        <v>1039.2</v>
      </c>
      <c r="E485" t="s">
        <v>337</v>
      </c>
      <c r="F485" s="7">
        <v>29.612136351861295</v>
      </c>
      <c r="G485" s="6" t="str">
        <f>IF(Données[[#This Row],[Age]]&gt;45,"+ 45 ans",IF(Données[[#This Row],[Age]]&lt;30,"-30 ans","30 à 45 ans"))</f>
        <v>-30 ans</v>
      </c>
    </row>
    <row r="486" spans="1:7" x14ac:dyDescent="0.25">
      <c r="A486">
        <v>485</v>
      </c>
      <c r="B486" t="s">
        <v>272</v>
      </c>
      <c r="C486" t="s">
        <v>280</v>
      </c>
      <c r="D486" s="7">
        <v>594</v>
      </c>
      <c r="E486" t="s">
        <v>337</v>
      </c>
      <c r="F486" s="7">
        <v>32.427538137724866</v>
      </c>
      <c r="G486" s="6" t="str">
        <f>IF(Données[[#This Row],[Age]]&gt;45,"+ 45 ans",IF(Données[[#This Row],[Age]]&lt;30,"-30 ans","30 à 45 ans"))</f>
        <v>30 à 45 ans</v>
      </c>
    </row>
    <row r="487" spans="1:7" x14ac:dyDescent="0.25">
      <c r="A487">
        <v>486</v>
      </c>
      <c r="B487" t="s">
        <v>329</v>
      </c>
      <c r="C487" t="s">
        <v>25</v>
      </c>
      <c r="D487" s="7">
        <v>2067.7999999999997</v>
      </c>
      <c r="E487" t="s">
        <v>336</v>
      </c>
      <c r="F487" s="7">
        <v>29.8464460672838</v>
      </c>
      <c r="G487" s="6" t="str">
        <f>IF(Données[[#This Row],[Age]]&gt;45,"+ 45 ans",IF(Données[[#This Row],[Age]]&lt;30,"-30 ans","30 à 45 ans"))</f>
        <v>-30 ans</v>
      </c>
    </row>
    <row r="488" spans="1:7" x14ac:dyDescent="0.25">
      <c r="A488">
        <v>487</v>
      </c>
      <c r="B488" t="s">
        <v>45</v>
      </c>
      <c r="C488" t="s">
        <v>198</v>
      </c>
      <c r="D488" s="7">
        <v>955.19999999999993</v>
      </c>
      <c r="E488" t="s">
        <v>337</v>
      </c>
      <c r="F488" s="7">
        <v>38.700194416301251</v>
      </c>
      <c r="G488" s="6" t="str">
        <f>IF(Données[[#This Row],[Age]]&gt;45,"+ 45 ans",IF(Données[[#This Row],[Age]]&lt;30,"-30 ans","30 à 45 ans"))</f>
        <v>30 à 45 ans</v>
      </c>
    </row>
    <row r="489" spans="1:7" x14ac:dyDescent="0.25">
      <c r="A489">
        <v>488</v>
      </c>
      <c r="B489" t="s">
        <v>330</v>
      </c>
      <c r="C489" t="s">
        <v>154</v>
      </c>
      <c r="D489" s="7">
        <v>1880</v>
      </c>
      <c r="E489" t="s">
        <v>336</v>
      </c>
      <c r="F489" s="7">
        <v>16.938581578883937</v>
      </c>
      <c r="G489" s="6" t="str">
        <f>IF(Données[[#This Row],[Age]]&gt;45,"+ 45 ans",IF(Données[[#This Row],[Age]]&lt;30,"-30 ans","30 à 45 ans"))</f>
        <v>-30 ans</v>
      </c>
    </row>
    <row r="490" spans="1:7" x14ac:dyDescent="0.25">
      <c r="A490">
        <v>489</v>
      </c>
      <c r="B490" t="s">
        <v>238</v>
      </c>
      <c r="C490" t="s">
        <v>78</v>
      </c>
      <c r="D490" s="7">
        <v>783</v>
      </c>
      <c r="E490" t="s">
        <v>336</v>
      </c>
      <c r="F490" s="7">
        <v>39.952397823145049</v>
      </c>
      <c r="G490" s="6" t="str">
        <f>IF(Données[[#This Row],[Age]]&gt;45,"+ 45 ans",IF(Données[[#This Row],[Age]]&lt;30,"-30 ans","30 à 45 ans"))</f>
        <v>30 à 45 ans</v>
      </c>
    </row>
    <row r="491" spans="1:7" x14ac:dyDescent="0.25">
      <c r="A491">
        <v>490</v>
      </c>
      <c r="B491" t="s">
        <v>331</v>
      </c>
      <c r="C491" t="s">
        <v>25</v>
      </c>
      <c r="D491" s="7">
        <v>4099.5359999999991</v>
      </c>
      <c r="E491" t="s">
        <v>337</v>
      </c>
      <c r="F491" s="7">
        <v>24.829549446536944</v>
      </c>
      <c r="G491" s="6" t="str">
        <f>IF(Données[[#This Row],[Age]]&gt;45,"+ 45 ans",IF(Données[[#This Row],[Age]]&lt;30,"-30 ans","30 à 45 ans"))</f>
        <v>-30 ans</v>
      </c>
    </row>
    <row r="492" spans="1:7" x14ac:dyDescent="0.25">
      <c r="A492">
        <v>491</v>
      </c>
      <c r="B492" t="s">
        <v>93</v>
      </c>
      <c r="C492" t="s">
        <v>94</v>
      </c>
      <c r="D492" s="7">
        <v>1489.2</v>
      </c>
      <c r="E492" t="s">
        <v>337</v>
      </c>
      <c r="F492" s="7">
        <v>39.33317992822478</v>
      </c>
      <c r="G492" s="6" t="str">
        <f>IF(Données[[#This Row],[Age]]&gt;45,"+ 45 ans",IF(Données[[#This Row],[Age]]&lt;30,"-30 ans","30 à 45 ans"))</f>
        <v>30 à 45 ans</v>
      </c>
    </row>
    <row r="493" spans="1:7" x14ac:dyDescent="0.25">
      <c r="A493">
        <v>492</v>
      </c>
      <c r="B493" t="s">
        <v>116</v>
      </c>
      <c r="C493" t="s">
        <v>195</v>
      </c>
      <c r="D493" s="7">
        <v>2197.1999999999998</v>
      </c>
      <c r="E493" t="s">
        <v>337</v>
      </c>
      <c r="F493" s="7">
        <v>38.734565155630442</v>
      </c>
      <c r="G493" s="6" t="str">
        <f>IF(Données[[#This Row],[Age]]&gt;45,"+ 45 ans",IF(Données[[#This Row],[Age]]&lt;30,"-30 ans","30 à 45 ans"))</f>
        <v>30 à 45 ans</v>
      </c>
    </row>
    <row r="494" spans="1:7" x14ac:dyDescent="0.25">
      <c r="A494">
        <v>493</v>
      </c>
      <c r="B494" t="s">
        <v>332</v>
      </c>
      <c r="C494" t="s">
        <v>179</v>
      </c>
      <c r="D494" s="7">
        <v>4360.6079999999993</v>
      </c>
      <c r="E494" t="s">
        <v>337</v>
      </c>
      <c r="F494" s="7">
        <v>27.83567249030256</v>
      </c>
      <c r="G494" s="6" t="str">
        <f>IF(Données[[#This Row],[Age]]&gt;45,"+ 45 ans",IF(Données[[#This Row],[Age]]&lt;30,"-30 ans","30 à 45 ans"))</f>
        <v>-30 ans</v>
      </c>
    </row>
    <row r="495" spans="1:7" x14ac:dyDescent="0.25">
      <c r="A495">
        <v>494</v>
      </c>
      <c r="B495" t="s">
        <v>251</v>
      </c>
      <c r="C495" t="s">
        <v>95</v>
      </c>
      <c r="D495" s="7">
        <v>625.19999999999993</v>
      </c>
      <c r="E495" t="s">
        <v>337</v>
      </c>
      <c r="F495" s="7">
        <v>31.566445721663754</v>
      </c>
      <c r="G495" s="6" t="str">
        <f>IF(Données[[#This Row],[Age]]&gt;45,"+ 45 ans",IF(Données[[#This Row],[Age]]&lt;30,"-30 ans","30 à 45 ans"))</f>
        <v>30 à 45 ans</v>
      </c>
    </row>
    <row r="496" spans="1:7" x14ac:dyDescent="0.25">
      <c r="A496">
        <v>495</v>
      </c>
      <c r="B496" t="s">
        <v>251</v>
      </c>
      <c r="C496" t="s">
        <v>103</v>
      </c>
      <c r="D496" s="7">
        <v>246.95999999999995</v>
      </c>
      <c r="E496" t="s">
        <v>336</v>
      </c>
      <c r="F496" s="7">
        <v>26.541384498334406</v>
      </c>
      <c r="G496" s="6" t="str">
        <f>IF(Données[[#This Row],[Age]]&gt;45,"+ 45 ans",IF(Données[[#This Row],[Age]]&lt;30,"-30 ans","30 à 45 ans"))</f>
        <v>-30 ans</v>
      </c>
    </row>
    <row r="497" spans="1:7" x14ac:dyDescent="0.25">
      <c r="A497">
        <v>496</v>
      </c>
      <c r="B497" t="s">
        <v>128</v>
      </c>
      <c r="C497" t="s">
        <v>89</v>
      </c>
      <c r="D497" s="7">
        <v>1526</v>
      </c>
      <c r="E497" t="s">
        <v>336</v>
      </c>
      <c r="F497" s="7">
        <v>40.495889183397033</v>
      </c>
      <c r="G497" s="6" t="str">
        <f>IF(Données[[#This Row],[Age]]&gt;45,"+ 45 ans",IF(Données[[#This Row],[Age]]&lt;30,"-30 ans","30 à 45 ans"))</f>
        <v>30 à 45 ans</v>
      </c>
    </row>
    <row r="498" spans="1:7" x14ac:dyDescent="0.25">
      <c r="A498">
        <v>497</v>
      </c>
      <c r="B498" t="s">
        <v>133</v>
      </c>
      <c r="C498" t="s">
        <v>103</v>
      </c>
      <c r="D498" s="7">
        <v>1509.9839999999999</v>
      </c>
      <c r="E498" t="s">
        <v>337</v>
      </c>
      <c r="F498" s="7">
        <v>27.240762493397799</v>
      </c>
      <c r="G498" s="6" t="str">
        <f>IF(Données[[#This Row],[Age]]&gt;45,"+ 45 ans",IF(Données[[#This Row],[Age]]&lt;30,"-30 ans","30 à 45 ans"))</f>
        <v>-30 ans</v>
      </c>
    </row>
    <row r="499" spans="1:7" x14ac:dyDescent="0.25">
      <c r="A499">
        <v>498</v>
      </c>
      <c r="B499" t="s">
        <v>122</v>
      </c>
      <c r="C499" t="s">
        <v>333</v>
      </c>
      <c r="D499" s="7">
        <v>547.19999999999993</v>
      </c>
      <c r="E499" t="s">
        <v>337</v>
      </c>
      <c r="F499" s="7">
        <v>39.285461460189374</v>
      </c>
      <c r="G499" s="6" t="str">
        <f>IF(Données[[#This Row],[Age]]&gt;45,"+ 45 ans",IF(Données[[#This Row],[Age]]&lt;30,"-30 ans","30 à 45 ans"))</f>
        <v>30 à 45 ans</v>
      </c>
    </row>
    <row r="500" spans="1:7" x14ac:dyDescent="0.25">
      <c r="A500">
        <v>499</v>
      </c>
      <c r="B500" t="s">
        <v>243</v>
      </c>
      <c r="C500" t="s">
        <v>46</v>
      </c>
      <c r="D500" s="7">
        <v>1488.8159999999998</v>
      </c>
      <c r="E500" t="s">
        <v>337</v>
      </c>
      <c r="F500" s="7">
        <v>30.963158761283559</v>
      </c>
      <c r="G500" s="6" t="str">
        <f>IF(Données[[#This Row],[Age]]&gt;45,"+ 45 ans",IF(Données[[#This Row],[Age]]&lt;30,"-30 ans","30 à 45 ans"))</f>
        <v>30 à 45 ans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FFBE3-F687-46C2-8B3B-2901D62A06C3}">
  <dimension ref="B1"/>
  <sheetViews>
    <sheetView showGridLines="0" zoomScaleNormal="100" workbookViewId="0">
      <selection activeCell="M21" sqref="M21"/>
    </sheetView>
  </sheetViews>
  <sheetFormatPr baseColWidth="10" defaultRowHeight="15" x14ac:dyDescent="0.25"/>
  <cols>
    <col min="1" max="1" width="5.85546875" customWidth="1"/>
  </cols>
  <sheetData>
    <row r="1" spans="2:2" x14ac:dyDescent="0.25">
      <c r="B1" s="10" t="s">
        <v>345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1A09D-CC97-4922-998A-4F776B29C1E9}">
  <dimension ref="A1:J13"/>
  <sheetViews>
    <sheetView zoomScaleNormal="100" workbookViewId="0">
      <selection activeCell="G27" sqref="G27"/>
    </sheetView>
  </sheetViews>
  <sheetFormatPr baseColWidth="10" defaultRowHeight="15" x14ac:dyDescent="0.25"/>
  <cols>
    <col min="1" max="1" width="11.42578125" style="1"/>
    <col min="2" max="2" width="13.42578125" bestFit="1" customWidth="1"/>
    <col min="3" max="3" width="14.5703125" bestFit="1" customWidth="1"/>
    <col min="4" max="4" width="12.28515625" bestFit="1" customWidth="1"/>
    <col min="5" max="5" width="19.42578125" style="1" bestFit="1" customWidth="1"/>
    <col min="6" max="6" width="12" customWidth="1"/>
    <col min="7" max="7" width="21" bestFit="1" customWidth="1"/>
    <col min="8" max="8" width="16.85546875" bestFit="1" customWidth="1"/>
    <col min="9" max="9" width="19.7109375" bestFit="1" customWidth="1"/>
    <col min="10" max="10" width="19.42578125" bestFit="1" customWidth="1"/>
  </cols>
  <sheetData>
    <row r="1" spans="2:10" s="1" customFormat="1" x14ac:dyDescent="0.25"/>
    <row r="2" spans="2:10" s="1" customFormat="1" x14ac:dyDescent="0.25">
      <c r="B2" s="10" t="s">
        <v>351</v>
      </c>
      <c r="G2" s="10" t="s">
        <v>350</v>
      </c>
    </row>
    <row r="4" spans="2:10" x14ac:dyDescent="0.25">
      <c r="B4" s="11" t="s">
        <v>348</v>
      </c>
      <c r="C4" s="5" t="s">
        <v>346</v>
      </c>
      <c r="D4" s="5" t="s">
        <v>347</v>
      </c>
      <c r="E4" s="1" t="s">
        <v>344</v>
      </c>
      <c r="G4" s="11" t="s">
        <v>348</v>
      </c>
      <c r="H4" s="5" t="s">
        <v>346</v>
      </c>
      <c r="I4" s="5" t="s">
        <v>347</v>
      </c>
      <c r="J4" s="5" t="s">
        <v>349</v>
      </c>
    </row>
    <row r="5" spans="2:10" x14ac:dyDescent="0.25">
      <c r="B5" s="3" t="s">
        <v>343</v>
      </c>
      <c r="C5" s="8">
        <v>52642.400000000009</v>
      </c>
      <c r="D5" s="8">
        <v>1504.0685714285717</v>
      </c>
      <c r="E5" s="8">
        <v>35</v>
      </c>
      <c r="G5" s="3" t="s">
        <v>337</v>
      </c>
      <c r="H5" s="8">
        <v>404377.54400000005</v>
      </c>
      <c r="I5" s="8">
        <v>1743.006655172414</v>
      </c>
      <c r="J5" s="8">
        <v>232</v>
      </c>
    </row>
    <row r="6" spans="2:10" x14ac:dyDescent="0.25">
      <c r="B6" s="3" t="s">
        <v>342</v>
      </c>
      <c r="C6" s="8">
        <v>299096.62400000007</v>
      </c>
      <c r="D6" s="8">
        <v>1191.6200159362552</v>
      </c>
      <c r="E6" s="8">
        <v>251</v>
      </c>
      <c r="G6" s="9" t="s">
        <v>341</v>
      </c>
      <c r="H6" s="8">
        <v>244206</v>
      </c>
      <c r="I6" s="8">
        <v>2261.1666666666665</v>
      </c>
      <c r="J6" s="8">
        <v>108</v>
      </c>
    </row>
    <row r="7" spans="2:10" x14ac:dyDescent="0.25">
      <c r="B7" s="3" t="s">
        <v>341</v>
      </c>
      <c r="C7" s="8">
        <v>442448.27999999985</v>
      </c>
      <c r="D7" s="8">
        <v>2077.2219718309852</v>
      </c>
      <c r="E7" s="8">
        <v>213</v>
      </c>
      <c r="G7" s="9" t="s">
        <v>342</v>
      </c>
      <c r="H7" s="8">
        <v>136452.14400000006</v>
      </c>
      <c r="I7" s="8">
        <v>1263.4457777777784</v>
      </c>
      <c r="J7" s="8">
        <v>108</v>
      </c>
    </row>
    <row r="8" spans="2:10" x14ac:dyDescent="0.25">
      <c r="B8" s="3" t="s">
        <v>338</v>
      </c>
      <c r="C8" s="8">
        <v>794187.30400000082</v>
      </c>
      <c r="D8" s="8">
        <v>1591.5577234468954</v>
      </c>
      <c r="E8" s="8">
        <v>499</v>
      </c>
      <c r="G8" s="9" t="s">
        <v>343</v>
      </c>
      <c r="H8" s="8">
        <v>23719.4</v>
      </c>
      <c r="I8" s="8">
        <v>1482.4625000000001</v>
      </c>
      <c r="J8" s="8">
        <v>16</v>
      </c>
    </row>
    <row r="9" spans="2:10" x14ac:dyDescent="0.25">
      <c r="G9" s="3" t="s">
        <v>336</v>
      </c>
      <c r="H9" s="8">
        <v>389809.75999999995</v>
      </c>
      <c r="I9" s="8">
        <v>1459.9616479400747</v>
      </c>
      <c r="J9" s="8">
        <v>267</v>
      </c>
    </row>
    <row r="10" spans="2:10" x14ac:dyDescent="0.25">
      <c r="G10" s="9" t="s">
        <v>341</v>
      </c>
      <c r="H10" s="8">
        <v>198242.28000000003</v>
      </c>
      <c r="I10" s="8">
        <v>1888.0217142857146</v>
      </c>
      <c r="J10" s="8">
        <v>105</v>
      </c>
    </row>
    <row r="11" spans="2:10" x14ac:dyDescent="0.25">
      <c r="G11" s="9" t="s">
        <v>342</v>
      </c>
      <c r="H11" s="8">
        <v>162644.47999999995</v>
      </c>
      <c r="I11" s="8">
        <v>1137.3739860139856</v>
      </c>
      <c r="J11" s="8">
        <v>143</v>
      </c>
    </row>
    <row r="12" spans="2:10" x14ac:dyDescent="0.25">
      <c r="G12" s="9" t="s">
        <v>343</v>
      </c>
      <c r="H12" s="8">
        <v>28923</v>
      </c>
      <c r="I12" s="8">
        <v>1522.2631578947369</v>
      </c>
      <c r="J12" s="8">
        <v>19</v>
      </c>
    </row>
    <row r="13" spans="2:10" x14ac:dyDescent="0.25">
      <c r="G13" s="3" t="s">
        <v>338</v>
      </c>
      <c r="H13" s="8">
        <v>794187.30400000012</v>
      </c>
      <c r="I13" s="8">
        <v>1591.557723446894</v>
      </c>
      <c r="J13" s="8">
        <v>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données</vt:lpstr>
      <vt:lpstr>représentation graphique</vt:lpstr>
      <vt:lpstr>segmentation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Noro, Boris</dc:creator>
  <cp:lastModifiedBy>Boris</cp:lastModifiedBy>
  <dcterms:created xsi:type="dcterms:W3CDTF">2020-01-31T15:29:56Z</dcterms:created>
  <dcterms:modified xsi:type="dcterms:W3CDTF">2020-02-29T07:21:43Z</dcterms:modified>
</cp:coreProperties>
</file>