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is\Desktop\fichier marketing\chapitre 1\"/>
    </mc:Choice>
  </mc:AlternateContent>
  <xr:revisionPtr revIDLastSave="0" documentId="13_ncr:1_{B5CE23E4-65C5-442F-A609-21F549B9FF3F}" xr6:coauthVersionLast="45" xr6:coauthVersionMax="45" xr10:uidLastSave="{00000000-0000-0000-0000-000000000000}"/>
  <bookViews>
    <workbookView xWindow="-120" yWindow="-120" windowWidth="29040" windowHeight="15840" firstSheet="3" activeTab="7" xr2:uid="{00000000-000D-0000-FFFF-FFFF00000000}"/>
  </bookViews>
  <sheets>
    <sheet name="moyenne" sheetId="4" r:id="rId1"/>
    <sheet name="mediane" sheetId="9" r:id="rId2"/>
    <sheet name="effet Bill Gates" sheetId="2" r:id="rId3"/>
    <sheet name="mode" sheetId="1" r:id="rId4"/>
    <sheet name="max" sheetId="15" r:id="rId5"/>
    <sheet name="min" sheetId="13" r:id="rId6"/>
    <sheet name="histogramme" sheetId="18" r:id="rId7"/>
    <sheet name="variance_ecart_type" sheetId="17" r:id="rId8"/>
    <sheet name="correlation" sheetId="16" r:id="rId9"/>
  </sheets>
  <definedNames>
    <definedName name="_xlchart.v1.0" hidden="1">histogramme!$B$5:$B$19</definedName>
    <definedName name="_xlchart.v1.1" hidden="1">variance_ecart_type!$B$4:$B$18</definedName>
    <definedName name="solver_eng" localSheetId="6" hidden="1">1</definedName>
    <definedName name="solver_neg" localSheetId="6" hidden="1">1</definedName>
    <definedName name="solver_num" localSheetId="6" hidden="1">0</definedName>
    <definedName name="solver_opt" localSheetId="6" hidden="1">histogramme!$G$29</definedName>
    <definedName name="solver_typ" localSheetId="6" hidden="1">1</definedName>
    <definedName name="solver_val" localSheetId="6" hidden="1">0</definedName>
    <definedName name="solver_ver" localSheetId="6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8" l="1"/>
  <c r="D23" i="17" l="1"/>
  <c r="D21" i="17"/>
  <c r="D22" i="17" s="1"/>
  <c r="C17" i="17"/>
  <c r="D17" i="17" s="1"/>
  <c r="C15" i="17"/>
  <c r="D15" i="17" s="1"/>
  <c r="C13" i="17"/>
  <c r="D13" i="17" s="1"/>
  <c r="C11" i="17"/>
  <c r="D11" i="17" s="1"/>
  <c r="C9" i="17"/>
  <c r="D9" i="17" s="1"/>
  <c r="C7" i="17"/>
  <c r="D7" i="17" s="1"/>
  <c r="C5" i="17"/>
  <c r="D5" i="17" s="1"/>
  <c r="B1" i="17"/>
  <c r="C18" i="17" s="1"/>
  <c r="D18" i="17" s="1"/>
  <c r="F2" i="16"/>
  <c r="C4" i="17" l="1"/>
  <c r="D4" i="17" s="1"/>
  <c r="C6" i="17"/>
  <c r="D6" i="17" s="1"/>
  <c r="C8" i="17"/>
  <c r="D8" i="17" s="1"/>
  <c r="C10" i="17"/>
  <c r="D10" i="17" s="1"/>
  <c r="C12" i="17"/>
  <c r="D12" i="17" s="1"/>
  <c r="C14" i="17"/>
  <c r="D14" i="17" s="1"/>
  <c r="C16" i="17"/>
  <c r="D16" i="17" s="1"/>
  <c r="E2" i="15"/>
  <c r="L7" i="2"/>
  <c r="L5" i="2"/>
  <c r="D20" i="17" l="1"/>
  <c r="E2" i="13"/>
  <c r="E3" i="9" l="1"/>
  <c r="E3" i="4"/>
  <c r="E7" i="4" s="1"/>
  <c r="F7" i="2" l="1"/>
  <c r="F5" i="2"/>
  <c r="E3" i="1"/>
</calcChain>
</file>

<file path=xl/sharedStrings.xml><?xml version="1.0" encoding="utf-8"?>
<sst xmlns="http://schemas.openxmlformats.org/spreadsheetml/2006/main" count="87" uniqueCount="55">
  <si>
    <t>client</t>
  </si>
  <si>
    <t>age</t>
  </si>
  <si>
    <t>médiane :</t>
  </si>
  <si>
    <t>mode :</t>
  </si>
  <si>
    <t>habitant</t>
  </si>
  <si>
    <t>salaire mensuel</t>
  </si>
  <si>
    <t>moyenne</t>
  </si>
  <si>
    <t>médiane</t>
  </si>
  <si>
    <t>Somme des observations :</t>
  </si>
  <si>
    <t>Moyenne :</t>
  </si>
  <si>
    <t>Nombre d'observation :</t>
  </si>
  <si>
    <t>=MEDIANE(B2:B11)</t>
  </si>
  <si>
    <t>(380 / 10)</t>
  </si>
  <si>
    <t>client le plus jeune</t>
  </si>
  <si>
    <t>=MIN(B2:B11)</t>
  </si>
  <si>
    <t>sans Bill Gates</t>
  </si>
  <si>
    <t>avec Bill Gates</t>
  </si>
  <si>
    <t>client le plus agé</t>
  </si>
  <si>
    <t>=MAX(B2:B11)</t>
  </si>
  <si>
    <t>Mois</t>
  </si>
  <si>
    <t>C.A</t>
  </si>
  <si>
    <t>budget publicité</t>
  </si>
  <si>
    <t>coefficient de correlation :</t>
  </si>
  <si>
    <t>mois</t>
  </si>
  <si>
    <t>C.A - moyenne</t>
  </si>
  <si>
    <t>(CA - moyenne)2</t>
  </si>
  <si>
    <t>=C4^2</t>
  </si>
  <si>
    <t>=C5^2</t>
  </si>
  <si>
    <t>=C6^2</t>
  </si>
  <si>
    <t>=C7^2</t>
  </si>
  <si>
    <t>=C8^2</t>
  </si>
  <si>
    <t>=C9^2</t>
  </si>
  <si>
    <t>=C10^2</t>
  </si>
  <si>
    <t>=C11^2</t>
  </si>
  <si>
    <t>=C12^2</t>
  </si>
  <si>
    <t>=C13^2</t>
  </si>
  <si>
    <t>=C14^2</t>
  </si>
  <si>
    <t>=C15^2</t>
  </si>
  <si>
    <t>=C16^2</t>
  </si>
  <si>
    <t>=C17^2</t>
  </si>
  <si>
    <t>=C18^2</t>
  </si>
  <si>
    <t>Variance</t>
  </si>
  <si>
    <t>=MOYENNE(D4:D18)</t>
  </si>
  <si>
    <t>Variance formule</t>
  </si>
  <si>
    <t>=VAR.P.N(B4:B18)</t>
  </si>
  <si>
    <t>Ecart-type</t>
  </si>
  <si>
    <t>=RACINE(D21)</t>
  </si>
  <si>
    <t>Ecart-type formule</t>
  </si>
  <si>
    <t>=ECARTYPE.PEARSON(B4:B18)</t>
  </si>
  <si>
    <t>2 ème méthode : à partir de l'utilitaire d'analyse</t>
  </si>
  <si>
    <t>1ere méthode à partir du bouton insérer un graphique statistique</t>
  </si>
  <si>
    <t>Plage des classes</t>
  </si>
  <si>
    <t>Classes</t>
  </si>
  <si>
    <t>ou plus...</t>
  </si>
  <si>
    <t>Fréquence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</si>
</sst>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_-;\-* #,##0_-;_-* &quot;-&quot;??_-;_-@_-"/>
    <numFmt numFmtId="167" formatCode="0.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3" xfId="0" applyFill="1" applyBorder="1" applyAlignment="1">
      <alignment horizontal="center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3" fillId="0" borderId="0" xfId="0" applyFont="1"/>
    <xf numFmtId="165" fontId="0" fillId="0" borderId="3" xfId="1" applyNumberFormat="1" applyFont="1" applyBorder="1"/>
    <xf numFmtId="165" fontId="0" fillId="0" borderId="5" xfId="1" applyNumberFormat="1" applyFont="1" applyBorder="1"/>
    <xf numFmtId="0" fontId="0" fillId="0" borderId="4" xfId="0" applyFill="1" applyBorder="1" applyAlignment="1">
      <alignment horizontal="center"/>
    </xf>
    <xf numFmtId="165" fontId="0" fillId="2" borderId="1" xfId="1" applyNumberFormat="1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quotePrefix="1" applyFont="1"/>
    <xf numFmtId="0" fontId="0" fillId="0" borderId="0" xfId="0" quotePrefix="1"/>
    <xf numFmtId="1" fontId="2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1" applyNumberFormat="1" applyFont="1"/>
    <xf numFmtId="43" fontId="8" fillId="3" borderId="0" xfId="2" applyFont="1" applyFill="1"/>
    <xf numFmtId="0" fontId="9" fillId="0" borderId="0" xfId="0" applyFont="1"/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" fontId="0" fillId="0" borderId="0" xfId="0" applyNumberFormat="1"/>
    <xf numFmtId="166" fontId="0" fillId="0" borderId="0" xfId="2" applyNumberFormat="1" applyFont="1"/>
    <xf numFmtId="2" fontId="9" fillId="0" borderId="0" xfId="0" applyNumberFormat="1" applyFont="1"/>
    <xf numFmtId="43" fontId="9" fillId="0" borderId="0" xfId="2" applyFont="1" applyFill="1"/>
    <xf numFmtId="2" fontId="6" fillId="0" borderId="0" xfId="0" quotePrefix="1" applyNumberFormat="1" applyFont="1"/>
    <xf numFmtId="1" fontId="9" fillId="0" borderId="0" xfId="0" applyNumberFormat="1" applyFont="1"/>
    <xf numFmtId="14" fontId="0" fillId="0" borderId="0" xfId="0" applyNumberFormat="1"/>
    <xf numFmtId="0" fontId="6" fillId="0" borderId="0" xfId="0" applyFont="1"/>
    <xf numFmtId="0" fontId="8" fillId="0" borderId="0" xfId="0" applyFont="1" applyAlignment="1">
      <alignment horizontal="right"/>
    </xf>
    <xf numFmtId="2" fontId="9" fillId="0" borderId="0" xfId="0" quotePrefix="1" applyNumberFormat="1" applyFont="1"/>
    <xf numFmtId="167" fontId="0" fillId="0" borderId="0" xfId="0" applyNumberFormat="1"/>
    <xf numFmtId="0" fontId="5" fillId="0" borderId="0" xfId="0" applyFont="1" applyAlignment="1">
      <alignment horizontal="right"/>
    </xf>
    <xf numFmtId="43" fontId="5" fillId="3" borderId="0" xfId="2" applyFont="1" applyFill="1"/>
    <xf numFmtId="0" fontId="0" fillId="0" borderId="0" xfId="0" applyNumberFormat="1" applyFill="1" applyBorder="1" applyAlignment="1"/>
    <xf numFmtId="0" fontId="0" fillId="0" borderId="0" xfId="0" applyFill="1" applyBorder="1" applyAlignment="1"/>
    <xf numFmtId="43" fontId="8" fillId="0" borderId="0" xfId="2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166" fontId="0" fillId="0" borderId="0" xfId="2" applyNumberFormat="1" applyFont="1" applyFill="1"/>
    <xf numFmtId="0" fontId="0" fillId="0" borderId="0" xfId="0" applyFill="1" applyBorder="1"/>
    <xf numFmtId="0" fontId="10" fillId="0" borderId="0" xfId="0" applyFont="1" applyFill="1" applyBorder="1" applyAlignment="1">
      <alignment horizontal="center"/>
    </xf>
    <xf numFmtId="0" fontId="0" fillId="0" borderId="9" xfId="0" applyFill="1" applyBorder="1" applyAlignment="1"/>
    <xf numFmtId="0" fontId="10" fillId="0" borderId="10" xfId="0" applyFont="1" applyFill="1" applyBorder="1" applyAlignment="1">
      <alignment horizontal="center"/>
    </xf>
    <xf numFmtId="0" fontId="0" fillId="0" borderId="0" xfId="0" applyBorder="1"/>
    <xf numFmtId="165" fontId="0" fillId="0" borderId="0" xfId="0" applyNumberFormat="1" applyFill="1" applyBorder="1" applyAlignment="1"/>
  </cellXfs>
  <cellStyles count="3">
    <cellStyle name="Milliers" xfId="1" builtinId="3"/>
    <cellStyle name="Milliers 2" xfId="2" xr:uid="{27267537-A01A-4FAD-9C95-42F2D9071E1D}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-* #,##0_-;\-* #,##0_-;_-* &quot;-&quot;??_-;_-@_-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Histogramme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Fréquence</c:v>
          </c:tx>
          <c:invertIfNegative val="0"/>
          <c:cat>
            <c:strRef>
              <c:f>histogramme!$H$32:$H$39</c:f>
              <c:strCache>
                <c:ptCount val="8"/>
                <c:pt idx="0">
                  <c:v> 54 000   </c:v>
                </c:pt>
                <c:pt idx="1">
                  <c:v> 55 000   </c:v>
                </c:pt>
                <c:pt idx="2">
                  <c:v> 56 000   </c:v>
                </c:pt>
                <c:pt idx="3">
                  <c:v> 57 000   </c:v>
                </c:pt>
                <c:pt idx="4">
                  <c:v> 58 000   </c:v>
                </c:pt>
                <c:pt idx="5">
                  <c:v> 59 000   </c:v>
                </c:pt>
                <c:pt idx="6">
                  <c:v> 60 000   </c:v>
                </c:pt>
                <c:pt idx="7">
                  <c:v>ou plus...</c:v>
                </c:pt>
              </c:strCache>
            </c:strRef>
          </c:cat>
          <c:val>
            <c:numRef>
              <c:f>histogramme!$I$32:$I$39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A-49CC-AB99-6D8829363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2233840"/>
        <c:axId val="1040810720"/>
      </c:barChart>
      <c:catAx>
        <c:axId val="72223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Classes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0810720"/>
        <c:crosses val="autoZero"/>
        <c:auto val="1"/>
        <c:lblAlgn val="ctr"/>
        <c:lblOffset val="100"/>
        <c:noMultiLvlLbl val="0"/>
      </c:catAx>
      <c:valAx>
        <c:axId val="104081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Fréquence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2233840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correlation!$B$2:$B$13</c:f>
              <c:numCache>
                <c:formatCode>_-* #\ ##0\ _€_-;\-* #\ ##0\ _€_-;_-* "-"??\ _€_-;_-@_-</c:formatCode>
                <c:ptCount val="12"/>
                <c:pt idx="0">
                  <c:v>15372</c:v>
                </c:pt>
                <c:pt idx="1">
                  <c:v>14769</c:v>
                </c:pt>
                <c:pt idx="2">
                  <c:v>16517</c:v>
                </c:pt>
                <c:pt idx="3">
                  <c:v>17073</c:v>
                </c:pt>
                <c:pt idx="4">
                  <c:v>16674</c:v>
                </c:pt>
                <c:pt idx="5">
                  <c:v>15277</c:v>
                </c:pt>
                <c:pt idx="6">
                  <c:v>15737</c:v>
                </c:pt>
                <c:pt idx="7">
                  <c:v>15609</c:v>
                </c:pt>
                <c:pt idx="8">
                  <c:v>16035</c:v>
                </c:pt>
                <c:pt idx="9">
                  <c:v>14976</c:v>
                </c:pt>
                <c:pt idx="10">
                  <c:v>15300</c:v>
                </c:pt>
                <c:pt idx="11">
                  <c:v>15299</c:v>
                </c:pt>
              </c:numCache>
            </c:numRef>
          </c:xVal>
          <c:yVal>
            <c:numRef>
              <c:f>correlation!$C$2:$C$13</c:f>
              <c:numCache>
                <c:formatCode>_-* #\ ##0\ _€_-;\-* #\ ##0\ _€_-;_-* "-"??\ _€_-;_-@_-</c:formatCode>
                <c:ptCount val="12"/>
                <c:pt idx="0">
                  <c:v>73959</c:v>
                </c:pt>
                <c:pt idx="1">
                  <c:v>71544</c:v>
                </c:pt>
                <c:pt idx="2">
                  <c:v>78587</c:v>
                </c:pt>
                <c:pt idx="3">
                  <c:v>80364</c:v>
                </c:pt>
                <c:pt idx="4">
                  <c:v>78771</c:v>
                </c:pt>
                <c:pt idx="5">
                  <c:v>71986</c:v>
                </c:pt>
                <c:pt idx="6">
                  <c:v>74885</c:v>
                </c:pt>
                <c:pt idx="7">
                  <c:v>73345</c:v>
                </c:pt>
                <c:pt idx="8">
                  <c:v>76659</c:v>
                </c:pt>
                <c:pt idx="9">
                  <c:v>71880</c:v>
                </c:pt>
                <c:pt idx="10">
                  <c:v>73598</c:v>
                </c:pt>
                <c:pt idx="11">
                  <c:v>74893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B7-43F9-8467-C66EF60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5160224"/>
        <c:axId val="1864701072"/>
      </c:scatterChart>
      <c:valAx>
        <c:axId val="1865160224"/>
        <c:scaling>
          <c:orientation val="minMax"/>
        </c:scaling>
        <c:delete val="0"/>
        <c:axPos val="b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4701072"/>
        <c:crosses val="autoZero"/>
        <c:crossBetween val="midCat"/>
      </c:valAx>
      <c:valAx>
        <c:axId val="1864701072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5160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clusteredColumn" uniqueId="{765D0B98-1D95-4FF0-AD79-FE506ACA5553}">
          <cx:dataId val="0"/>
          <cx:layoutPr>
            <cx:binning intervalClosed="r">
              <cx:binCount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/>
    <cx:plotArea>
      <cx:plotAreaRegion>
        <cx:series layoutId="clusteredColumn" uniqueId="{FC2CE26F-480C-4986-A22A-A253E0305602}">
          <cx:dataId val="0"/>
          <cx:layoutPr>
            <cx:binning intervalClosed="r">
              <cx:binCount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3</xdr:row>
      <xdr:rowOff>119062</xdr:rowOff>
    </xdr:from>
    <xdr:to>
      <xdr:col>7</xdr:col>
      <xdr:colOff>976312</xdr:colOff>
      <xdr:row>18</xdr:row>
      <xdr:rowOff>4762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phique 3">
              <a:extLst>
                <a:ext uri="{FF2B5EF4-FFF2-40B4-BE49-F238E27FC236}">
                  <a16:creationId xmlns:a16="http://schemas.microsoft.com/office/drawing/2014/main" id="{CB8B90C4-A370-42CA-9983-EB128EC9C3F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57425" y="671512"/>
              <a:ext cx="5033962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9</xdr:col>
      <xdr:colOff>333375</xdr:colOff>
      <xdr:row>28</xdr:row>
      <xdr:rowOff>95250</xdr:rowOff>
    </xdr:from>
    <xdr:to>
      <xdr:col>15</xdr:col>
      <xdr:colOff>333375</xdr:colOff>
      <xdr:row>45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92BE6B4-6DF2-423A-8328-419C2C57AF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762001</xdr:colOff>
      <xdr:row>2</xdr:row>
      <xdr:rowOff>161924</xdr:rowOff>
    </xdr:from>
    <xdr:to>
      <xdr:col>13</xdr:col>
      <xdr:colOff>447675</xdr:colOff>
      <xdr:row>24</xdr:row>
      <xdr:rowOff>47624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D27BA922-7C31-4EE5-BC4F-1784944FEEA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6" y="438149"/>
              <a:ext cx="7324724" cy="3990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28574</xdr:rowOff>
    </xdr:from>
    <xdr:to>
      <xdr:col>14</xdr:col>
      <xdr:colOff>295275</xdr:colOff>
      <xdr:row>15</xdr:row>
      <xdr:rowOff>114299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F9DD662B-C954-4014-8531-87B5F09E4D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45A6E3-6017-4A09-9602-3DBDDCD6391E}" name="Tableau2" displayName="Tableau2" ref="A4:B19" totalsRowShown="0" headerRowDxfId="8">
  <autoFilter ref="A4:B19" xr:uid="{60B590C3-AC3B-40C8-9967-69EA1A3C577F}"/>
  <tableColumns count="2">
    <tableColumn id="1" xr3:uid="{A99C7DC4-004E-4F22-889E-C831113F4F59}" name="mois" dataDxfId="7"/>
    <tableColumn id="2" xr3:uid="{359962AD-C473-4902-AE6C-23515C6D2F2B}" name="C.A" dataDxfId="6" dataCellStyle="Milliers 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F448DD-5494-4A03-872A-05428AD04261}" name="Tableau3" displayName="Tableau3" ref="E31:E38" totalsRowShown="0" headerRowDxfId="5" dataDxfId="4" dataCellStyle="Milliers">
  <tableColumns count="1">
    <tableColumn id="1" xr3:uid="{6885405A-071F-4979-9122-E4254DD3D66E}" name="Plage des classes" dataDxfId="3" dataCellStyle="Millier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49EA37-F2B2-4333-91D2-3B71DFA342DB}" name="Tableau1" displayName="Tableau1" ref="A1:C13" totalsRowShown="0" headerRowDxfId="2">
  <tableColumns count="3">
    <tableColumn id="1" xr3:uid="{F4A0F2E2-EEE3-4838-9976-06A2D88013B4}" name="Mois"/>
    <tableColumn id="2" xr3:uid="{AA281CB3-AD7D-4B80-B5F0-47EDFB4F8943}" name="budget publicité" dataDxfId="1" dataCellStyle="Milliers"/>
    <tableColumn id="3" xr3:uid="{5F81FEAC-881F-4B0C-83D5-A07C0FC43C15}" name="C.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12D6C4D-CE89-462E-964B-31C0EE852700}">
  <we:reference id="wa200000019" version="19.0.0.2" store="fr-FR" storeType="OMEX"/>
  <we:alternateReferences>
    <we:reference id="WA200000019" version="19.0.0.2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PsiForecast</we:customFunctionIds>
        <we:customFunctionIds>PsiPredict</we:customFunctionIds>
        <we:customFunctionIds>PsiPosteriors</we:customFunctionIds>
        <we:customFunctionIds>PsiTransform</we:customFunctionIds>
      </we:customFunctionIdList>
    </a:ext>
  </we:extLst>
</we:webextension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zoomScaleNormal="100" workbookViewId="0">
      <selection activeCell="D10" sqref="D10"/>
    </sheetView>
  </sheetViews>
  <sheetFormatPr baseColWidth="10" defaultRowHeight="15" x14ac:dyDescent="0.25"/>
  <cols>
    <col min="3" max="3" width="1.28515625" customWidth="1"/>
    <col min="4" max="4" width="26.85546875" customWidth="1"/>
    <col min="5" max="5" width="11.42578125" customWidth="1"/>
  </cols>
  <sheetData>
    <row r="1" spans="1:6" ht="18.75" x14ac:dyDescent="0.3">
      <c r="A1" s="21" t="s">
        <v>0</v>
      </c>
      <c r="B1" s="22" t="s">
        <v>1</v>
      </c>
    </row>
    <row r="2" spans="1:6" ht="18.75" x14ac:dyDescent="0.3">
      <c r="A2" s="23">
        <v>1</v>
      </c>
      <c r="B2" s="24">
        <v>16</v>
      </c>
    </row>
    <row r="3" spans="1:6" ht="18.75" x14ac:dyDescent="0.3">
      <c r="A3" s="23">
        <v>2</v>
      </c>
      <c r="B3" s="24">
        <v>18</v>
      </c>
      <c r="D3" s="10" t="s">
        <v>8</v>
      </c>
      <c r="E3" s="14">
        <f>SUM(B2:B11)</f>
        <v>351</v>
      </c>
      <c r="F3" s="16"/>
    </row>
    <row r="4" spans="1:6" ht="18.75" x14ac:dyDescent="0.3">
      <c r="A4" s="23">
        <v>3</v>
      </c>
      <c r="B4" s="24">
        <v>25</v>
      </c>
      <c r="D4" s="10"/>
      <c r="E4" s="12"/>
      <c r="F4" s="16"/>
    </row>
    <row r="5" spans="1:6" ht="18.75" x14ac:dyDescent="0.3">
      <c r="A5" s="23">
        <v>4</v>
      </c>
      <c r="B5" s="24">
        <v>27</v>
      </c>
      <c r="D5" s="10" t="s">
        <v>10</v>
      </c>
      <c r="E5" s="12">
        <v>10</v>
      </c>
      <c r="F5" s="16"/>
    </row>
    <row r="6" spans="1:6" ht="18.75" x14ac:dyDescent="0.3">
      <c r="A6" s="23">
        <v>5</v>
      </c>
      <c r="B6" s="25">
        <v>33</v>
      </c>
      <c r="D6" s="10"/>
      <c r="E6" s="12"/>
      <c r="F6" s="16"/>
    </row>
    <row r="7" spans="1:6" ht="18.75" x14ac:dyDescent="0.3">
      <c r="A7" s="23">
        <v>6</v>
      </c>
      <c r="B7" s="25">
        <v>34</v>
      </c>
      <c r="D7" s="10" t="s">
        <v>9</v>
      </c>
      <c r="E7" s="30">
        <f>E3/E5</f>
        <v>35.1</v>
      </c>
      <c r="F7" s="16" t="s">
        <v>12</v>
      </c>
    </row>
    <row r="8" spans="1:6" ht="18.75" x14ac:dyDescent="0.3">
      <c r="A8" s="23">
        <v>7</v>
      </c>
      <c r="B8" s="24">
        <v>40</v>
      </c>
      <c r="E8" s="7"/>
    </row>
    <row r="9" spans="1:6" ht="18.75" x14ac:dyDescent="0.3">
      <c r="A9" s="23">
        <v>8</v>
      </c>
      <c r="B9" s="24">
        <v>47</v>
      </c>
    </row>
    <row r="10" spans="1:6" ht="18.75" x14ac:dyDescent="0.3">
      <c r="A10" s="23">
        <v>9</v>
      </c>
      <c r="B10" s="24">
        <v>51</v>
      </c>
    </row>
    <row r="11" spans="1:6" ht="18.75" x14ac:dyDescent="0.3">
      <c r="A11" s="26">
        <v>10</v>
      </c>
      <c r="B11" s="27">
        <v>60</v>
      </c>
    </row>
    <row r="18" spans="5:5" x14ac:dyDescent="0.25">
      <c r="E1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8444-D837-44EA-A606-3E43446C0F98}">
  <dimension ref="A1:F18"/>
  <sheetViews>
    <sheetView zoomScaleNormal="100" workbookViewId="0">
      <selection activeCell="B4" sqref="B4"/>
    </sheetView>
  </sheetViews>
  <sheetFormatPr baseColWidth="10" defaultRowHeight="15" x14ac:dyDescent="0.25"/>
  <cols>
    <col min="3" max="3" width="2.28515625" customWidth="1"/>
    <col min="4" max="4" width="12.42578125" customWidth="1"/>
    <col min="5" max="5" width="6.85546875" customWidth="1"/>
  </cols>
  <sheetData>
    <row r="1" spans="1:6" x14ac:dyDescent="0.25">
      <c r="A1" s="5" t="s">
        <v>0</v>
      </c>
      <c r="B1" s="6" t="s">
        <v>1</v>
      </c>
    </row>
    <row r="2" spans="1:6" x14ac:dyDescent="0.25">
      <c r="A2" s="1">
        <v>1</v>
      </c>
      <c r="B2" s="2">
        <v>16</v>
      </c>
    </row>
    <row r="3" spans="1:6" ht="15.75" x14ac:dyDescent="0.25">
      <c r="A3" s="1">
        <v>2</v>
      </c>
      <c r="B3" s="2">
        <v>18</v>
      </c>
      <c r="D3" s="10" t="s">
        <v>2</v>
      </c>
      <c r="E3" s="11">
        <f>MEDIAN(B2:B11)</f>
        <v>33.5</v>
      </c>
      <c r="F3" s="29" t="s">
        <v>11</v>
      </c>
    </row>
    <row r="4" spans="1:6" ht="15.75" x14ac:dyDescent="0.25">
      <c r="A4" s="1">
        <v>3</v>
      </c>
      <c r="B4" s="2">
        <v>25</v>
      </c>
      <c r="D4" s="10"/>
      <c r="E4" s="12"/>
    </row>
    <row r="5" spans="1:6" ht="15.75" x14ac:dyDescent="0.25">
      <c r="A5" s="1">
        <v>4</v>
      </c>
      <c r="B5" s="2">
        <v>27</v>
      </c>
      <c r="D5" s="10"/>
      <c r="E5" s="12"/>
    </row>
    <row r="6" spans="1:6" ht="15.75" x14ac:dyDescent="0.25">
      <c r="A6" s="1">
        <v>5</v>
      </c>
      <c r="B6" s="9">
        <v>33</v>
      </c>
      <c r="D6" s="10"/>
      <c r="E6" s="12"/>
    </row>
    <row r="7" spans="1:6" ht="15.75" x14ac:dyDescent="0.25">
      <c r="A7" s="1">
        <v>6</v>
      </c>
      <c r="B7" s="8">
        <v>34</v>
      </c>
      <c r="D7" s="10"/>
      <c r="E7" s="10"/>
    </row>
    <row r="8" spans="1:6" x14ac:dyDescent="0.25">
      <c r="A8" s="1">
        <v>7</v>
      </c>
      <c r="B8" s="2">
        <v>40</v>
      </c>
      <c r="E8" s="7"/>
    </row>
    <row r="9" spans="1:6" x14ac:dyDescent="0.25">
      <c r="A9" s="1">
        <v>8</v>
      </c>
      <c r="B9" s="2">
        <v>47</v>
      </c>
    </row>
    <row r="10" spans="1:6" x14ac:dyDescent="0.25">
      <c r="A10" s="1">
        <v>9</v>
      </c>
      <c r="B10" s="2">
        <v>51</v>
      </c>
    </row>
    <row r="11" spans="1:6" x14ac:dyDescent="0.25">
      <c r="A11" s="3">
        <v>10</v>
      </c>
      <c r="B11" s="4">
        <v>60</v>
      </c>
    </row>
    <row r="18" spans="5:5" x14ac:dyDescent="0.25">
      <c r="E1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workbookViewId="0">
      <selection activeCell="F19" sqref="F19"/>
    </sheetView>
  </sheetViews>
  <sheetFormatPr baseColWidth="10" defaultRowHeight="15" x14ac:dyDescent="0.25"/>
  <cols>
    <col min="1" max="1" width="4" customWidth="1"/>
    <col min="3" max="3" width="15" bestFit="1" customWidth="1"/>
    <col min="4" max="4" width="4.85546875" customWidth="1"/>
    <col min="7" max="7" width="3.42578125" customWidth="1"/>
    <col min="9" max="9" width="16.140625" customWidth="1"/>
    <col min="10" max="10" width="4.42578125" customWidth="1"/>
  </cols>
  <sheetData>
    <row r="1" spans="2:12" x14ac:dyDescent="0.25">
      <c r="B1" s="31" t="s">
        <v>15</v>
      </c>
      <c r="H1" s="31" t="s">
        <v>16</v>
      </c>
    </row>
    <row r="3" spans="2:12" x14ac:dyDescent="0.25">
      <c r="B3" s="5" t="s">
        <v>4</v>
      </c>
      <c r="C3" s="6" t="s">
        <v>5</v>
      </c>
      <c r="H3" s="5" t="s">
        <v>4</v>
      </c>
      <c r="I3" s="6" t="s">
        <v>5</v>
      </c>
    </row>
    <row r="4" spans="2:12" x14ac:dyDescent="0.25">
      <c r="B4" s="1">
        <v>1</v>
      </c>
      <c r="C4" s="17">
        <v>2017</v>
      </c>
      <c r="H4" s="1">
        <v>1</v>
      </c>
      <c r="I4" s="17">
        <v>2017</v>
      </c>
    </row>
    <row r="5" spans="2:12" ht="15.75" x14ac:dyDescent="0.25">
      <c r="B5" s="1">
        <v>2</v>
      </c>
      <c r="C5" s="17">
        <v>1423</v>
      </c>
      <c r="E5" s="10" t="s">
        <v>6</v>
      </c>
      <c r="F5" s="15">
        <f>AVERAGE(C4:C18)</f>
        <v>2027.5333333333333</v>
      </c>
      <c r="H5" s="1">
        <v>2</v>
      </c>
      <c r="I5" s="17">
        <v>1423</v>
      </c>
      <c r="K5" s="10" t="s">
        <v>6</v>
      </c>
      <c r="L5" s="15">
        <f>AVERAGE(I4:I19)</f>
        <v>31728.25</v>
      </c>
    </row>
    <row r="6" spans="2:12" ht="15.75" x14ac:dyDescent="0.25">
      <c r="B6" s="1">
        <v>3</v>
      </c>
      <c r="C6" s="17">
        <v>1796</v>
      </c>
      <c r="E6" s="16"/>
      <c r="F6" s="10"/>
      <c r="H6" s="1">
        <v>3</v>
      </c>
      <c r="I6" s="17">
        <v>1796</v>
      </c>
      <c r="K6" s="16"/>
      <c r="L6" s="10"/>
    </row>
    <row r="7" spans="2:12" ht="15.75" x14ac:dyDescent="0.25">
      <c r="B7" s="1">
        <v>4</v>
      </c>
      <c r="C7" s="17">
        <v>1736</v>
      </c>
      <c r="E7" s="10" t="s">
        <v>7</v>
      </c>
      <c r="F7" s="15">
        <f>MEDIAN(C4:C18)</f>
        <v>1964</v>
      </c>
      <c r="H7" s="1">
        <v>4</v>
      </c>
      <c r="I7" s="17">
        <v>1736</v>
      </c>
      <c r="K7" s="10" t="s">
        <v>7</v>
      </c>
      <c r="L7" s="15">
        <f>MEDIAN(I4:I19)</f>
        <v>1990.5</v>
      </c>
    </row>
    <row r="8" spans="2:12" x14ac:dyDescent="0.25">
      <c r="B8" s="1">
        <v>5</v>
      </c>
      <c r="C8" s="17">
        <v>2030</v>
      </c>
      <c r="H8" s="1">
        <v>5</v>
      </c>
      <c r="I8" s="17">
        <v>2030</v>
      </c>
    </row>
    <row r="9" spans="2:12" x14ac:dyDescent="0.25">
      <c r="B9" s="1">
        <v>6</v>
      </c>
      <c r="C9" s="17">
        <v>2915</v>
      </c>
      <c r="H9" s="1">
        <v>6</v>
      </c>
      <c r="I9" s="17">
        <v>2915</v>
      </c>
    </row>
    <row r="10" spans="2:12" x14ac:dyDescent="0.25">
      <c r="B10" s="1">
        <v>7</v>
      </c>
      <c r="C10" s="17">
        <v>2377</v>
      </c>
      <c r="H10" s="1">
        <v>7</v>
      </c>
      <c r="I10" s="17">
        <v>2377</v>
      </c>
    </row>
    <row r="11" spans="2:12" x14ac:dyDescent="0.25">
      <c r="B11" s="1">
        <v>8</v>
      </c>
      <c r="C11" s="17">
        <v>2173</v>
      </c>
      <c r="H11" s="1">
        <v>8</v>
      </c>
      <c r="I11" s="17">
        <v>2173</v>
      </c>
    </row>
    <row r="12" spans="2:12" x14ac:dyDescent="0.25">
      <c r="B12" s="1">
        <v>9</v>
      </c>
      <c r="C12" s="17">
        <v>2852</v>
      </c>
      <c r="H12" s="1">
        <v>9</v>
      </c>
      <c r="I12" s="17">
        <v>2852</v>
      </c>
    </row>
    <row r="13" spans="2:12" x14ac:dyDescent="0.25">
      <c r="B13" s="1">
        <v>10</v>
      </c>
      <c r="C13" s="17">
        <v>1251</v>
      </c>
      <c r="H13" s="1">
        <v>10</v>
      </c>
      <c r="I13" s="17">
        <v>1251</v>
      </c>
    </row>
    <row r="14" spans="2:12" x14ac:dyDescent="0.25">
      <c r="B14" s="1">
        <v>11</v>
      </c>
      <c r="C14" s="17">
        <v>2849</v>
      </c>
      <c r="H14" s="1">
        <v>11</v>
      </c>
      <c r="I14" s="17">
        <v>2849</v>
      </c>
    </row>
    <row r="15" spans="2:12" x14ac:dyDescent="0.25">
      <c r="B15" s="1">
        <v>12</v>
      </c>
      <c r="C15" s="17">
        <v>1964</v>
      </c>
      <c r="H15" s="1">
        <v>12</v>
      </c>
      <c r="I15" s="17">
        <v>1964</v>
      </c>
    </row>
    <row r="16" spans="2:12" x14ac:dyDescent="0.25">
      <c r="B16" s="1">
        <v>13</v>
      </c>
      <c r="C16" s="17">
        <v>1952</v>
      </c>
      <c r="H16" s="1">
        <v>13</v>
      </c>
      <c r="I16" s="17">
        <v>1952</v>
      </c>
    </row>
    <row r="17" spans="2:9" x14ac:dyDescent="0.25">
      <c r="B17" s="1">
        <v>14</v>
      </c>
      <c r="C17" s="17">
        <v>1631</v>
      </c>
      <c r="H17" s="1">
        <v>14</v>
      </c>
      <c r="I17" s="17">
        <v>1631</v>
      </c>
    </row>
    <row r="18" spans="2:9" x14ac:dyDescent="0.25">
      <c r="B18" s="3">
        <v>15</v>
      </c>
      <c r="C18" s="18">
        <v>1447</v>
      </c>
      <c r="H18" s="1">
        <v>15</v>
      </c>
      <c r="I18" s="17">
        <v>1447</v>
      </c>
    </row>
    <row r="19" spans="2:9" x14ac:dyDescent="0.25">
      <c r="H19" s="19">
        <v>16</v>
      </c>
      <c r="I19" s="20">
        <v>477239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>
      <selection activeCell="G34" sqref="G34"/>
    </sheetView>
  </sheetViews>
  <sheetFormatPr baseColWidth="10" defaultRowHeight="15" x14ac:dyDescent="0.25"/>
  <cols>
    <col min="3" max="3" width="4.140625" customWidth="1"/>
    <col min="4" max="4" width="7.7109375" bestFit="1" customWidth="1"/>
  </cols>
  <sheetData>
    <row r="1" spans="1:5" x14ac:dyDescent="0.25">
      <c r="A1" s="5" t="s">
        <v>0</v>
      </c>
      <c r="B1" s="6" t="s">
        <v>1</v>
      </c>
    </row>
    <row r="2" spans="1:5" x14ac:dyDescent="0.25">
      <c r="A2" s="1">
        <v>1</v>
      </c>
      <c r="B2" s="2">
        <v>16</v>
      </c>
    </row>
    <row r="3" spans="1:5" ht="15.75" x14ac:dyDescent="0.25">
      <c r="A3" s="1">
        <v>2</v>
      </c>
      <c r="B3" s="9">
        <v>47</v>
      </c>
      <c r="D3" s="10" t="s">
        <v>3</v>
      </c>
      <c r="E3" s="14">
        <f>_xlfn.MODE.SNGL(B2:B11)</f>
        <v>47</v>
      </c>
    </row>
    <row r="4" spans="1:5" ht="15.75" x14ac:dyDescent="0.25">
      <c r="A4" s="1">
        <v>3</v>
      </c>
      <c r="B4" s="2">
        <v>25</v>
      </c>
      <c r="D4" s="10"/>
      <c r="E4" s="12"/>
    </row>
    <row r="5" spans="1:5" ht="15.75" x14ac:dyDescent="0.25">
      <c r="A5" s="1">
        <v>4</v>
      </c>
      <c r="B5" s="2">
        <v>27</v>
      </c>
      <c r="D5" s="10"/>
      <c r="E5" s="12"/>
    </row>
    <row r="6" spans="1:5" ht="15.75" x14ac:dyDescent="0.25">
      <c r="A6" s="1">
        <v>5</v>
      </c>
      <c r="B6" s="13">
        <v>33</v>
      </c>
      <c r="D6" s="10"/>
      <c r="E6" s="12"/>
    </row>
    <row r="7" spans="1:5" ht="15.75" x14ac:dyDescent="0.25">
      <c r="A7" s="1">
        <v>6</v>
      </c>
      <c r="B7" s="13">
        <v>34</v>
      </c>
      <c r="D7" s="10"/>
      <c r="E7" s="10"/>
    </row>
    <row r="8" spans="1:5" x14ac:dyDescent="0.25">
      <c r="A8" s="1">
        <v>7</v>
      </c>
      <c r="B8" s="2">
        <v>40</v>
      </c>
      <c r="E8" s="7"/>
    </row>
    <row r="9" spans="1:5" x14ac:dyDescent="0.25">
      <c r="A9" s="1">
        <v>8</v>
      </c>
      <c r="B9" s="9">
        <v>47</v>
      </c>
    </row>
    <row r="10" spans="1:5" x14ac:dyDescent="0.25">
      <c r="A10" s="1">
        <v>9</v>
      </c>
      <c r="B10" s="2">
        <v>51</v>
      </c>
    </row>
    <row r="11" spans="1:5" x14ac:dyDescent="0.25">
      <c r="A11" s="3">
        <v>10</v>
      </c>
      <c r="B11" s="4">
        <v>60</v>
      </c>
    </row>
    <row r="18" spans="5:5" x14ac:dyDescent="0.25">
      <c r="E18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8D88-B053-4935-B5F5-515CEF17EFE3}">
  <dimension ref="A1:F18"/>
  <sheetViews>
    <sheetView zoomScaleNormal="100" workbookViewId="0">
      <selection activeCell="F3" sqref="F3"/>
    </sheetView>
  </sheetViews>
  <sheetFormatPr baseColWidth="10" defaultRowHeight="15" x14ac:dyDescent="0.25"/>
  <cols>
    <col min="3" max="3" width="1.28515625" customWidth="1"/>
    <col min="4" max="4" width="18" bestFit="1" customWidth="1"/>
    <col min="5" max="5" width="3.85546875" customWidth="1"/>
  </cols>
  <sheetData>
    <row r="1" spans="1:6" ht="18.75" x14ac:dyDescent="0.3">
      <c r="A1" s="21" t="s">
        <v>0</v>
      </c>
      <c r="B1" s="22" t="s">
        <v>1</v>
      </c>
    </row>
    <row r="2" spans="1:6" ht="18.75" x14ac:dyDescent="0.3">
      <c r="A2" s="23">
        <v>1</v>
      </c>
      <c r="B2" s="24">
        <v>16</v>
      </c>
      <c r="D2" t="s">
        <v>17</v>
      </c>
      <c r="E2">
        <f>MAX(B2:B11)</f>
        <v>60</v>
      </c>
      <c r="F2" s="29" t="s">
        <v>18</v>
      </c>
    </row>
    <row r="3" spans="1:6" ht="18.75" x14ac:dyDescent="0.3">
      <c r="A3" s="23">
        <v>2</v>
      </c>
      <c r="B3" s="24">
        <v>47</v>
      </c>
      <c r="D3" s="10"/>
      <c r="E3" s="14"/>
      <c r="F3" s="16"/>
    </row>
    <row r="4" spans="1:6" ht="18.75" x14ac:dyDescent="0.3">
      <c r="A4" s="23">
        <v>3</v>
      </c>
      <c r="B4" s="24">
        <v>25</v>
      </c>
      <c r="D4" s="10"/>
      <c r="E4" s="12"/>
      <c r="F4" s="16"/>
    </row>
    <row r="5" spans="1:6" ht="18.75" x14ac:dyDescent="0.3">
      <c r="A5" s="23">
        <v>4</v>
      </c>
      <c r="B5" s="24">
        <v>27</v>
      </c>
      <c r="D5" s="10"/>
      <c r="E5" s="12"/>
      <c r="F5" s="16"/>
    </row>
    <row r="6" spans="1:6" ht="18.75" x14ac:dyDescent="0.3">
      <c r="A6" s="23">
        <v>5</v>
      </c>
      <c r="B6" s="25">
        <v>33</v>
      </c>
      <c r="D6" s="10"/>
      <c r="E6" s="12"/>
      <c r="F6" s="16"/>
    </row>
    <row r="7" spans="1:6" ht="18.75" x14ac:dyDescent="0.3">
      <c r="A7" s="23">
        <v>6</v>
      </c>
      <c r="B7" s="25">
        <v>34</v>
      </c>
      <c r="D7" s="10"/>
      <c r="E7" s="10"/>
      <c r="F7" s="28"/>
    </row>
    <row r="8" spans="1:6" ht="18.75" x14ac:dyDescent="0.3">
      <c r="A8" s="23">
        <v>7</v>
      </c>
      <c r="B8" s="24">
        <v>40</v>
      </c>
      <c r="E8" s="7"/>
    </row>
    <row r="9" spans="1:6" ht="18.75" x14ac:dyDescent="0.3">
      <c r="A9" s="23">
        <v>8</v>
      </c>
      <c r="B9" s="24">
        <v>47</v>
      </c>
    </row>
    <row r="10" spans="1:6" ht="18.75" x14ac:dyDescent="0.3">
      <c r="A10" s="23">
        <v>9</v>
      </c>
      <c r="B10" s="24">
        <v>51</v>
      </c>
    </row>
    <row r="11" spans="1:6" ht="18.75" x14ac:dyDescent="0.3">
      <c r="A11" s="26">
        <v>10</v>
      </c>
      <c r="B11" s="27">
        <v>60</v>
      </c>
    </row>
    <row r="18" spans="5:5" x14ac:dyDescent="0.25">
      <c r="E18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84A7-0421-42BB-8C66-5BE387F3C1E8}">
  <dimension ref="A1:F18"/>
  <sheetViews>
    <sheetView zoomScaleNormal="100" workbookViewId="0">
      <selection activeCell="F22" sqref="F21:F22"/>
    </sheetView>
  </sheetViews>
  <sheetFormatPr baseColWidth="10" defaultRowHeight="15" x14ac:dyDescent="0.25"/>
  <cols>
    <col min="3" max="3" width="1.28515625" customWidth="1"/>
    <col min="4" max="4" width="18" bestFit="1" customWidth="1"/>
    <col min="5" max="5" width="3.85546875" customWidth="1"/>
  </cols>
  <sheetData>
    <row r="1" spans="1:6" ht="18.75" x14ac:dyDescent="0.3">
      <c r="A1" s="21" t="s">
        <v>0</v>
      </c>
      <c r="B1" s="22" t="s">
        <v>1</v>
      </c>
    </row>
    <row r="2" spans="1:6" ht="18.75" x14ac:dyDescent="0.3">
      <c r="A2" s="23">
        <v>1</v>
      </c>
      <c r="B2" s="24">
        <v>16</v>
      </c>
      <c r="D2" t="s">
        <v>13</v>
      </c>
      <c r="E2">
        <f>MIN(B2:B11)</f>
        <v>16</v>
      </c>
      <c r="F2" s="29" t="s">
        <v>14</v>
      </c>
    </row>
    <row r="3" spans="1:6" ht="18.75" x14ac:dyDescent="0.3">
      <c r="A3" s="23">
        <v>2</v>
      </c>
      <c r="B3" s="24">
        <v>47</v>
      </c>
      <c r="D3" s="10"/>
      <c r="E3" s="14"/>
      <c r="F3" s="16"/>
    </row>
    <row r="4" spans="1:6" ht="18.75" x14ac:dyDescent="0.3">
      <c r="A4" s="23">
        <v>3</v>
      </c>
      <c r="B4" s="24">
        <v>25</v>
      </c>
      <c r="D4" s="10"/>
      <c r="E4" s="12"/>
      <c r="F4" s="16"/>
    </row>
    <row r="5" spans="1:6" ht="18.75" x14ac:dyDescent="0.3">
      <c r="A5" s="23">
        <v>4</v>
      </c>
      <c r="B5" s="24">
        <v>27</v>
      </c>
      <c r="D5" s="10"/>
      <c r="E5" s="12"/>
      <c r="F5" s="16"/>
    </row>
    <row r="6" spans="1:6" ht="18.75" x14ac:dyDescent="0.3">
      <c r="A6" s="23">
        <v>5</v>
      </c>
      <c r="B6" s="25">
        <v>33</v>
      </c>
      <c r="D6" s="10"/>
      <c r="E6" s="12"/>
      <c r="F6" s="16"/>
    </row>
    <row r="7" spans="1:6" ht="18.75" x14ac:dyDescent="0.3">
      <c r="A7" s="23">
        <v>6</v>
      </c>
      <c r="B7" s="25">
        <v>34</v>
      </c>
      <c r="D7" s="10"/>
      <c r="E7" s="10"/>
      <c r="F7" s="28"/>
    </row>
    <row r="8" spans="1:6" ht="18.75" x14ac:dyDescent="0.3">
      <c r="A8" s="23">
        <v>7</v>
      </c>
      <c r="B8" s="24">
        <v>40</v>
      </c>
      <c r="E8" s="7"/>
    </row>
    <row r="9" spans="1:6" ht="18.75" x14ac:dyDescent="0.3">
      <c r="A9" s="23">
        <v>8</v>
      </c>
      <c r="B9" s="24">
        <v>47</v>
      </c>
    </row>
    <row r="10" spans="1:6" ht="18.75" x14ac:dyDescent="0.3">
      <c r="A10" s="23">
        <v>9</v>
      </c>
      <c r="B10" s="24">
        <v>51</v>
      </c>
    </row>
    <row r="11" spans="1:6" ht="18.75" x14ac:dyDescent="0.3">
      <c r="A11" s="26">
        <v>10</v>
      </c>
      <c r="B11" s="27">
        <v>60</v>
      </c>
    </row>
    <row r="18" spans="5:5" x14ac:dyDescent="0.25">
      <c r="E18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B032-7B61-4089-8298-DAD5D04F5276}">
  <dimension ref="A2:K42"/>
  <sheetViews>
    <sheetView topLeftCell="A4" zoomScaleNormal="100" workbookViewId="0">
      <selection activeCell="F22" sqref="F22"/>
    </sheetView>
  </sheetViews>
  <sheetFormatPr baseColWidth="10" defaultRowHeight="15" x14ac:dyDescent="0.25"/>
  <cols>
    <col min="3" max="3" width="3" customWidth="1"/>
    <col min="5" max="8" width="19.140625" customWidth="1"/>
  </cols>
  <sheetData>
    <row r="2" spans="1:8" x14ac:dyDescent="0.25">
      <c r="A2" t="s">
        <v>6</v>
      </c>
      <c r="B2" s="34">
        <f>AVERAGE(B5:B19)</f>
        <v>56913.333333333336</v>
      </c>
      <c r="C2" s="53"/>
      <c r="D2" s="53"/>
      <c r="E2" s="31" t="s">
        <v>50</v>
      </c>
    </row>
    <row r="3" spans="1:8" ht="13.5" customHeight="1" x14ac:dyDescent="0.25">
      <c r="C3" s="54"/>
      <c r="D3" s="54"/>
      <c r="E3" s="35"/>
      <c r="F3" s="35"/>
      <c r="G3" s="35"/>
      <c r="H3" s="35"/>
    </row>
    <row r="4" spans="1:8" x14ac:dyDescent="0.25">
      <c r="A4" s="36" t="s">
        <v>23</v>
      </c>
      <c r="B4" s="36" t="s">
        <v>20</v>
      </c>
      <c r="C4" s="55"/>
      <c r="D4" s="55"/>
      <c r="E4" s="35"/>
      <c r="F4" s="35"/>
      <c r="G4" s="35"/>
      <c r="H4" s="35"/>
    </row>
    <row r="5" spans="1:8" x14ac:dyDescent="0.25">
      <c r="A5" s="38">
        <v>1</v>
      </c>
      <c r="B5" s="39">
        <v>57020</v>
      </c>
      <c r="C5" s="56"/>
      <c r="D5" s="56"/>
      <c r="E5" s="42" t="s">
        <v>26</v>
      </c>
      <c r="F5" s="43"/>
      <c r="G5" s="40"/>
      <c r="H5" s="40"/>
    </row>
    <row r="6" spans="1:8" x14ac:dyDescent="0.25">
      <c r="A6" s="38">
        <v>2</v>
      </c>
      <c r="B6" s="39">
        <v>56920</v>
      </c>
      <c r="C6" s="39"/>
      <c r="D6" s="39"/>
      <c r="E6" s="42" t="s">
        <v>27</v>
      </c>
      <c r="F6" s="43"/>
      <c r="G6" s="40"/>
      <c r="H6" s="40"/>
    </row>
    <row r="7" spans="1:8" x14ac:dyDescent="0.25">
      <c r="A7" s="38">
        <v>3</v>
      </c>
      <c r="B7" s="39">
        <v>59880</v>
      </c>
      <c r="C7" s="39"/>
      <c r="D7" s="39"/>
      <c r="E7" s="42" t="s">
        <v>28</v>
      </c>
      <c r="F7" s="43"/>
      <c r="G7" s="40"/>
      <c r="H7" s="40"/>
    </row>
    <row r="8" spans="1:8" x14ac:dyDescent="0.25">
      <c r="A8" s="38">
        <v>4</v>
      </c>
      <c r="B8" s="39">
        <v>57840</v>
      </c>
      <c r="C8" s="39"/>
      <c r="D8" s="39"/>
      <c r="E8" s="42" t="s">
        <v>29</v>
      </c>
      <c r="F8" s="43"/>
      <c r="G8" s="40"/>
      <c r="H8" s="40"/>
    </row>
    <row r="9" spans="1:8" x14ac:dyDescent="0.25">
      <c r="A9" s="38">
        <v>5</v>
      </c>
      <c r="B9" s="39">
        <v>57010</v>
      </c>
      <c r="C9" s="39"/>
      <c r="D9" s="39"/>
      <c r="E9" s="42" t="s">
        <v>30</v>
      </c>
      <c r="F9" s="43"/>
      <c r="G9" s="40"/>
      <c r="H9" s="40"/>
    </row>
    <row r="10" spans="1:8" x14ac:dyDescent="0.25">
      <c r="A10" s="38">
        <v>6</v>
      </c>
      <c r="B10" s="39">
        <v>56410</v>
      </c>
      <c r="C10" s="39"/>
      <c r="D10" s="39"/>
      <c r="E10" s="42" t="s">
        <v>31</v>
      </c>
      <c r="F10" s="43"/>
      <c r="G10" s="40"/>
      <c r="H10" s="40"/>
    </row>
    <row r="11" spans="1:8" x14ac:dyDescent="0.25">
      <c r="A11" s="38">
        <v>7</v>
      </c>
      <c r="B11" s="39">
        <v>55720</v>
      </c>
      <c r="C11" s="39"/>
      <c r="D11" s="39"/>
      <c r="E11" s="42" t="s">
        <v>32</v>
      </c>
      <c r="F11" s="43"/>
      <c r="G11" s="40"/>
      <c r="H11" s="40"/>
    </row>
    <row r="12" spans="1:8" x14ac:dyDescent="0.25">
      <c r="A12" s="38">
        <v>8</v>
      </c>
      <c r="B12" s="39">
        <v>57260</v>
      </c>
      <c r="C12" s="39"/>
      <c r="D12" s="39"/>
      <c r="E12" s="42" t="s">
        <v>33</v>
      </c>
      <c r="F12" s="43"/>
      <c r="G12" s="40"/>
      <c r="H12" s="40"/>
    </row>
    <row r="13" spans="1:8" x14ac:dyDescent="0.25">
      <c r="A13" s="38">
        <v>9</v>
      </c>
      <c r="B13" s="39">
        <v>58640</v>
      </c>
      <c r="C13" s="39"/>
      <c r="D13" s="39"/>
      <c r="E13" s="42" t="s">
        <v>34</v>
      </c>
      <c r="F13" s="43"/>
      <c r="G13" s="40"/>
      <c r="H13" s="40"/>
    </row>
    <row r="14" spans="1:8" x14ac:dyDescent="0.25">
      <c r="A14" s="38">
        <v>10</v>
      </c>
      <c r="B14" s="39">
        <v>59600</v>
      </c>
      <c r="C14" s="39"/>
      <c r="D14" s="39"/>
      <c r="E14" s="42" t="s">
        <v>35</v>
      </c>
      <c r="F14" s="43"/>
      <c r="G14" s="40"/>
      <c r="H14" s="40"/>
    </row>
    <row r="15" spans="1:8" x14ac:dyDescent="0.25">
      <c r="A15" s="38">
        <v>11</v>
      </c>
      <c r="B15" s="39">
        <v>55560</v>
      </c>
      <c r="C15" s="39"/>
      <c r="D15" s="39"/>
      <c r="E15" s="42" t="s">
        <v>36</v>
      </c>
      <c r="F15" s="43"/>
      <c r="G15" s="40"/>
      <c r="H15" s="40"/>
    </row>
    <row r="16" spans="1:8" x14ac:dyDescent="0.25">
      <c r="A16" s="38">
        <v>12</v>
      </c>
      <c r="B16" s="39">
        <v>57520</v>
      </c>
      <c r="C16" s="39"/>
      <c r="D16" s="39"/>
      <c r="E16" s="42" t="s">
        <v>37</v>
      </c>
      <c r="F16" s="43"/>
      <c r="G16" s="40"/>
      <c r="H16" s="40"/>
    </row>
    <row r="17" spans="1:11" x14ac:dyDescent="0.25">
      <c r="A17" s="38">
        <v>13</v>
      </c>
      <c r="B17" s="39">
        <v>55480</v>
      </c>
      <c r="C17" s="39"/>
      <c r="D17" s="39"/>
      <c r="E17" s="42" t="s">
        <v>38</v>
      </c>
      <c r="F17" s="43"/>
      <c r="G17" s="40"/>
      <c r="H17" s="40"/>
    </row>
    <row r="18" spans="1:11" x14ac:dyDescent="0.25">
      <c r="A18" s="38">
        <v>14</v>
      </c>
      <c r="B18" s="39">
        <v>53440</v>
      </c>
      <c r="C18" s="39"/>
      <c r="D18" s="39"/>
      <c r="E18" s="42" t="s">
        <v>39</v>
      </c>
      <c r="F18" s="43"/>
      <c r="G18" s="40"/>
      <c r="H18" s="40"/>
    </row>
    <row r="19" spans="1:11" x14ac:dyDescent="0.25">
      <c r="A19" s="38">
        <v>15</v>
      </c>
      <c r="B19" s="39">
        <v>55400</v>
      </c>
      <c r="C19" s="39"/>
      <c r="D19" s="39"/>
      <c r="E19" s="42" t="s">
        <v>40</v>
      </c>
      <c r="F19" s="43"/>
      <c r="G19" s="40"/>
      <c r="H19" s="40"/>
    </row>
    <row r="20" spans="1:11" ht="12.75" customHeight="1" x14ac:dyDescent="0.25">
      <c r="A20" s="44"/>
      <c r="E20" s="35"/>
      <c r="F20" s="35"/>
      <c r="G20" s="35"/>
      <c r="H20" s="35"/>
    </row>
    <row r="21" spans="1:11" x14ac:dyDescent="0.25">
      <c r="A21" s="44"/>
      <c r="E21" s="47"/>
      <c r="F21" s="40"/>
      <c r="G21" s="40"/>
      <c r="H21" s="40"/>
      <c r="J21" s="48"/>
    </row>
    <row r="22" spans="1:11" x14ac:dyDescent="0.25">
      <c r="A22" s="44"/>
      <c r="E22" s="47"/>
      <c r="F22" s="40"/>
      <c r="G22" s="40"/>
      <c r="H22" s="40"/>
      <c r="J22" s="48"/>
    </row>
    <row r="23" spans="1:11" x14ac:dyDescent="0.25">
      <c r="A23" s="44"/>
      <c r="E23" s="29"/>
    </row>
    <row r="24" spans="1:11" x14ac:dyDescent="0.25">
      <c r="A24" s="44"/>
      <c r="E24" s="29"/>
    </row>
    <row r="25" spans="1:11" x14ac:dyDescent="0.25">
      <c r="A25" s="44"/>
    </row>
    <row r="26" spans="1:11" x14ac:dyDescent="0.25">
      <c r="A26" s="44"/>
    </row>
    <row r="27" spans="1:11" x14ac:dyDescent="0.25">
      <c r="A27" s="44"/>
      <c r="I27" s="57"/>
      <c r="J27" s="57"/>
    </row>
    <row r="28" spans="1:11" x14ac:dyDescent="0.25">
      <c r="A28" s="44"/>
      <c r="E28" s="31" t="s">
        <v>49</v>
      </c>
      <c r="I28" s="57"/>
      <c r="J28" s="57"/>
    </row>
    <row r="29" spans="1:11" x14ac:dyDescent="0.25">
      <c r="A29" s="44"/>
      <c r="I29" s="58"/>
      <c r="J29" s="58"/>
    </row>
    <row r="30" spans="1:11" ht="15.75" thickBot="1" x14ac:dyDescent="0.3">
      <c r="A30" s="44"/>
      <c r="H30" s="61"/>
      <c r="I30" s="51"/>
      <c r="J30" s="52"/>
      <c r="K30" s="61"/>
    </row>
    <row r="31" spans="1:11" x14ac:dyDescent="0.25">
      <c r="A31" s="44"/>
      <c r="E31" s="32" t="s">
        <v>51</v>
      </c>
      <c r="H31" s="60" t="s">
        <v>52</v>
      </c>
      <c r="I31" s="60" t="s">
        <v>54</v>
      </c>
      <c r="J31" s="52"/>
      <c r="K31" s="61"/>
    </row>
    <row r="32" spans="1:11" x14ac:dyDescent="0.25">
      <c r="A32" s="44"/>
      <c r="E32" s="33">
        <v>54000</v>
      </c>
      <c r="H32" s="62">
        <v>54000</v>
      </c>
      <c r="I32" s="52">
        <v>1</v>
      </c>
      <c r="J32" s="52"/>
      <c r="K32" s="61"/>
    </row>
    <row r="33" spans="1:11" x14ac:dyDescent="0.25">
      <c r="A33" s="44"/>
      <c r="E33" s="33">
        <v>55000</v>
      </c>
      <c r="H33" s="62">
        <v>55000</v>
      </c>
      <c r="I33" s="52">
        <v>0</v>
      </c>
      <c r="J33" s="52"/>
      <c r="K33" s="61"/>
    </row>
    <row r="34" spans="1:11" x14ac:dyDescent="0.25">
      <c r="E34" s="33">
        <v>56000</v>
      </c>
      <c r="H34" s="62">
        <v>56000</v>
      </c>
      <c r="I34" s="52">
        <v>4</v>
      </c>
      <c r="J34" s="52"/>
      <c r="K34" s="61"/>
    </row>
    <row r="35" spans="1:11" x14ac:dyDescent="0.25">
      <c r="E35" s="33">
        <v>57000</v>
      </c>
      <c r="H35" s="62">
        <v>57000</v>
      </c>
      <c r="I35" s="52">
        <v>2</v>
      </c>
      <c r="J35" s="52"/>
      <c r="K35" s="61"/>
    </row>
    <row r="36" spans="1:11" x14ac:dyDescent="0.25">
      <c r="E36" s="33">
        <v>58000</v>
      </c>
      <c r="H36" s="62">
        <v>58000</v>
      </c>
      <c r="I36" s="52">
        <v>5</v>
      </c>
      <c r="J36" s="52"/>
      <c r="K36" s="61"/>
    </row>
    <row r="37" spans="1:11" x14ac:dyDescent="0.25">
      <c r="E37" s="33">
        <v>59000</v>
      </c>
      <c r="H37" s="62">
        <v>59000</v>
      </c>
      <c r="I37" s="52">
        <v>1</v>
      </c>
      <c r="J37" s="52"/>
      <c r="K37" s="61"/>
    </row>
    <row r="38" spans="1:11" x14ac:dyDescent="0.25">
      <c r="E38" s="33">
        <v>60000</v>
      </c>
      <c r="H38" s="62">
        <v>60000</v>
      </c>
      <c r="I38" s="52">
        <v>2</v>
      </c>
      <c r="J38" s="52"/>
      <c r="K38" s="61"/>
    </row>
    <row r="39" spans="1:11" ht="15.75" thickBot="1" x14ac:dyDescent="0.3">
      <c r="H39" s="59" t="s">
        <v>53</v>
      </c>
      <c r="I39" s="59">
        <v>0</v>
      </c>
      <c r="J39" s="52"/>
      <c r="K39" s="61"/>
    </row>
    <row r="40" spans="1:11" x14ac:dyDescent="0.25">
      <c r="H40" s="61"/>
      <c r="I40" s="51"/>
      <c r="J40" s="52"/>
      <c r="K40" s="61"/>
    </row>
    <row r="41" spans="1:11" x14ac:dyDescent="0.25">
      <c r="H41" s="61"/>
      <c r="I41" s="52"/>
      <c r="J41" s="52"/>
      <c r="K41" s="61"/>
    </row>
    <row r="42" spans="1:11" x14ac:dyDescent="0.25">
      <c r="I42" s="57"/>
      <c r="J42" s="57"/>
    </row>
  </sheetData>
  <sortState xmlns:xlrd2="http://schemas.microsoft.com/office/spreadsheetml/2017/richdata2" ref="H32:H38">
    <sortCondition ref="H32"/>
  </sortState>
  <pageMargins left="0.7" right="0.7" top="0.75" bottom="0.75" header="0.3" footer="0.3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1E56-A268-4E12-A05B-8973EE1C62CA}">
  <dimension ref="A1:J32"/>
  <sheetViews>
    <sheetView tabSelected="1" zoomScaleNormal="100" workbookViewId="0">
      <selection activeCell="D26" sqref="D26"/>
    </sheetView>
  </sheetViews>
  <sheetFormatPr baseColWidth="10" defaultRowHeight="15" x14ac:dyDescent="0.25"/>
  <cols>
    <col min="3" max="3" width="18.42578125" bestFit="1" customWidth="1"/>
    <col min="4" max="4" width="19.140625" bestFit="1" customWidth="1"/>
    <col min="5" max="8" width="19.140625" customWidth="1"/>
  </cols>
  <sheetData>
    <row r="1" spans="1:8" x14ac:dyDescent="0.25">
      <c r="A1" t="s">
        <v>6</v>
      </c>
      <c r="B1" s="34">
        <f>AVERAGE(B4:B18)</f>
        <v>56913.333333333336</v>
      </c>
      <c r="C1" s="29"/>
    </row>
    <row r="2" spans="1:8" ht="6.75" customHeight="1" x14ac:dyDescent="0.25">
      <c r="D2" s="35"/>
      <c r="E2" s="35"/>
      <c r="F2" s="35"/>
      <c r="G2" s="35"/>
      <c r="H2" s="35"/>
    </row>
    <row r="3" spans="1:8" x14ac:dyDescent="0.25">
      <c r="A3" s="36" t="s">
        <v>23</v>
      </c>
      <c r="B3" s="36" t="s">
        <v>20</v>
      </c>
      <c r="C3" s="37" t="s">
        <v>24</v>
      </c>
      <c r="D3" s="37" t="s">
        <v>25</v>
      </c>
      <c r="E3" s="35"/>
      <c r="F3" s="35"/>
      <c r="G3" s="35"/>
      <c r="H3" s="35"/>
    </row>
    <row r="4" spans="1:8" x14ac:dyDescent="0.25">
      <c r="A4" s="38">
        <v>1</v>
      </c>
      <c r="B4" s="39">
        <v>57020</v>
      </c>
      <c r="C4" s="40">
        <f>B4-B$1</f>
        <v>106.66666666666424</v>
      </c>
      <c r="D4" s="41">
        <f t="shared" ref="D4:D18" si="0">C4^2</f>
        <v>11377.777777777261</v>
      </c>
      <c r="E4" s="42" t="s">
        <v>26</v>
      </c>
      <c r="F4" s="43"/>
      <c r="G4" s="40"/>
      <c r="H4" s="40"/>
    </row>
    <row r="5" spans="1:8" x14ac:dyDescent="0.25">
      <c r="A5" s="38">
        <v>2</v>
      </c>
      <c r="B5" s="39">
        <v>56920</v>
      </c>
      <c r="C5" s="40">
        <f t="shared" ref="C5:C18" si="1">B5-B$1</f>
        <v>6.6666666666642413</v>
      </c>
      <c r="D5" s="41">
        <f t="shared" si="0"/>
        <v>44.444444444412106</v>
      </c>
      <c r="E5" s="42" t="s">
        <v>27</v>
      </c>
      <c r="F5" s="43"/>
      <c r="G5" s="40"/>
      <c r="H5" s="40"/>
    </row>
    <row r="6" spans="1:8" x14ac:dyDescent="0.25">
      <c r="A6" s="38">
        <v>3</v>
      </c>
      <c r="B6" s="39">
        <v>59880</v>
      </c>
      <c r="C6" s="40">
        <f t="shared" si="1"/>
        <v>2966.6666666666642</v>
      </c>
      <c r="D6" s="41">
        <f t="shared" si="0"/>
        <v>8801111.111111097</v>
      </c>
      <c r="E6" s="42" t="s">
        <v>28</v>
      </c>
      <c r="F6" s="43"/>
      <c r="G6" s="40"/>
      <c r="H6" s="40"/>
    </row>
    <row r="7" spans="1:8" x14ac:dyDescent="0.25">
      <c r="A7" s="38">
        <v>4</v>
      </c>
      <c r="B7" s="39">
        <v>57840</v>
      </c>
      <c r="C7" s="40">
        <f t="shared" si="1"/>
        <v>926.66666666666424</v>
      </c>
      <c r="D7" s="41">
        <f t="shared" si="0"/>
        <v>858711.11111110658</v>
      </c>
      <c r="E7" s="42" t="s">
        <v>29</v>
      </c>
      <c r="F7" s="43"/>
      <c r="G7" s="40"/>
      <c r="H7" s="40"/>
    </row>
    <row r="8" spans="1:8" x14ac:dyDescent="0.25">
      <c r="A8" s="38">
        <v>5</v>
      </c>
      <c r="B8" s="39">
        <v>57010</v>
      </c>
      <c r="C8" s="40">
        <f t="shared" si="1"/>
        <v>96.666666666664241</v>
      </c>
      <c r="D8" s="41">
        <f t="shared" si="0"/>
        <v>9344.444444443976</v>
      </c>
      <c r="E8" s="42" t="s">
        <v>30</v>
      </c>
      <c r="F8" s="43"/>
      <c r="G8" s="40"/>
      <c r="H8" s="40"/>
    </row>
    <row r="9" spans="1:8" x14ac:dyDescent="0.25">
      <c r="A9" s="38">
        <v>6</v>
      </c>
      <c r="B9" s="39">
        <v>56410</v>
      </c>
      <c r="C9" s="40">
        <f t="shared" si="1"/>
        <v>-503.33333333333576</v>
      </c>
      <c r="D9" s="41">
        <f t="shared" si="0"/>
        <v>253344.44444444688</v>
      </c>
      <c r="E9" s="42" t="s">
        <v>31</v>
      </c>
      <c r="F9" s="43"/>
      <c r="G9" s="40"/>
      <c r="H9" s="40"/>
    </row>
    <row r="10" spans="1:8" x14ac:dyDescent="0.25">
      <c r="A10" s="38">
        <v>7</v>
      </c>
      <c r="B10" s="39">
        <v>55720</v>
      </c>
      <c r="C10" s="40">
        <f t="shared" si="1"/>
        <v>-1193.3333333333358</v>
      </c>
      <c r="D10" s="41">
        <f t="shared" si="0"/>
        <v>1424044.4444444503</v>
      </c>
      <c r="E10" s="42" t="s">
        <v>32</v>
      </c>
      <c r="F10" s="43"/>
      <c r="G10" s="40"/>
      <c r="H10" s="40"/>
    </row>
    <row r="11" spans="1:8" x14ac:dyDescent="0.25">
      <c r="A11" s="38">
        <v>8</v>
      </c>
      <c r="B11" s="39">
        <v>57260</v>
      </c>
      <c r="C11" s="40">
        <f t="shared" si="1"/>
        <v>346.66666666666424</v>
      </c>
      <c r="D11" s="41">
        <f t="shared" si="0"/>
        <v>120177.77777777609</v>
      </c>
      <c r="E11" s="42" t="s">
        <v>33</v>
      </c>
      <c r="F11" s="43"/>
      <c r="G11" s="40"/>
      <c r="H11" s="40"/>
    </row>
    <row r="12" spans="1:8" x14ac:dyDescent="0.25">
      <c r="A12" s="38">
        <v>9</v>
      </c>
      <c r="B12" s="39">
        <v>58640</v>
      </c>
      <c r="C12" s="40">
        <f t="shared" si="1"/>
        <v>1726.6666666666642</v>
      </c>
      <c r="D12" s="41">
        <f t="shared" si="0"/>
        <v>2981377.7777777696</v>
      </c>
      <c r="E12" s="42" t="s">
        <v>34</v>
      </c>
      <c r="F12" s="43"/>
      <c r="G12" s="40"/>
      <c r="H12" s="40"/>
    </row>
    <row r="13" spans="1:8" x14ac:dyDescent="0.25">
      <c r="A13" s="38">
        <v>10</v>
      </c>
      <c r="B13" s="39">
        <v>59600</v>
      </c>
      <c r="C13" s="40">
        <f t="shared" si="1"/>
        <v>2686.6666666666642</v>
      </c>
      <c r="D13" s="41">
        <f t="shared" si="0"/>
        <v>7218177.7777777649</v>
      </c>
      <c r="E13" s="42" t="s">
        <v>35</v>
      </c>
      <c r="F13" s="43"/>
      <c r="G13" s="40"/>
      <c r="H13" s="40"/>
    </row>
    <row r="14" spans="1:8" x14ac:dyDescent="0.25">
      <c r="A14" s="38">
        <v>11</v>
      </c>
      <c r="B14" s="39">
        <v>55560</v>
      </c>
      <c r="C14" s="40">
        <f t="shared" si="1"/>
        <v>-1353.3333333333358</v>
      </c>
      <c r="D14" s="41">
        <f t="shared" si="0"/>
        <v>1831511.1111111178</v>
      </c>
      <c r="E14" s="42" t="s">
        <v>36</v>
      </c>
      <c r="F14" s="43"/>
      <c r="G14" s="40"/>
      <c r="H14" s="40"/>
    </row>
    <row r="15" spans="1:8" x14ac:dyDescent="0.25">
      <c r="A15" s="38">
        <v>12</v>
      </c>
      <c r="B15" s="39">
        <v>57520</v>
      </c>
      <c r="C15" s="40">
        <f t="shared" si="1"/>
        <v>606.66666666666424</v>
      </c>
      <c r="D15" s="41">
        <f t="shared" si="0"/>
        <v>368044.44444444153</v>
      </c>
      <c r="E15" s="42" t="s">
        <v>37</v>
      </c>
      <c r="F15" s="43"/>
      <c r="G15" s="40"/>
      <c r="H15" s="40"/>
    </row>
    <row r="16" spans="1:8" x14ac:dyDescent="0.25">
      <c r="A16" s="38">
        <v>13</v>
      </c>
      <c r="B16" s="39">
        <v>55480</v>
      </c>
      <c r="C16" s="40">
        <f t="shared" si="1"/>
        <v>-1433.3333333333358</v>
      </c>
      <c r="D16" s="41">
        <f t="shared" si="0"/>
        <v>2054444.4444444515</v>
      </c>
      <c r="E16" s="42" t="s">
        <v>38</v>
      </c>
      <c r="F16" s="43"/>
      <c r="G16" s="40"/>
      <c r="H16" s="40"/>
    </row>
    <row r="17" spans="1:10" x14ac:dyDescent="0.25">
      <c r="A17" s="38">
        <v>14</v>
      </c>
      <c r="B17" s="39">
        <v>53440</v>
      </c>
      <c r="C17" s="40">
        <f t="shared" si="1"/>
        <v>-3473.3333333333358</v>
      </c>
      <c r="D17" s="41">
        <f t="shared" si="0"/>
        <v>12064044.444444461</v>
      </c>
      <c r="E17" s="42" t="s">
        <v>39</v>
      </c>
      <c r="F17" s="43"/>
      <c r="G17" s="40"/>
      <c r="H17" s="40"/>
    </row>
    <row r="18" spans="1:10" x14ac:dyDescent="0.25">
      <c r="A18" s="38">
        <v>15</v>
      </c>
      <c r="B18" s="39">
        <v>55400</v>
      </c>
      <c r="C18" s="40">
        <f t="shared" si="1"/>
        <v>-1513.3333333333358</v>
      </c>
      <c r="D18" s="41">
        <f t="shared" si="0"/>
        <v>2290177.777777785</v>
      </c>
      <c r="E18" s="42" t="s">
        <v>40</v>
      </c>
      <c r="F18" s="43"/>
      <c r="G18" s="40"/>
      <c r="H18" s="40"/>
    </row>
    <row r="19" spans="1:10" ht="8.25" customHeight="1" x14ac:dyDescent="0.25">
      <c r="A19" s="44"/>
      <c r="C19" s="45"/>
      <c r="D19" s="35"/>
      <c r="E19" s="35"/>
      <c r="F19" s="35"/>
      <c r="G19" s="35"/>
      <c r="H19" s="35"/>
    </row>
    <row r="20" spans="1:10" x14ac:dyDescent="0.25">
      <c r="A20" s="44"/>
      <c r="C20" s="46" t="s">
        <v>41</v>
      </c>
      <c r="D20" s="34">
        <f>AVERAGE(D4:D18)</f>
        <v>2685728.888888889</v>
      </c>
      <c r="E20" s="47" t="s">
        <v>42</v>
      </c>
      <c r="F20" s="40"/>
      <c r="G20" s="40"/>
      <c r="H20" s="40"/>
      <c r="J20" s="48"/>
    </row>
    <row r="21" spans="1:10" x14ac:dyDescent="0.25">
      <c r="A21" s="44"/>
      <c r="C21" s="46" t="s">
        <v>43</v>
      </c>
      <c r="D21" s="34">
        <f>_xlfn.VAR.P(B4:B18)</f>
        <v>2685728.888888889</v>
      </c>
      <c r="E21" s="47" t="s">
        <v>44</v>
      </c>
      <c r="F21" s="40"/>
      <c r="G21" s="40"/>
      <c r="H21" s="40"/>
      <c r="J21" s="48"/>
    </row>
    <row r="22" spans="1:10" x14ac:dyDescent="0.25">
      <c r="A22" s="44"/>
      <c r="C22" s="49" t="s">
        <v>45</v>
      </c>
      <c r="D22" s="50">
        <f>SQRT(D21)</f>
        <v>1638.8193582237454</v>
      </c>
      <c r="E22" s="29" t="s">
        <v>46</v>
      </c>
    </row>
    <row r="23" spans="1:10" x14ac:dyDescent="0.25">
      <c r="A23" s="44"/>
      <c r="C23" s="49" t="s">
        <v>47</v>
      </c>
      <c r="D23" s="50">
        <f>_xlfn.STDEV.P(B4:B18)</f>
        <v>1638.8193582237454</v>
      </c>
      <c r="E23" s="29" t="s">
        <v>48</v>
      </c>
    </row>
    <row r="24" spans="1:10" x14ac:dyDescent="0.25">
      <c r="A24" s="44"/>
    </row>
    <row r="25" spans="1:10" x14ac:dyDescent="0.25">
      <c r="A25" s="44"/>
    </row>
    <row r="26" spans="1:10" x14ac:dyDescent="0.25">
      <c r="A26" s="44"/>
    </row>
    <row r="27" spans="1:10" x14ac:dyDescent="0.25">
      <c r="A27" s="44"/>
    </row>
    <row r="28" spans="1:10" x14ac:dyDescent="0.25">
      <c r="A28" s="44"/>
    </row>
    <row r="29" spans="1:10" x14ac:dyDescent="0.25">
      <c r="A29" s="44"/>
    </row>
    <row r="30" spans="1:10" x14ac:dyDescent="0.25">
      <c r="A30" s="44"/>
    </row>
    <row r="31" spans="1:10" x14ac:dyDescent="0.25">
      <c r="A31" s="44"/>
    </row>
    <row r="32" spans="1:10" x14ac:dyDescent="0.25">
      <c r="A32" s="44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4F186-8F08-4A5F-A8D7-26A0094AFCC2}">
  <dimension ref="A1:F13"/>
  <sheetViews>
    <sheetView workbookViewId="0">
      <selection activeCell="J25" sqref="J25"/>
    </sheetView>
  </sheetViews>
  <sheetFormatPr baseColWidth="10" defaultRowHeight="15" x14ac:dyDescent="0.25"/>
  <cols>
    <col min="2" max="2" width="17.7109375" customWidth="1"/>
    <col min="3" max="3" width="11.85546875" bestFit="1" customWidth="1"/>
    <col min="4" max="4" width="4.5703125" customWidth="1"/>
    <col min="5" max="5" width="24.85546875" customWidth="1"/>
  </cols>
  <sheetData>
    <row r="1" spans="1:6" x14ac:dyDescent="0.25">
      <c r="A1" s="32" t="s">
        <v>19</v>
      </c>
      <c r="B1" s="32" t="s">
        <v>21</v>
      </c>
      <c r="C1" s="32" t="s">
        <v>20</v>
      </c>
    </row>
    <row r="2" spans="1:6" x14ac:dyDescent="0.25">
      <c r="A2">
        <v>1</v>
      </c>
      <c r="B2" s="33">
        <v>15372</v>
      </c>
      <c r="C2" s="33">
        <v>73959</v>
      </c>
      <c r="E2" t="s">
        <v>22</v>
      </c>
      <c r="F2">
        <f>CORREL(Tableau1[budget publicité],Tableau1[C.A])</f>
        <v>0.96702275492137657</v>
      </c>
    </row>
    <row r="3" spans="1:6" x14ac:dyDescent="0.25">
      <c r="A3">
        <v>2</v>
      </c>
      <c r="B3" s="33">
        <v>14769</v>
      </c>
      <c r="C3" s="33">
        <v>71544</v>
      </c>
    </row>
    <row r="4" spans="1:6" x14ac:dyDescent="0.25">
      <c r="A4">
        <v>3</v>
      </c>
      <c r="B4" s="33">
        <v>16517</v>
      </c>
      <c r="C4" s="33">
        <v>78587</v>
      </c>
    </row>
    <row r="5" spans="1:6" x14ac:dyDescent="0.25">
      <c r="A5">
        <v>4</v>
      </c>
      <c r="B5" s="33">
        <v>17073</v>
      </c>
      <c r="C5" s="33">
        <v>80364</v>
      </c>
    </row>
    <row r="6" spans="1:6" x14ac:dyDescent="0.25">
      <c r="A6">
        <v>5</v>
      </c>
      <c r="B6" s="33">
        <v>16674</v>
      </c>
      <c r="C6" s="33">
        <v>78771</v>
      </c>
    </row>
    <row r="7" spans="1:6" x14ac:dyDescent="0.25">
      <c r="A7">
        <v>6</v>
      </c>
      <c r="B7" s="33">
        <v>15277</v>
      </c>
      <c r="C7" s="33">
        <v>71986</v>
      </c>
    </row>
    <row r="8" spans="1:6" x14ac:dyDescent="0.25">
      <c r="A8">
        <v>7</v>
      </c>
      <c r="B8" s="33">
        <v>15737</v>
      </c>
      <c r="C8" s="33">
        <v>74885</v>
      </c>
    </row>
    <row r="9" spans="1:6" x14ac:dyDescent="0.25">
      <c r="A9">
        <v>8</v>
      </c>
      <c r="B9" s="33">
        <v>15609</v>
      </c>
      <c r="C9" s="33">
        <v>73345</v>
      </c>
    </row>
    <row r="10" spans="1:6" x14ac:dyDescent="0.25">
      <c r="A10">
        <v>9</v>
      </c>
      <c r="B10" s="33">
        <v>16035</v>
      </c>
      <c r="C10" s="33">
        <v>76659</v>
      </c>
    </row>
    <row r="11" spans="1:6" x14ac:dyDescent="0.25">
      <c r="A11">
        <v>10</v>
      </c>
      <c r="B11" s="33">
        <v>14976</v>
      </c>
      <c r="C11" s="33">
        <v>71880</v>
      </c>
    </row>
    <row r="12" spans="1:6" x14ac:dyDescent="0.25">
      <c r="A12">
        <v>11</v>
      </c>
      <c r="B12" s="33">
        <v>15300</v>
      </c>
      <c r="C12" s="33">
        <v>73598</v>
      </c>
    </row>
    <row r="13" spans="1:6" x14ac:dyDescent="0.25">
      <c r="A13">
        <v>12</v>
      </c>
      <c r="B13" s="33">
        <v>15299</v>
      </c>
      <c r="C13" s="33">
        <v>74893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moyenne</vt:lpstr>
      <vt:lpstr>mediane</vt:lpstr>
      <vt:lpstr>effet Bill Gates</vt:lpstr>
      <vt:lpstr>mode</vt:lpstr>
      <vt:lpstr>max</vt:lpstr>
      <vt:lpstr>min</vt:lpstr>
      <vt:lpstr>histogramme</vt:lpstr>
      <vt:lpstr>variance_ecart_type</vt:lpstr>
      <vt:lpstr>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Noro, Boris</dc:creator>
  <cp:lastModifiedBy>Boris</cp:lastModifiedBy>
  <dcterms:created xsi:type="dcterms:W3CDTF">2019-11-07T14:09:28Z</dcterms:created>
  <dcterms:modified xsi:type="dcterms:W3CDTF">2020-05-18T16:03:17Z</dcterms:modified>
</cp:coreProperties>
</file>