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-cours/2 ieme chapitre/"/>
    </mc:Choice>
  </mc:AlternateContent>
  <xr:revisionPtr revIDLastSave="0" documentId="8_{54AE922B-EBD9-47DE-B183-FB92EED8703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mployé" sheetId="2" r:id="rId1"/>
    <sheet name="EmployéN-1" sheetId="4" r:id="rId2"/>
    <sheet name="Filières" sheetId="1" r:id="rId3"/>
    <sheet name="Calcul" sheetId="6" r:id="rId4"/>
  </sheets>
  <definedNames>
    <definedName name="_xlnm._FilterDatabase" localSheetId="0" hidden="1">Employé!$B$1:$K$3001</definedName>
    <definedName name="_xlnm._FilterDatabase" localSheetId="1" hidden="1">'EmployéN-1'!$B$1:$I$3001</definedName>
    <definedName name="GroupeFiliere">Filières!$B$1:$E$1</definedName>
    <definedName name="InfoN">Employé!$A$1:$K$3001</definedName>
    <definedName name="InfoN1">'EmployéN-1'!$A$1:$I$3001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6" l="1" a="1"/>
  <c r="B5" i="6" s="1"/>
  <c r="B4" i="6"/>
  <c r="H11" i="6"/>
  <c r="H10" i="6"/>
  <c r="H9" i="6"/>
  <c r="H8" i="6"/>
  <c r="H7" i="6"/>
  <c r="H6" i="6"/>
  <c r="H5" i="6"/>
  <c r="H4" i="6"/>
  <c r="H3" i="6"/>
  <c r="H2" i="6"/>
  <c r="C5" i="6" a="1"/>
  <c r="C5" i="6" s="1"/>
  <c r="C4" i="6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L19" i="2" s="1"/>
  <c r="N19" i="2" s="1"/>
  <c r="A20" i="2"/>
  <c r="L20" i="2" s="1"/>
  <c r="N20" i="2" s="1"/>
  <c r="A21" i="2"/>
  <c r="L21" i="2" s="1"/>
  <c r="N21" i="2" s="1"/>
  <c r="A22" i="2"/>
  <c r="L22" i="2" s="1"/>
  <c r="N22" i="2" s="1"/>
  <c r="A23" i="2"/>
  <c r="L23" i="2" s="1"/>
  <c r="N23" i="2" s="1"/>
  <c r="A24" i="2"/>
  <c r="A25" i="2"/>
  <c r="L25" i="2" s="1"/>
  <c r="N25" i="2" s="1"/>
  <c r="A26" i="2"/>
  <c r="L26" i="2" s="1"/>
  <c r="N26" i="2" s="1"/>
  <c r="A27" i="2"/>
  <c r="L27" i="2" s="1"/>
  <c r="N27" i="2" s="1"/>
  <c r="A28" i="2"/>
  <c r="A29" i="2"/>
  <c r="L29" i="2" s="1"/>
  <c r="N29" i="2" s="1"/>
  <c r="A30" i="2"/>
  <c r="A31" i="2"/>
  <c r="L31" i="2" s="1"/>
  <c r="N31" i="2" s="1"/>
  <c r="A32" i="2"/>
  <c r="L32" i="2" s="1"/>
  <c r="N32" i="2" s="1"/>
  <c r="A33" i="2"/>
  <c r="L33" i="2" s="1"/>
  <c r="N33" i="2" s="1"/>
  <c r="A34" i="2"/>
  <c r="L34" i="2" s="1"/>
  <c r="N34" i="2" s="1"/>
  <c r="A35" i="2"/>
  <c r="L35" i="2" s="1"/>
  <c r="N35" i="2" s="1"/>
  <c r="A36" i="2"/>
  <c r="L36" i="2" s="1"/>
  <c r="N36" i="2" s="1"/>
  <c r="A37" i="2"/>
  <c r="L37" i="2" s="1"/>
  <c r="N37" i="2" s="1"/>
  <c r="A38" i="2"/>
  <c r="L38" i="2" s="1"/>
  <c r="N38" i="2" s="1"/>
  <c r="A39" i="2"/>
  <c r="A40" i="2"/>
  <c r="A41" i="2"/>
  <c r="L41" i="2" s="1"/>
  <c r="N41" i="2" s="1"/>
  <c r="A42" i="2"/>
  <c r="L42" i="2" s="1"/>
  <c r="N42" i="2" s="1"/>
  <c r="A43" i="2"/>
  <c r="A44" i="2"/>
  <c r="L44" i="2" s="1"/>
  <c r="N44" i="2" s="1"/>
  <c r="A45" i="2"/>
  <c r="A46" i="2"/>
  <c r="L46" i="2" s="1"/>
  <c r="N46" i="2" s="1"/>
  <c r="A47" i="2"/>
  <c r="L47" i="2" s="1"/>
  <c r="N47" i="2" s="1"/>
  <c r="A48" i="2"/>
  <c r="L48" i="2" s="1"/>
  <c r="N48" i="2" s="1"/>
  <c r="A49" i="2"/>
  <c r="L49" i="2" s="1"/>
  <c r="N49" i="2" s="1"/>
  <c r="A50" i="2"/>
  <c r="L50" i="2" s="1"/>
  <c r="N50" i="2" s="1"/>
  <c r="A51" i="2"/>
  <c r="L51" i="2" s="1"/>
  <c r="N51" i="2" s="1"/>
  <c r="A52" i="2"/>
  <c r="L52" i="2" s="1"/>
  <c r="N52" i="2" s="1"/>
  <c r="A53" i="2"/>
  <c r="L53" i="2" s="1"/>
  <c r="N53" i="2" s="1"/>
  <c r="A54" i="2"/>
  <c r="L54" i="2" s="1"/>
  <c r="N54" i="2" s="1"/>
  <c r="A55" i="2"/>
  <c r="L55" i="2" s="1"/>
  <c r="N55" i="2" s="1"/>
  <c r="A56" i="2"/>
  <c r="L56" i="2" s="1"/>
  <c r="N56" i="2" s="1"/>
  <c r="A57" i="2"/>
  <c r="L57" i="2" s="1"/>
  <c r="N57" i="2" s="1"/>
  <c r="A58" i="2"/>
  <c r="L58" i="2" s="1"/>
  <c r="N58" i="2" s="1"/>
  <c r="A59" i="2"/>
  <c r="L59" i="2" s="1"/>
  <c r="N59" i="2" s="1"/>
  <c r="A60" i="2"/>
  <c r="L60" i="2" s="1"/>
  <c r="N60" i="2" s="1"/>
  <c r="A61" i="2"/>
  <c r="L61" i="2" s="1"/>
  <c r="N61" i="2" s="1"/>
  <c r="A62" i="2"/>
  <c r="L62" i="2" s="1"/>
  <c r="N62" i="2" s="1"/>
  <c r="A63" i="2"/>
  <c r="L63" i="2" s="1"/>
  <c r="N63" i="2" s="1"/>
  <c r="A64" i="2"/>
  <c r="L64" i="2" s="1"/>
  <c r="N64" i="2" s="1"/>
  <c r="A65" i="2"/>
  <c r="L65" i="2" s="1"/>
  <c r="N65" i="2" s="1"/>
  <c r="A66" i="2"/>
  <c r="L66" i="2" s="1"/>
  <c r="N66" i="2" s="1"/>
  <c r="A67" i="2"/>
  <c r="L67" i="2" s="1"/>
  <c r="N67" i="2" s="1"/>
  <c r="A68" i="2"/>
  <c r="L68" i="2" s="1"/>
  <c r="N68" i="2" s="1"/>
  <c r="A69" i="2"/>
  <c r="L69" i="2" s="1"/>
  <c r="N69" i="2" s="1"/>
  <c r="A70" i="2"/>
  <c r="L70" i="2" s="1"/>
  <c r="N70" i="2" s="1"/>
  <c r="A71" i="2"/>
  <c r="L71" i="2" s="1"/>
  <c r="N71" i="2" s="1"/>
  <c r="A72" i="2"/>
  <c r="L72" i="2" s="1"/>
  <c r="N72" i="2" s="1"/>
  <c r="A73" i="2"/>
  <c r="L73" i="2" s="1"/>
  <c r="N73" i="2" s="1"/>
  <c r="A74" i="2"/>
  <c r="L74" i="2" s="1"/>
  <c r="N74" i="2" s="1"/>
  <c r="A75" i="2"/>
  <c r="L75" i="2" s="1"/>
  <c r="N75" i="2" s="1"/>
  <c r="A76" i="2"/>
  <c r="L76" i="2" s="1"/>
  <c r="N76" i="2" s="1"/>
  <c r="A77" i="2"/>
  <c r="L77" i="2" s="1"/>
  <c r="N77" i="2" s="1"/>
  <c r="A78" i="2"/>
  <c r="L78" i="2" s="1"/>
  <c r="N78" i="2" s="1"/>
  <c r="A79" i="2"/>
  <c r="L79" i="2" s="1"/>
  <c r="N79" i="2" s="1"/>
  <c r="A80" i="2"/>
  <c r="L80" i="2" s="1"/>
  <c r="N80" i="2" s="1"/>
  <c r="A81" i="2"/>
  <c r="L81" i="2" s="1"/>
  <c r="N81" i="2" s="1"/>
  <c r="A82" i="2"/>
  <c r="A83" i="2"/>
  <c r="L83" i="2" s="1"/>
  <c r="N83" i="2" s="1"/>
  <c r="A84" i="2"/>
  <c r="L84" i="2" s="1"/>
  <c r="N84" i="2" s="1"/>
  <c r="A85" i="2"/>
  <c r="L85" i="2" s="1"/>
  <c r="N85" i="2" s="1"/>
  <c r="A86" i="2"/>
  <c r="L86" i="2" s="1"/>
  <c r="N86" i="2" s="1"/>
  <c r="A87" i="2"/>
  <c r="A88" i="2"/>
  <c r="L88" i="2" s="1"/>
  <c r="N88" i="2" s="1"/>
  <c r="A89" i="2"/>
  <c r="L89" i="2" s="1"/>
  <c r="N89" i="2" s="1"/>
  <c r="A90" i="2"/>
  <c r="L90" i="2" s="1"/>
  <c r="N90" i="2" s="1"/>
  <c r="A91" i="2"/>
  <c r="L91" i="2" s="1"/>
  <c r="N91" i="2" s="1"/>
  <c r="A92" i="2"/>
  <c r="A93" i="2"/>
  <c r="L93" i="2" s="1"/>
  <c r="N93" i="2" s="1"/>
  <c r="A94" i="2"/>
  <c r="A95" i="2"/>
  <c r="L95" i="2" s="1"/>
  <c r="N95" i="2" s="1"/>
  <c r="A96" i="2"/>
  <c r="L96" i="2" s="1"/>
  <c r="N96" i="2" s="1"/>
  <c r="A97" i="2"/>
  <c r="L97" i="2" s="1"/>
  <c r="N97" i="2" s="1"/>
  <c r="A98" i="2"/>
  <c r="L98" i="2" s="1"/>
  <c r="N98" i="2" s="1"/>
  <c r="A99" i="2"/>
  <c r="L99" i="2" s="1"/>
  <c r="N99" i="2" s="1"/>
  <c r="A100" i="2"/>
  <c r="L100" i="2" s="1"/>
  <c r="N100" i="2" s="1"/>
  <c r="A101" i="2"/>
  <c r="A102" i="2"/>
  <c r="L102" i="2" s="1"/>
  <c r="N102" i="2" s="1"/>
  <c r="A103" i="2"/>
  <c r="L103" i="2" s="1"/>
  <c r="N103" i="2" s="1"/>
  <c r="A104" i="2"/>
  <c r="L104" i="2" s="1"/>
  <c r="N104" i="2" s="1"/>
  <c r="A105" i="2"/>
  <c r="L105" i="2" s="1"/>
  <c r="N105" i="2" s="1"/>
  <c r="A106" i="2"/>
  <c r="L106" i="2" s="1"/>
  <c r="N106" i="2" s="1"/>
  <c r="A107" i="2"/>
  <c r="L107" i="2" s="1"/>
  <c r="N107" i="2" s="1"/>
  <c r="A108" i="2"/>
  <c r="L108" i="2" s="1"/>
  <c r="N108" i="2" s="1"/>
  <c r="A109" i="2"/>
  <c r="L109" i="2" s="1"/>
  <c r="N109" i="2" s="1"/>
  <c r="A110" i="2"/>
  <c r="L110" i="2" s="1"/>
  <c r="N110" i="2" s="1"/>
  <c r="A111" i="2"/>
  <c r="L111" i="2" s="1"/>
  <c r="N111" i="2" s="1"/>
  <c r="A112" i="2"/>
  <c r="L112" i="2" s="1"/>
  <c r="N112" i="2" s="1"/>
  <c r="A113" i="2"/>
  <c r="L113" i="2" s="1"/>
  <c r="N113" i="2" s="1"/>
  <c r="A114" i="2"/>
  <c r="L114" i="2" s="1"/>
  <c r="N114" i="2" s="1"/>
  <c r="A115" i="2"/>
  <c r="L115" i="2" s="1"/>
  <c r="N115" i="2" s="1"/>
  <c r="A116" i="2"/>
  <c r="L116" i="2" s="1"/>
  <c r="N116" i="2" s="1"/>
  <c r="A117" i="2"/>
  <c r="L117" i="2" s="1"/>
  <c r="N117" i="2" s="1"/>
  <c r="A118" i="2"/>
  <c r="L118" i="2" s="1"/>
  <c r="N118" i="2" s="1"/>
  <c r="A119" i="2"/>
  <c r="L119" i="2" s="1"/>
  <c r="N119" i="2" s="1"/>
  <c r="A120" i="2"/>
  <c r="L120" i="2" s="1"/>
  <c r="N120" i="2" s="1"/>
  <c r="A121" i="2"/>
  <c r="L121" i="2" s="1"/>
  <c r="N121" i="2" s="1"/>
  <c r="A122" i="2"/>
  <c r="L122" i="2" s="1"/>
  <c r="N122" i="2" s="1"/>
  <c r="A123" i="2"/>
  <c r="L123" i="2" s="1"/>
  <c r="N123" i="2" s="1"/>
  <c r="A124" i="2"/>
  <c r="L124" i="2" s="1"/>
  <c r="N124" i="2" s="1"/>
  <c r="A125" i="2"/>
  <c r="L125" i="2" s="1"/>
  <c r="N125" i="2" s="1"/>
  <c r="A126" i="2"/>
  <c r="L126" i="2" s="1"/>
  <c r="N126" i="2" s="1"/>
  <c r="A127" i="2"/>
  <c r="L127" i="2" s="1"/>
  <c r="N127" i="2" s="1"/>
  <c r="A128" i="2"/>
  <c r="L128" i="2" s="1"/>
  <c r="N128" i="2" s="1"/>
  <c r="A129" i="2"/>
  <c r="L129" i="2" s="1"/>
  <c r="N129" i="2" s="1"/>
  <c r="A130" i="2"/>
  <c r="L130" i="2" s="1"/>
  <c r="N130" i="2" s="1"/>
  <c r="A131" i="2"/>
  <c r="L131" i="2" s="1"/>
  <c r="N131" i="2" s="1"/>
  <c r="A132" i="2"/>
  <c r="L132" i="2" s="1"/>
  <c r="N132" i="2" s="1"/>
  <c r="A133" i="2"/>
  <c r="L133" i="2" s="1"/>
  <c r="N133" i="2" s="1"/>
  <c r="A134" i="2"/>
  <c r="L134" i="2" s="1"/>
  <c r="N134" i="2" s="1"/>
  <c r="A135" i="2"/>
  <c r="L135" i="2" s="1"/>
  <c r="N135" i="2" s="1"/>
  <c r="A136" i="2"/>
  <c r="L136" i="2" s="1"/>
  <c r="N136" i="2" s="1"/>
  <c r="A137" i="2"/>
  <c r="L137" i="2" s="1"/>
  <c r="N137" i="2" s="1"/>
  <c r="A138" i="2"/>
  <c r="L138" i="2" s="1"/>
  <c r="N138" i="2" s="1"/>
  <c r="A139" i="2"/>
  <c r="L139" i="2" s="1"/>
  <c r="N139" i="2" s="1"/>
  <c r="A140" i="2"/>
  <c r="L140" i="2" s="1"/>
  <c r="N140" i="2" s="1"/>
  <c r="A141" i="2"/>
  <c r="L141" i="2" s="1"/>
  <c r="N141" i="2" s="1"/>
  <c r="A142" i="2"/>
  <c r="L142" i="2" s="1"/>
  <c r="N142" i="2" s="1"/>
  <c r="A143" i="2"/>
  <c r="L143" i="2" s="1"/>
  <c r="N143" i="2" s="1"/>
  <c r="A144" i="2"/>
  <c r="L144" i="2" s="1"/>
  <c r="N144" i="2" s="1"/>
  <c r="A145" i="2"/>
  <c r="L145" i="2" s="1"/>
  <c r="N145" i="2" s="1"/>
  <c r="A146" i="2"/>
  <c r="L146" i="2" s="1"/>
  <c r="N146" i="2" s="1"/>
  <c r="A147" i="2"/>
  <c r="L147" i="2" s="1"/>
  <c r="N147" i="2" s="1"/>
  <c r="A148" i="2"/>
  <c r="L148" i="2" s="1"/>
  <c r="N148" i="2" s="1"/>
  <c r="A149" i="2"/>
  <c r="L149" i="2" s="1"/>
  <c r="N149" i="2" s="1"/>
  <c r="A150" i="2"/>
  <c r="L150" i="2" s="1"/>
  <c r="N150" i="2" s="1"/>
  <c r="A151" i="2"/>
  <c r="L151" i="2" s="1"/>
  <c r="N151" i="2" s="1"/>
  <c r="A152" i="2"/>
  <c r="L152" i="2" s="1"/>
  <c r="N152" i="2" s="1"/>
  <c r="A153" i="2"/>
  <c r="L153" i="2" s="1"/>
  <c r="N153" i="2" s="1"/>
  <c r="A154" i="2"/>
  <c r="L154" i="2" s="1"/>
  <c r="N154" i="2" s="1"/>
  <c r="A155" i="2"/>
  <c r="L155" i="2" s="1"/>
  <c r="N155" i="2" s="1"/>
  <c r="A156" i="2"/>
  <c r="L156" i="2" s="1"/>
  <c r="N156" i="2" s="1"/>
  <c r="A157" i="2"/>
  <c r="L157" i="2" s="1"/>
  <c r="N157" i="2" s="1"/>
  <c r="A158" i="2"/>
  <c r="L158" i="2" s="1"/>
  <c r="N158" i="2" s="1"/>
  <c r="A159" i="2"/>
  <c r="L159" i="2" s="1"/>
  <c r="N159" i="2" s="1"/>
  <c r="A160" i="2"/>
  <c r="L160" i="2" s="1"/>
  <c r="N160" i="2" s="1"/>
  <c r="A161" i="2"/>
  <c r="L161" i="2" s="1"/>
  <c r="N161" i="2" s="1"/>
  <c r="A162" i="2"/>
  <c r="L162" i="2" s="1"/>
  <c r="N162" i="2" s="1"/>
  <c r="A163" i="2"/>
  <c r="L163" i="2" s="1"/>
  <c r="N163" i="2" s="1"/>
  <c r="A164" i="2"/>
  <c r="L164" i="2" s="1"/>
  <c r="N164" i="2" s="1"/>
  <c r="A165" i="2"/>
  <c r="L165" i="2" s="1"/>
  <c r="N165" i="2" s="1"/>
  <c r="A166" i="2"/>
  <c r="L166" i="2" s="1"/>
  <c r="N166" i="2" s="1"/>
  <c r="A167" i="2"/>
  <c r="L167" i="2" s="1"/>
  <c r="N167" i="2" s="1"/>
  <c r="A168" i="2"/>
  <c r="L168" i="2" s="1"/>
  <c r="N168" i="2" s="1"/>
  <c r="A169" i="2"/>
  <c r="L169" i="2" s="1"/>
  <c r="N169" i="2" s="1"/>
  <c r="A170" i="2"/>
  <c r="L170" i="2" s="1"/>
  <c r="N170" i="2" s="1"/>
  <c r="A171" i="2"/>
  <c r="L171" i="2" s="1"/>
  <c r="N171" i="2" s="1"/>
  <c r="A172" i="2"/>
  <c r="L172" i="2" s="1"/>
  <c r="N172" i="2" s="1"/>
  <c r="A173" i="2"/>
  <c r="L173" i="2" s="1"/>
  <c r="N173" i="2" s="1"/>
  <c r="A174" i="2"/>
  <c r="L174" i="2" s="1"/>
  <c r="N174" i="2" s="1"/>
  <c r="A175" i="2"/>
  <c r="L175" i="2" s="1"/>
  <c r="N175" i="2" s="1"/>
  <c r="A176" i="2"/>
  <c r="L176" i="2" s="1"/>
  <c r="N176" i="2" s="1"/>
  <c r="A177" i="2"/>
  <c r="L177" i="2" s="1"/>
  <c r="N177" i="2" s="1"/>
  <c r="A178" i="2"/>
  <c r="L178" i="2" s="1"/>
  <c r="N178" i="2" s="1"/>
  <c r="A179" i="2"/>
  <c r="L179" i="2" s="1"/>
  <c r="N179" i="2" s="1"/>
  <c r="A180" i="2"/>
  <c r="L180" i="2" s="1"/>
  <c r="N180" i="2" s="1"/>
  <c r="A181" i="2"/>
  <c r="L181" i="2" s="1"/>
  <c r="N181" i="2" s="1"/>
  <c r="A182" i="2"/>
  <c r="L182" i="2" s="1"/>
  <c r="N182" i="2" s="1"/>
  <c r="A183" i="2"/>
  <c r="L183" i="2" s="1"/>
  <c r="N183" i="2" s="1"/>
  <c r="A184" i="2"/>
  <c r="L184" i="2" s="1"/>
  <c r="N184" i="2" s="1"/>
  <c r="A185" i="2"/>
  <c r="L185" i="2" s="1"/>
  <c r="N185" i="2" s="1"/>
  <c r="A186" i="2"/>
  <c r="L186" i="2" s="1"/>
  <c r="N186" i="2" s="1"/>
  <c r="A187" i="2"/>
  <c r="L187" i="2" s="1"/>
  <c r="N187" i="2" s="1"/>
  <c r="A188" i="2"/>
  <c r="L188" i="2" s="1"/>
  <c r="N188" i="2" s="1"/>
  <c r="A189" i="2"/>
  <c r="L189" i="2" s="1"/>
  <c r="N189" i="2" s="1"/>
  <c r="A190" i="2"/>
  <c r="L190" i="2" s="1"/>
  <c r="N190" i="2" s="1"/>
  <c r="A191" i="2"/>
  <c r="L191" i="2" s="1"/>
  <c r="N191" i="2" s="1"/>
  <c r="A192" i="2"/>
  <c r="L192" i="2" s="1"/>
  <c r="N192" i="2" s="1"/>
  <c r="A193" i="2"/>
  <c r="L193" i="2" s="1"/>
  <c r="N193" i="2" s="1"/>
  <c r="A194" i="2"/>
  <c r="L194" i="2" s="1"/>
  <c r="N194" i="2" s="1"/>
  <c r="A195" i="2"/>
  <c r="L195" i="2" s="1"/>
  <c r="N195" i="2" s="1"/>
  <c r="A196" i="2"/>
  <c r="L196" i="2" s="1"/>
  <c r="N196" i="2" s="1"/>
  <c r="A197" i="2"/>
  <c r="L197" i="2" s="1"/>
  <c r="N197" i="2" s="1"/>
  <c r="A198" i="2"/>
  <c r="L198" i="2" s="1"/>
  <c r="N198" i="2" s="1"/>
  <c r="A199" i="2"/>
  <c r="L199" i="2" s="1"/>
  <c r="N199" i="2" s="1"/>
  <c r="A200" i="2"/>
  <c r="L200" i="2" s="1"/>
  <c r="N200" i="2" s="1"/>
  <c r="A201" i="2"/>
  <c r="L201" i="2" s="1"/>
  <c r="N201" i="2" s="1"/>
  <c r="A202" i="2"/>
  <c r="L202" i="2" s="1"/>
  <c r="N202" i="2" s="1"/>
  <c r="A203" i="2"/>
  <c r="L203" i="2" s="1"/>
  <c r="N203" i="2" s="1"/>
  <c r="A204" i="2"/>
  <c r="L204" i="2" s="1"/>
  <c r="N204" i="2" s="1"/>
  <c r="A205" i="2"/>
  <c r="L205" i="2" s="1"/>
  <c r="N205" i="2" s="1"/>
  <c r="A206" i="2"/>
  <c r="L206" i="2" s="1"/>
  <c r="N206" i="2" s="1"/>
  <c r="A207" i="2"/>
  <c r="L207" i="2" s="1"/>
  <c r="N207" i="2" s="1"/>
  <c r="A208" i="2"/>
  <c r="L208" i="2" s="1"/>
  <c r="N208" i="2" s="1"/>
  <c r="A209" i="2"/>
  <c r="L209" i="2" s="1"/>
  <c r="N209" i="2" s="1"/>
  <c r="A210" i="2"/>
  <c r="L210" i="2" s="1"/>
  <c r="N210" i="2" s="1"/>
  <c r="A211" i="2"/>
  <c r="L211" i="2" s="1"/>
  <c r="N211" i="2" s="1"/>
  <c r="A212" i="2"/>
  <c r="L212" i="2" s="1"/>
  <c r="N212" i="2" s="1"/>
  <c r="A213" i="2"/>
  <c r="L213" i="2" s="1"/>
  <c r="N213" i="2" s="1"/>
  <c r="A214" i="2"/>
  <c r="L214" i="2" s="1"/>
  <c r="N214" i="2" s="1"/>
  <c r="A215" i="2"/>
  <c r="L215" i="2" s="1"/>
  <c r="N215" i="2" s="1"/>
  <c r="A216" i="2"/>
  <c r="L216" i="2" s="1"/>
  <c r="N216" i="2" s="1"/>
  <c r="A217" i="2"/>
  <c r="L217" i="2" s="1"/>
  <c r="N217" i="2" s="1"/>
  <c r="A218" i="2"/>
  <c r="L218" i="2" s="1"/>
  <c r="N218" i="2" s="1"/>
  <c r="A219" i="2"/>
  <c r="L219" i="2" s="1"/>
  <c r="N219" i="2" s="1"/>
  <c r="A220" i="2"/>
  <c r="L220" i="2" s="1"/>
  <c r="N220" i="2" s="1"/>
  <c r="A221" i="2"/>
  <c r="L221" i="2" s="1"/>
  <c r="N221" i="2" s="1"/>
  <c r="A222" i="2"/>
  <c r="L222" i="2" s="1"/>
  <c r="N222" i="2" s="1"/>
  <c r="A223" i="2"/>
  <c r="L223" i="2" s="1"/>
  <c r="N223" i="2" s="1"/>
  <c r="A224" i="2"/>
  <c r="L224" i="2" s="1"/>
  <c r="N224" i="2" s="1"/>
  <c r="A225" i="2"/>
  <c r="L225" i="2" s="1"/>
  <c r="N225" i="2" s="1"/>
  <c r="A226" i="2"/>
  <c r="L226" i="2" s="1"/>
  <c r="N226" i="2" s="1"/>
  <c r="A227" i="2"/>
  <c r="L227" i="2" s="1"/>
  <c r="N227" i="2" s="1"/>
  <c r="A228" i="2"/>
  <c r="L228" i="2" s="1"/>
  <c r="N228" i="2" s="1"/>
  <c r="A229" i="2"/>
  <c r="L229" i="2" s="1"/>
  <c r="N229" i="2" s="1"/>
  <c r="A230" i="2"/>
  <c r="L230" i="2" s="1"/>
  <c r="N230" i="2" s="1"/>
  <c r="A231" i="2"/>
  <c r="L231" i="2" s="1"/>
  <c r="N231" i="2" s="1"/>
  <c r="A232" i="2"/>
  <c r="L232" i="2" s="1"/>
  <c r="N232" i="2" s="1"/>
  <c r="A233" i="2"/>
  <c r="L233" i="2" s="1"/>
  <c r="N233" i="2" s="1"/>
  <c r="A234" i="2"/>
  <c r="L234" i="2" s="1"/>
  <c r="N234" i="2" s="1"/>
  <c r="A235" i="2"/>
  <c r="L235" i="2" s="1"/>
  <c r="N235" i="2" s="1"/>
  <c r="A236" i="2"/>
  <c r="L236" i="2" s="1"/>
  <c r="N236" i="2" s="1"/>
  <c r="A237" i="2"/>
  <c r="L237" i="2" s="1"/>
  <c r="N237" i="2" s="1"/>
  <c r="A238" i="2"/>
  <c r="L238" i="2" s="1"/>
  <c r="N238" i="2" s="1"/>
  <c r="A239" i="2"/>
  <c r="L239" i="2" s="1"/>
  <c r="N239" i="2" s="1"/>
  <c r="A240" i="2"/>
  <c r="L240" i="2" s="1"/>
  <c r="N240" i="2" s="1"/>
  <c r="A241" i="2"/>
  <c r="L241" i="2" s="1"/>
  <c r="N241" i="2" s="1"/>
  <c r="A242" i="2"/>
  <c r="L242" i="2" s="1"/>
  <c r="N242" i="2" s="1"/>
  <c r="A243" i="2"/>
  <c r="L243" i="2" s="1"/>
  <c r="N243" i="2" s="1"/>
  <c r="A244" i="2"/>
  <c r="L244" i="2" s="1"/>
  <c r="N244" i="2" s="1"/>
  <c r="A245" i="2"/>
  <c r="L245" i="2" s="1"/>
  <c r="N245" i="2" s="1"/>
  <c r="A246" i="2"/>
  <c r="L246" i="2" s="1"/>
  <c r="N246" i="2" s="1"/>
  <c r="A247" i="2"/>
  <c r="L247" i="2" s="1"/>
  <c r="N247" i="2" s="1"/>
  <c r="A248" i="2"/>
  <c r="L248" i="2" s="1"/>
  <c r="N248" i="2" s="1"/>
  <c r="A249" i="2"/>
  <c r="L249" i="2" s="1"/>
  <c r="N249" i="2" s="1"/>
  <c r="A250" i="2"/>
  <c r="L250" i="2" s="1"/>
  <c r="N250" i="2" s="1"/>
  <c r="A251" i="2"/>
  <c r="L251" i="2" s="1"/>
  <c r="N251" i="2" s="1"/>
  <c r="A252" i="2"/>
  <c r="L252" i="2" s="1"/>
  <c r="N252" i="2" s="1"/>
  <c r="A253" i="2"/>
  <c r="L253" i="2" s="1"/>
  <c r="N253" i="2" s="1"/>
  <c r="A254" i="2"/>
  <c r="L254" i="2" s="1"/>
  <c r="N254" i="2" s="1"/>
  <c r="A255" i="2"/>
  <c r="L255" i="2" s="1"/>
  <c r="N255" i="2" s="1"/>
  <c r="A256" i="2"/>
  <c r="L256" i="2" s="1"/>
  <c r="N256" i="2" s="1"/>
  <c r="A257" i="2"/>
  <c r="L257" i="2" s="1"/>
  <c r="N257" i="2" s="1"/>
  <c r="A258" i="2"/>
  <c r="L258" i="2" s="1"/>
  <c r="N258" i="2" s="1"/>
  <c r="A259" i="2"/>
  <c r="L259" i="2" s="1"/>
  <c r="N259" i="2" s="1"/>
  <c r="A260" i="2"/>
  <c r="L260" i="2" s="1"/>
  <c r="N260" i="2" s="1"/>
  <c r="A261" i="2"/>
  <c r="L261" i="2" s="1"/>
  <c r="N261" i="2" s="1"/>
  <c r="A262" i="2"/>
  <c r="L262" i="2" s="1"/>
  <c r="N262" i="2" s="1"/>
  <c r="A263" i="2"/>
  <c r="L263" i="2" s="1"/>
  <c r="N263" i="2" s="1"/>
  <c r="A264" i="2"/>
  <c r="L264" i="2" s="1"/>
  <c r="N264" i="2" s="1"/>
  <c r="A265" i="2"/>
  <c r="L265" i="2" s="1"/>
  <c r="N265" i="2" s="1"/>
  <c r="A266" i="2"/>
  <c r="L266" i="2" s="1"/>
  <c r="N266" i="2" s="1"/>
  <c r="A267" i="2"/>
  <c r="L267" i="2" s="1"/>
  <c r="N267" i="2" s="1"/>
  <c r="A268" i="2"/>
  <c r="L268" i="2" s="1"/>
  <c r="N268" i="2" s="1"/>
  <c r="A269" i="2"/>
  <c r="L269" i="2" s="1"/>
  <c r="N269" i="2" s="1"/>
  <c r="A270" i="2"/>
  <c r="L270" i="2" s="1"/>
  <c r="N270" i="2" s="1"/>
  <c r="A271" i="2"/>
  <c r="L271" i="2" s="1"/>
  <c r="N271" i="2" s="1"/>
  <c r="A272" i="2"/>
  <c r="L272" i="2" s="1"/>
  <c r="N272" i="2" s="1"/>
  <c r="A273" i="2"/>
  <c r="L273" i="2" s="1"/>
  <c r="N273" i="2" s="1"/>
  <c r="A274" i="2"/>
  <c r="L274" i="2" s="1"/>
  <c r="N274" i="2" s="1"/>
  <c r="A275" i="2"/>
  <c r="L275" i="2" s="1"/>
  <c r="N275" i="2" s="1"/>
  <c r="A276" i="2"/>
  <c r="L276" i="2" s="1"/>
  <c r="N276" i="2" s="1"/>
  <c r="A277" i="2"/>
  <c r="L277" i="2" s="1"/>
  <c r="N277" i="2" s="1"/>
  <c r="A278" i="2"/>
  <c r="L278" i="2" s="1"/>
  <c r="N278" i="2" s="1"/>
  <c r="A279" i="2"/>
  <c r="L279" i="2" s="1"/>
  <c r="N279" i="2" s="1"/>
  <c r="A280" i="2"/>
  <c r="L280" i="2" s="1"/>
  <c r="N280" i="2" s="1"/>
  <c r="A281" i="2"/>
  <c r="L281" i="2" s="1"/>
  <c r="N281" i="2" s="1"/>
  <c r="A282" i="2"/>
  <c r="L282" i="2" s="1"/>
  <c r="N282" i="2" s="1"/>
  <c r="A283" i="2"/>
  <c r="L283" i="2" s="1"/>
  <c r="N283" i="2" s="1"/>
  <c r="A284" i="2"/>
  <c r="L284" i="2" s="1"/>
  <c r="N284" i="2" s="1"/>
  <c r="A285" i="2"/>
  <c r="L285" i="2" s="1"/>
  <c r="N285" i="2" s="1"/>
  <c r="A286" i="2"/>
  <c r="L286" i="2" s="1"/>
  <c r="N286" i="2" s="1"/>
  <c r="A287" i="2"/>
  <c r="L287" i="2" s="1"/>
  <c r="N287" i="2" s="1"/>
  <c r="A288" i="2"/>
  <c r="L288" i="2" s="1"/>
  <c r="N288" i="2" s="1"/>
  <c r="A289" i="2"/>
  <c r="L289" i="2" s="1"/>
  <c r="N289" i="2" s="1"/>
  <c r="A290" i="2"/>
  <c r="L290" i="2" s="1"/>
  <c r="N290" i="2" s="1"/>
  <c r="A291" i="2"/>
  <c r="L291" i="2" s="1"/>
  <c r="N291" i="2" s="1"/>
  <c r="A292" i="2"/>
  <c r="L292" i="2" s="1"/>
  <c r="N292" i="2" s="1"/>
  <c r="A293" i="2"/>
  <c r="L293" i="2" s="1"/>
  <c r="N293" i="2" s="1"/>
  <c r="A294" i="2"/>
  <c r="L294" i="2" s="1"/>
  <c r="N294" i="2" s="1"/>
  <c r="A295" i="2"/>
  <c r="L295" i="2" s="1"/>
  <c r="N295" i="2" s="1"/>
  <c r="A296" i="2"/>
  <c r="L296" i="2" s="1"/>
  <c r="N296" i="2" s="1"/>
  <c r="A297" i="2"/>
  <c r="L297" i="2" s="1"/>
  <c r="N297" i="2" s="1"/>
  <c r="A298" i="2"/>
  <c r="L298" i="2" s="1"/>
  <c r="N298" i="2" s="1"/>
  <c r="A299" i="2"/>
  <c r="L299" i="2" s="1"/>
  <c r="N299" i="2" s="1"/>
  <c r="A300" i="2"/>
  <c r="L300" i="2" s="1"/>
  <c r="N300" i="2" s="1"/>
  <c r="A301" i="2"/>
  <c r="L301" i="2" s="1"/>
  <c r="N301" i="2" s="1"/>
  <c r="A302" i="2"/>
  <c r="L302" i="2" s="1"/>
  <c r="N302" i="2" s="1"/>
  <c r="A303" i="2"/>
  <c r="L303" i="2" s="1"/>
  <c r="N303" i="2" s="1"/>
  <c r="A304" i="2"/>
  <c r="L304" i="2" s="1"/>
  <c r="N304" i="2" s="1"/>
  <c r="A305" i="2"/>
  <c r="L305" i="2" s="1"/>
  <c r="N305" i="2" s="1"/>
  <c r="A306" i="2"/>
  <c r="L306" i="2" s="1"/>
  <c r="N306" i="2" s="1"/>
  <c r="A307" i="2"/>
  <c r="L307" i="2" s="1"/>
  <c r="N307" i="2" s="1"/>
  <c r="A308" i="2"/>
  <c r="L308" i="2" s="1"/>
  <c r="N308" i="2" s="1"/>
  <c r="A309" i="2"/>
  <c r="L309" i="2" s="1"/>
  <c r="N309" i="2" s="1"/>
  <c r="A310" i="2"/>
  <c r="L310" i="2" s="1"/>
  <c r="N310" i="2" s="1"/>
  <c r="A311" i="2"/>
  <c r="L311" i="2" s="1"/>
  <c r="N311" i="2" s="1"/>
  <c r="A312" i="2"/>
  <c r="L312" i="2" s="1"/>
  <c r="N312" i="2" s="1"/>
  <c r="A313" i="2"/>
  <c r="L313" i="2" s="1"/>
  <c r="N313" i="2" s="1"/>
  <c r="A314" i="2"/>
  <c r="L314" i="2" s="1"/>
  <c r="N314" i="2" s="1"/>
  <c r="A315" i="2"/>
  <c r="L315" i="2" s="1"/>
  <c r="N315" i="2" s="1"/>
  <c r="A316" i="2"/>
  <c r="L316" i="2" s="1"/>
  <c r="N316" i="2" s="1"/>
  <c r="A317" i="2"/>
  <c r="L317" i="2" s="1"/>
  <c r="N317" i="2" s="1"/>
  <c r="A318" i="2"/>
  <c r="L318" i="2" s="1"/>
  <c r="N318" i="2" s="1"/>
  <c r="A319" i="2"/>
  <c r="L319" i="2" s="1"/>
  <c r="N319" i="2" s="1"/>
  <c r="A320" i="2"/>
  <c r="L320" i="2" s="1"/>
  <c r="N320" i="2" s="1"/>
  <c r="A321" i="2"/>
  <c r="L321" i="2" s="1"/>
  <c r="N321" i="2" s="1"/>
  <c r="A322" i="2"/>
  <c r="L322" i="2" s="1"/>
  <c r="N322" i="2" s="1"/>
  <c r="A323" i="2"/>
  <c r="L323" i="2" s="1"/>
  <c r="N323" i="2" s="1"/>
  <c r="A324" i="2"/>
  <c r="L324" i="2" s="1"/>
  <c r="N324" i="2" s="1"/>
  <c r="A325" i="2"/>
  <c r="L325" i="2" s="1"/>
  <c r="N325" i="2" s="1"/>
  <c r="A326" i="2"/>
  <c r="L326" i="2" s="1"/>
  <c r="N326" i="2" s="1"/>
  <c r="A327" i="2"/>
  <c r="L327" i="2" s="1"/>
  <c r="N327" i="2" s="1"/>
  <c r="A328" i="2"/>
  <c r="L328" i="2" s="1"/>
  <c r="N328" i="2" s="1"/>
  <c r="A329" i="2"/>
  <c r="L329" i="2" s="1"/>
  <c r="N329" i="2" s="1"/>
  <c r="A330" i="2"/>
  <c r="L330" i="2" s="1"/>
  <c r="N330" i="2" s="1"/>
  <c r="A331" i="2"/>
  <c r="L331" i="2" s="1"/>
  <c r="N331" i="2" s="1"/>
  <c r="A332" i="2"/>
  <c r="L332" i="2" s="1"/>
  <c r="N332" i="2" s="1"/>
  <c r="A333" i="2"/>
  <c r="L333" i="2" s="1"/>
  <c r="N333" i="2" s="1"/>
  <c r="A334" i="2"/>
  <c r="L334" i="2" s="1"/>
  <c r="N334" i="2" s="1"/>
  <c r="A335" i="2"/>
  <c r="L335" i="2" s="1"/>
  <c r="N335" i="2" s="1"/>
  <c r="A336" i="2"/>
  <c r="L336" i="2" s="1"/>
  <c r="N336" i="2" s="1"/>
  <c r="A337" i="2"/>
  <c r="L337" i="2" s="1"/>
  <c r="N337" i="2" s="1"/>
  <c r="A338" i="2"/>
  <c r="L338" i="2" s="1"/>
  <c r="N338" i="2" s="1"/>
  <c r="A339" i="2"/>
  <c r="L339" i="2" s="1"/>
  <c r="N339" i="2" s="1"/>
  <c r="A340" i="2"/>
  <c r="L340" i="2" s="1"/>
  <c r="N340" i="2" s="1"/>
  <c r="A341" i="2"/>
  <c r="L341" i="2" s="1"/>
  <c r="N341" i="2" s="1"/>
  <c r="A342" i="2"/>
  <c r="L342" i="2" s="1"/>
  <c r="N342" i="2" s="1"/>
  <c r="A343" i="2"/>
  <c r="L343" i="2" s="1"/>
  <c r="N343" i="2" s="1"/>
  <c r="A344" i="2"/>
  <c r="L344" i="2" s="1"/>
  <c r="N344" i="2" s="1"/>
  <c r="A345" i="2"/>
  <c r="L345" i="2" s="1"/>
  <c r="N345" i="2" s="1"/>
  <c r="A346" i="2"/>
  <c r="L346" i="2" s="1"/>
  <c r="N346" i="2" s="1"/>
  <c r="A347" i="2"/>
  <c r="L347" i="2" s="1"/>
  <c r="N347" i="2" s="1"/>
  <c r="A348" i="2"/>
  <c r="L348" i="2" s="1"/>
  <c r="N348" i="2" s="1"/>
  <c r="A349" i="2"/>
  <c r="L349" i="2" s="1"/>
  <c r="N349" i="2" s="1"/>
  <c r="A350" i="2"/>
  <c r="L350" i="2" s="1"/>
  <c r="N350" i="2" s="1"/>
  <c r="A351" i="2"/>
  <c r="L351" i="2" s="1"/>
  <c r="N351" i="2" s="1"/>
  <c r="A352" i="2"/>
  <c r="L352" i="2" s="1"/>
  <c r="N352" i="2" s="1"/>
  <c r="A353" i="2"/>
  <c r="L353" i="2" s="1"/>
  <c r="N353" i="2" s="1"/>
  <c r="A354" i="2"/>
  <c r="L354" i="2" s="1"/>
  <c r="N354" i="2" s="1"/>
  <c r="A355" i="2"/>
  <c r="L355" i="2" s="1"/>
  <c r="N355" i="2" s="1"/>
  <c r="A356" i="2"/>
  <c r="L356" i="2" s="1"/>
  <c r="N356" i="2" s="1"/>
  <c r="A357" i="2"/>
  <c r="L357" i="2" s="1"/>
  <c r="N357" i="2" s="1"/>
  <c r="A358" i="2"/>
  <c r="L358" i="2" s="1"/>
  <c r="N358" i="2" s="1"/>
  <c r="A359" i="2"/>
  <c r="L359" i="2" s="1"/>
  <c r="N359" i="2" s="1"/>
  <c r="A360" i="2"/>
  <c r="L360" i="2" s="1"/>
  <c r="N360" i="2" s="1"/>
  <c r="A361" i="2"/>
  <c r="L361" i="2" s="1"/>
  <c r="N361" i="2" s="1"/>
  <c r="A362" i="2"/>
  <c r="L362" i="2" s="1"/>
  <c r="N362" i="2" s="1"/>
  <c r="A363" i="2"/>
  <c r="L363" i="2" s="1"/>
  <c r="N363" i="2" s="1"/>
  <c r="A364" i="2"/>
  <c r="L364" i="2" s="1"/>
  <c r="N364" i="2" s="1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L452" i="2" s="1"/>
  <c r="N452" i="2" s="1"/>
  <c r="A453" i="2"/>
  <c r="L453" i="2" s="1"/>
  <c r="N453" i="2" s="1"/>
  <c r="A454" i="2"/>
  <c r="L454" i="2" s="1"/>
  <c r="N454" i="2" s="1"/>
  <c r="A455" i="2"/>
  <c r="L455" i="2" s="1"/>
  <c r="N455" i="2" s="1"/>
  <c r="A456" i="2"/>
  <c r="L456" i="2" s="1"/>
  <c r="N456" i="2" s="1"/>
  <c r="A457" i="2"/>
  <c r="L457" i="2" s="1"/>
  <c r="N457" i="2" s="1"/>
  <c r="A458" i="2"/>
  <c r="L458" i="2" s="1"/>
  <c r="N458" i="2" s="1"/>
  <c r="A459" i="2"/>
  <c r="L459" i="2" s="1"/>
  <c r="N459" i="2" s="1"/>
  <c r="A460" i="2"/>
  <c r="L460" i="2" s="1"/>
  <c r="N460" i="2" s="1"/>
  <c r="A461" i="2"/>
  <c r="L461" i="2" s="1"/>
  <c r="N461" i="2" s="1"/>
  <c r="A462" i="2"/>
  <c r="L462" i="2" s="1"/>
  <c r="N462" i="2" s="1"/>
  <c r="A463" i="2"/>
  <c r="L463" i="2" s="1"/>
  <c r="N463" i="2" s="1"/>
  <c r="A464" i="2"/>
  <c r="L464" i="2" s="1"/>
  <c r="N464" i="2" s="1"/>
  <c r="A465" i="2"/>
  <c r="L465" i="2" s="1"/>
  <c r="N465" i="2" s="1"/>
  <c r="A466" i="2"/>
  <c r="L466" i="2" s="1"/>
  <c r="N466" i="2" s="1"/>
  <c r="A467" i="2"/>
  <c r="L467" i="2" s="1"/>
  <c r="N467" i="2" s="1"/>
  <c r="A468" i="2"/>
  <c r="L468" i="2" s="1"/>
  <c r="N468" i="2" s="1"/>
  <c r="A469" i="2"/>
  <c r="L469" i="2" s="1"/>
  <c r="N469" i="2" s="1"/>
  <c r="A470" i="2"/>
  <c r="L470" i="2" s="1"/>
  <c r="N470" i="2" s="1"/>
  <c r="A471" i="2"/>
  <c r="L471" i="2" s="1"/>
  <c r="N471" i="2" s="1"/>
  <c r="A472" i="2"/>
  <c r="L472" i="2" s="1"/>
  <c r="N472" i="2" s="1"/>
  <c r="A473" i="2"/>
  <c r="L473" i="2" s="1"/>
  <c r="N473" i="2" s="1"/>
  <c r="A474" i="2"/>
  <c r="L474" i="2" s="1"/>
  <c r="N474" i="2" s="1"/>
  <c r="A475" i="2"/>
  <c r="L475" i="2" s="1"/>
  <c r="N475" i="2" s="1"/>
  <c r="A476" i="2"/>
  <c r="L476" i="2" s="1"/>
  <c r="N476" i="2" s="1"/>
  <c r="A477" i="2"/>
  <c r="L477" i="2" s="1"/>
  <c r="N477" i="2" s="1"/>
  <c r="A478" i="2"/>
  <c r="L478" i="2" s="1"/>
  <c r="N478" i="2" s="1"/>
  <c r="A479" i="2"/>
  <c r="L479" i="2" s="1"/>
  <c r="N479" i="2" s="1"/>
  <c r="A480" i="2"/>
  <c r="L480" i="2" s="1"/>
  <c r="N480" i="2" s="1"/>
  <c r="A481" i="2"/>
  <c r="L481" i="2" s="1"/>
  <c r="N481" i="2" s="1"/>
  <c r="A482" i="2"/>
  <c r="L482" i="2" s="1"/>
  <c r="N482" i="2" s="1"/>
  <c r="A483" i="2"/>
  <c r="L483" i="2" s="1"/>
  <c r="N483" i="2" s="1"/>
  <c r="A484" i="2"/>
  <c r="L484" i="2" s="1"/>
  <c r="N484" i="2" s="1"/>
  <c r="A485" i="2"/>
  <c r="L485" i="2" s="1"/>
  <c r="N485" i="2" s="1"/>
  <c r="A486" i="2"/>
  <c r="L486" i="2" s="1"/>
  <c r="N486" i="2" s="1"/>
  <c r="A487" i="2"/>
  <c r="L487" i="2" s="1"/>
  <c r="N487" i="2" s="1"/>
  <c r="A488" i="2"/>
  <c r="L488" i="2" s="1"/>
  <c r="N488" i="2" s="1"/>
  <c r="A489" i="2"/>
  <c r="L489" i="2" s="1"/>
  <c r="N489" i="2" s="1"/>
  <c r="A490" i="2"/>
  <c r="L490" i="2" s="1"/>
  <c r="N490" i="2" s="1"/>
  <c r="A491" i="2"/>
  <c r="L491" i="2" s="1"/>
  <c r="N491" i="2" s="1"/>
  <c r="A492" i="2"/>
  <c r="L492" i="2" s="1"/>
  <c r="N492" i="2" s="1"/>
  <c r="A493" i="2"/>
  <c r="L493" i="2" s="1"/>
  <c r="N493" i="2" s="1"/>
  <c r="A494" i="2"/>
  <c r="L494" i="2" s="1"/>
  <c r="N494" i="2" s="1"/>
  <c r="A495" i="2"/>
  <c r="L495" i="2" s="1"/>
  <c r="N495" i="2" s="1"/>
  <c r="A496" i="2"/>
  <c r="L496" i="2" s="1"/>
  <c r="N496" i="2" s="1"/>
  <c r="A497" i="2"/>
  <c r="L497" i="2" s="1"/>
  <c r="N497" i="2" s="1"/>
  <c r="A498" i="2"/>
  <c r="L498" i="2" s="1"/>
  <c r="N498" i="2" s="1"/>
  <c r="A499" i="2"/>
  <c r="L499" i="2" s="1"/>
  <c r="N499" i="2" s="1"/>
  <c r="A500" i="2"/>
  <c r="L500" i="2" s="1"/>
  <c r="N500" i="2" s="1"/>
  <c r="A501" i="2"/>
  <c r="L501" i="2" s="1"/>
  <c r="N501" i="2" s="1"/>
  <c r="A502" i="2"/>
  <c r="L502" i="2" s="1"/>
  <c r="N502" i="2" s="1"/>
  <c r="A503" i="2"/>
  <c r="L503" i="2" s="1"/>
  <c r="N503" i="2" s="1"/>
  <c r="A504" i="2"/>
  <c r="L504" i="2" s="1"/>
  <c r="N504" i="2" s="1"/>
  <c r="A505" i="2"/>
  <c r="L505" i="2" s="1"/>
  <c r="N505" i="2" s="1"/>
  <c r="A506" i="2"/>
  <c r="L506" i="2" s="1"/>
  <c r="N506" i="2" s="1"/>
  <c r="A507" i="2"/>
  <c r="L507" i="2" s="1"/>
  <c r="N507" i="2" s="1"/>
  <c r="A508" i="2"/>
  <c r="L508" i="2" s="1"/>
  <c r="N508" i="2" s="1"/>
  <c r="A509" i="2"/>
  <c r="L509" i="2" s="1"/>
  <c r="N509" i="2" s="1"/>
  <c r="A510" i="2"/>
  <c r="L510" i="2" s="1"/>
  <c r="N510" i="2" s="1"/>
  <c r="A511" i="2"/>
  <c r="L511" i="2" s="1"/>
  <c r="N511" i="2" s="1"/>
  <c r="A512" i="2"/>
  <c r="L512" i="2" s="1"/>
  <c r="N512" i="2" s="1"/>
  <c r="A513" i="2"/>
  <c r="L513" i="2" s="1"/>
  <c r="N513" i="2" s="1"/>
  <c r="A514" i="2"/>
  <c r="L514" i="2" s="1"/>
  <c r="N514" i="2" s="1"/>
  <c r="A515" i="2"/>
  <c r="L515" i="2" s="1"/>
  <c r="N515" i="2" s="1"/>
  <c r="A516" i="2"/>
  <c r="L516" i="2" s="1"/>
  <c r="N516" i="2" s="1"/>
  <c r="A517" i="2"/>
  <c r="L517" i="2" s="1"/>
  <c r="N517" i="2" s="1"/>
  <c r="A518" i="2"/>
  <c r="L518" i="2" s="1"/>
  <c r="N518" i="2" s="1"/>
  <c r="A519" i="2"/>
  <c r="L519" i="2" s="1"/>
  <c r="N519" i="2" s="1"/>
  <c r="A520" i="2"/>
  <c r="L520" i="2" s="1"/>
  <c r="N520" i="2" s="1"/>
  <c r="A521" i="2"/>
  <c r="L521" i="2" s="1"/>
  <c r="N521" i="2" s="1"/>
  <c r="A522" i="2"/>
  <c r="L522" i="2" s="1"/>
  <c r="N522" i="2" s="1"/>
  <c r="A523" i="2"/>
  <c r="L523" i="2" s="1"/>
  <c r="N523" i="2" s="1"/>
  <c r="A524" i="2"/>
  <c r="L524" i="2" s="1"/>
  <c r="N524" i="2" s="1"/>
  <c r="A525" i="2"/>
  <c r="L525" i="2" s="1"/>
  <c r="N525" i="2" s="1"/>
  <c r="A526" i="2"/>
  <c r="L526" i="2" s="1"/>
  <c r="N526" i="2" s="1"/>
  <c r="A527" i="2"/>
  <c r="L527" i="2" s="1"/>
  <c r="N527" i="2" s="1"/>
  <c r="A528" i="2"/>
  <c r="L528" i="2" s="1"/>
  <c r="N528" i="2" s="1"/>
  <c r="A529" i="2"/>
  <c r="L529" i="2" s="1"/>
  <c r="N529" i="2" s="1"/>
  <c r="A530" i="2"/>
  <c r="L530" i="2" s="1"/>
  <c r="N530" i="2" s="1"/>
  <c r="A531" i="2"/>
  <c r="L531" i="2" s="1"/>
  <c r="N531" i="2" s="1"/>
  <c r="A532" i="2"/>
  <c r="L532" i="2" s="1"/>
  <c r="N532" i="2" s="1"/>
  <c r="A533" i="2"/>
  <c r="L533" i="2" s="1"/>
  <c r="N533" i="2" s="1"/>
  <c r="A534" i="2"/>
  <c r="L534" i="2" s="1"/>
  <c r="N534" i="2" s="1"/>
  <c r="A535" i="2"/>
  <c r="L535" i="2" s="1"/>
  <c r="N535" i="2" s="1"/>
  <c r="A536" i="2"/>
  <c r="L536" i="2" s="1"/>
  <c r="N536" i="2" s="1"/>
  <c r="A537" i="2"/>
  <c r="L537" i="2" s="1"/>
  <c r="N537" i="2" s="1"/>
  <c r="A538" i="2"/>
  <c r="L538" i="2" s="1"/>
  <c r="N538" i="2" s="1"/>
  <c r="A539" i="2"/>
  <c r="L539" i="2" s="1"/>
  <c r="N539" i="2" s="1"/>
  <c r="A540" i="2"/>
  <c r="L540" i="2" s="1"/>
  <c r="N540" i="2" s="1"/>
  <c r="A541" i="2"/>
  <c r="L541" i="2" s="1"/>
  <c r="N541" i="2" s="1"/>
  <c r="A542" i="2"/>
  <c r="L542" i="2" s="1"/>
  <c r="N542" i="2" s="1"/>
  <c r="A543" i="2"/>
  <c r="L543" i="2" s="1"/>
  <c r="N543" i="2" s="1"/>
  <c r="A544" i="2"/>
  <c r="L544" i="2" s="1"/>
  <c r="N544" i="2" s="1"/>
  <c r="A545" i="2"/>
  <c r="L545" i="2" s="1"/>
  <c r="N545" i="2" s="1"/>
  <c r="A546" i="2"/>
  <c r="L546" i="2" s="1"/>
  <c r="N546" i="2" s="1"/>
  <c r="A547" i="2"/>
  <c r="L547" i="2" s="1"/>
  <c r="N547" i="2" s="1"/>
  <c r="A548" i="2"/>
  <c r="L548" i="2" s="1"/>
  <c r="N548" i="2" s="1"/>
  <c r="A549" i="2"/>
  <c r="L549" i="2" s="1"/>
  <c r="N549" i="2" s="1"/>
  <c r="A550" i="2"/>
  <c r="L550" i="2" s="1"/>
  <c r="N550" i="2" s="1"/>
  <c r="A551" i="2"/>
  <c r="L551" i="2" s="1"/>
  <c r="N551" i="2" s="1"/>
  <c r="A552" i="2"/>
  <c r="L552" i="2" s="1"/>
  <c r="N552" i="2" s="1"/>
  <c r="A553" i="2"/>
  <c r="L553" i="2" s="1"/>
  <c r="N553" i="2" s="1"/>
  <c r="A554" i="2"/>
  <c r="L554" i="2" s="1"/>
  <c r="N554" i="2" s="1"/>
  <c r="A555" i="2"/>
  <c r="L555" i="2" s="1"/>
  <c r="N555" i="2" s="1"/>
  <c r="A556" i="2"/>
  <c r="L556" i="2" s="1"/>
  <c r="N556" i="2" s="1"/>
  <c r="A557" i="2"/>
  <c r="L557" i="2" s="1"/>
  <c r="N557" i="2" s="1"/>
  <c r="A558" i="2"/>
  <c r="L558" i="2" s="1"/>
  <c r="N558" i="2" s="1"/>
  <c r="A559" i="2"/>
  <c r="L559" i="2" s="1"/>
  <c r="N559" i="2" s="1"/>
  <c r="A560" i="2"/>
  <c r="L560" i="2" s="1"/>
  <c r="N560" i="2" s="1"/>
  <c r="A561" i="2"/>
  <c r="L561" i="2" s="1"/>
  <c r="N561" i="2" s="1"/>
  <c r="A562" i="2"/>
  <c r="L562" i="2" s="1"/>
  <c r="N562" i="2" s="1"/>
  <c r="A563" i="2"/>
  <c r="L563" i="2" s="1"/>
  <c r="N563" i="2" s="1"/>
  <c r="A564" i="2"/>
  <c r="L564" i="2" s="1"/>
  <c r="N564" i="2" s="1"/>
  <c r="A565" i="2"/>
  <c r="L565" i="2" s="1"/>
  <c r="N565" i="2" s="1"/>
  <c r="A566" i="2"/>
  <c r="L566" i="2" s="1"/>
  <c r="N566" i="2" s="1"/>
  <c r="A567" i="2"/>
  <c r="L567" i="2" s="1"/>
  <c r="N567" i="2" s="1"/>
  <c r="A568" i="2"/>
  <c r="L568" i="2" s="1"/>
  <c r="N568" i="2" s="1"/>
  <c r="A569" i="2"/>
  <c r="L569" i="2" s="1"/>
  <c r="N569" i="2" s="1"/>
  <c r="A570" i="2"/>
  <c r="L570" i="2" s="1"/>
  <c r="N570" i="2" s="1"/>
  <c r="A571" i="2"/>
  <c r="L571" i="2" s="1"/>
  <c r="N571" i="2" s="1"/>
  <c r="A572" i="2"/>
  <c r="L572" i="2" s="1"/>
  <c r="N572" i="2" s="1"/>
  <c r="A573" i="2"/>
  <c r="L573" i="2" s="1"/>
  <c r="N573" i="2" s="1"/>
  <c r="A574" i="2"/>
  <c r="L574" i="2" s="1"/>
  <c r="N574" i="2" s="1"/>
  <c r="A575" i="2"/>
  <c r="L575" i="2" s="1"/>
  <c r="N575" i="2" s="1"/>
  <c r="A576" i="2"/>
  <c r="L576" i="2" s="1"/>
  <c r="N576" i="2" s="1"/>
  <c r="A577" i="2"/>
  <c r="L577" i="2" s="1"/>
  <c r="N577" i="2" s="1"/>
  <c r="A578" i="2"/>
  <c r="L578" i="2" s="1"/>
  <c r="N578" i="2" s="1"/>
  <c r="A579" i="2"/>
  <c r="L579" i="2" s="1"/>
  <c r="N579" i="2" s="1"/>
  <c r="A580" i="2"/>
  <c r="L580" i="2" s="1"/>
  <c r="N580" i="2" s="1"/>
  <c r="A581" i="2"/>
  <c r="L581" i="2" s="1"/>
  <c r="N581" i="2" s="1"/>
  <c r="A582" i="2"/>
  <c r="L582" i="2" s="1"/>
  <c r="N582" i="2" s="1"/>
  <c r="A583" i="2"/>
  <c r="L583" i="2" s="1"/>
  <c r="N583" i="2" s="1"/>
  <c r="A584" i="2"/>
  <c r="L584" i="2" s="1"/>
  <c r="N584" i="2" s="1"/>
  <c r="A585" i="2"/>
  <c r="L585" i="2" s="1"/>
  <c r="N585" i="2" s="1"/>
  <c r="A586" i="2"/>
  <c r="L586" i="2" s="1"/>
  <c r="N586" i="2" s="1"/>
  <c r="A587" i="2"/>
  <c r="L587" i="2" s="1"/>
  <c r="N587" i="2" s="1"/>
  <c r="A588" i="2"/>
  <c r="L588" i="2" s="1"/>
  <c r="N588" i="2" s="1"/>
  <c r="A589" i="2"/>
  <c r="L589" i="2" s="1"/>
  <c r="N589" i="2" s="1"/>
  <c r="A590" i="2"/>
  <c r="L590" i="2" s="1"/>
  <c r="N590" i="2" s="1"/>
  <c r="A591" i="2"/>
  <c r="L591" i="2" s="1"/>
  <c r="N591" i="2" s="1"/>
  <c r="A592" i="2"/>
  <c r="L592" i="2" s="1"/>
  <c r="N592" i="2" s="1"/>
  <c r="A593" i="2"/>
  <c r="L593" i="2" s="1"/>
  <c r="N593" i="2" s="1"/>
  <c r="A594" i="2"/>
  <c r="L594" i="2" s="1"/>
  <c r="N594" i="2" s="1"/>
  <c r="A595" i="2"/>
  <c r="L595" i="2" s="1"/>
  <c r="N595" i="2" s="1"/>
  <c r="A596" i="2"/>
  <c r="L596" i="2" s="1"/>
  <c r="N596" i="2" s="1"/>
  <c r="A597" i="2"/>
  <c r="L597" i="2" s="1"/>
  <c r="N597" i="2" s="1"/>
  <c r="A598" i="2"/>
  <c r="L598" i="2" s="1"/>
  <c r="N598" i="2" s="1"/>
  <c r="A599" i="2"/>
  <c r="L599" i="2" s="1"/>
  <c r="N599" i="2" s="1"/>
  <c r="A600" i="2"/>
  <c r="L600" i="2" s="1"/>
  <c r="N600" i="2" s="1"/>
  <c r="A601" i="2"/>
  <c r="L601" i="2" s="1"/>
  <c r="N601" i="2" s="1"/>
  <c r="A602" i="2"/>
  <c r="L602" i="2" s="1"/>
  <c r="N602" i="2" s="1"/>
  <c r="A603" i="2"/>
  <c r="L603" i="2" s="1"/>
  <c r="N603" i="2" s="1"/>
  <c r="A604" i="2"/>
  <c r="L604" i="2" s="1"/>
  <c r="N604" i="2" s="1"/>
  <c r="A605" i="2"/>
  <c r="L605" i="2" s="1"/>
  <c r="N605" i="2" s="1"/>
  <c r="A606" i="2"/>
  <c r="L606" i="2" s="1"/>
  <c r="N606" i="2" s="1"/>
  <c r="A607" i="2"/>
  <c r="L607" i="2" s="1"/>
  <c r="N607" i="2" s="1"/>
  <c r="A608" i="2"/>
  <c r="L608" i="2" s="1"/>
  <c r="N608" i="2" s="1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L2" i="2" l="1"/>
  <c r="N2" i="2" s="1"/>
  <c r="L3" i="2"/>
  <c r="N3" i="2" s="1"/>
  <c r="L4" i="2"/>
  <c r="N4" i="2" s="1"/>
  <c r="L5" i="2"/>
  <c r="N5" i="2" s="1"/>
  <c r="L6" i="2"/>
  <c r="N6" i="2" s="1"/>
  <c r="L7" i="2"/>
  <c r="N7" i="2" s="1"/>
  <c r="L8" i="2"/>
  <c r="N8" i="2" s="1"/>
  <c r="L9" i="2"/>
  <c r="N9" i="2" s="1"/>
  <c r="L10" i="2"/>
  <c r="N10" i="2" s="1"/>
  <c r="L11" i="2"/>
  <c r="N11" i="2" s="1"/>
  <c r="L12" i="2"/>
  <c r="N12" i="2" s="1"/>
  <c r="L13" i="2"/>
  <c r="N13" i="2" s="1"/>
  <c r="L14" i="2"/>
  <c r="N14" i="2" s="1"/>
  <c r="L15" i="2"/>
  <c r="N15" i="2" s="1"/>
  <c r="L16" i="2"/>
  <c r="N16" i="2" s="1"/>
  <c r="L17" i="2"/>
  <c r="N17" i="2" s="1"/>
  <c r="L18" i="2"/>
  <c r="N18" i="2" s="1"/>
  <c r="L609" i="2"/>
  <c r="N609" i="2" s="1"/>
  <c r="L610" i="2"/>
  <c r="N610" i="2" s="1"/>
  <c r="L611" i="2"/>
  <c r="N611" i="2" s="1"/>
  <c r="L612" i="2"/>
  <c r="N612" i="2" s="1"/>
  <c r="L613" i="2"/>
  <c r="N613" i="2" s="1"/>
  <c r="L614" i="2"/>
  <c r="N614" i="2" s="1"/>
  <c r="L615" i="2"/>
  <c r="N615" i="2" s="1"/>
  <c r="L616" i="2"/>
  <c r="N616" i="2" s="1"/>
  <c r="L617" i="2"/>
  <c r="N617" i="2" s="1"/>
  <c r="L618" i="2"/>
  <c r="N618" i="2" s="1"/>
  <c r="L619" i="2"/>
  <c r="N619" i="2" s="1"/>
  <c r="L620" i="2"/>
  <c r="N620" i="2" s="1"/>
  <c r="L621" i="2"/>
  <c r="N621" i="2" s="1"/>
  <c r="L622" i="2"/>
  <c r="N622" i="2" s="1"/>
  <c r="L623" i="2"/>
  <c r="N623" i="2" s="1"/>
  <c r="L624" i="2"/>
  <c r="N624" i="2" s="1"/>
  <c r="L625" i="2"/>
  <c r="N625" i="2" s="1"/>
  <c r="L626" i="2"/>
  <c r="N626" i="2" s="1"/>
  <c r="L627" i="2"/>
  <c r="N627" i="2" s="1"/>
  <c r="L628" i="2"/>
  <c r="N628" i="2" s="1"/>
  <c r="L629" i="2"/>
  <c r="N629" i="2" s="1"/>
  <c r="L630" i="2"/>
  <c r="N630" i="2" s="1"/>
  <c r="L631" i="2"/>
  <c r="N631" i="2" s="1"/>
  <c r="L632" i="2"/>
  <c r="N632" i="2" s="1"/>
  <c r="L633" i="2"/>
  <c r="N633" i="2" s="1"/>
  <c r="L634" i="2"/>
  <c r="N634" i="2" s="1"/>
  <c r="L635" i="2"/>
  <c r="N635" i="2" s="1"/>
  <c r="L636" i="2"/>
  <c r="N636" i="2" s="1"/>
  <c r="L637" i="2"/>
  <c r="N637" i="2" s="1"/>
  <c r="L638" i="2"/>
  <c r="N638" i="2" s="1"/>
  <c r="L639" i="2"/>
  <c r="N639" i="2" s="1"/>
  <c r="L640" i="2"/>
  <c r="N640" i="2" s="1"/>
  <c r="L641" i="2"/>
  <c r="N641" i="2" s="1"/>
  <c r="L642" i="2"/>
  <c r="N642" i="2" s="1"/>
  <c r="L643" i="2"/>
  <c r="N643" i="2" s="1"/>
  <c r="L644" i="2"/>
  <c r="N644" i="2" s="1"/>
  <c r="L645" i="2"/>
  <c r="N645" i="2" s="1"/>
  <c r="L646" i="2"/>
  <c r="N646" i="2" s="1"/>
  <c r="L647" i="2"/>
  <c r="N647" i="2" s="1"/>
  <c r="L648" i="2"/>
  <c r="N648" i="2" s="1"/>
  <c r="L649" i="2"/>
  <c r="N649" i="2" s="1"/>
  <c r="L650" i="2"/>
  <c r="N650" i="2" s="1"/>
  <c r="L651" i="2"/>
  <c r="N651" i="2" s="1"/>
  <c r="L652" i="2"/>
  <c r="N652" i="2" s="1"/>
  <c r="L653" i="2"/>
  <c r="N653" i="2" s="1"/>
  <c r="L654" i="2"/>
  <c r="N654" i="2" s="1"/>
  <c r="L655" i="2"/>
  <c r="N655" i="2" s="1"/>
  <c r="L656" i="2"/>
  <c r="N656" i="2" s="1"/>
  <c r="L657" i="2"/>
  <c r="N657" i="2" s="1"/>
  <c r="L658" i="2"/>
  <c r="N658" i="2" s="1"/>
  <c r="L659" i="2"/>
  <c r="N659" i="2" s="1"/>
  <c r="L660" i="2"/>
  <c r="N660" i="2" s="1"/>
  <c r="L661" i="2"/>
  <c r="N661" i="2" s="1"/>
  <c r="L662" i="2"/>
  <c r="N662" i="2" s="1"/>
  <c r="L663" i="2"/>
  <c r="N663" i="2" s="1"/>
  <c r="L664" i="2"/>
  <c r="N664" i="2" s="1"/>
  <c r="L665" i="2"/>
  <c r="N665" i="2" s="1"/>
  <c r="L666" i="2"/>
  <c r="N666" i="2" s="1"/>
  <c r="L667" i="2"/>
  <c r="N667" i="2" s="1"/>
  <c r="L668" i="2"/>
  <c r="N668" i="2" s="1"/>
  <c r="L669" i="2"/>
  <c r="N669" i="2" s="1"/>
  <c r="L670" i="2"/>
  <c r="N670" i="2" s="1"/>
  <c r="L671" i="2"/>
  <c r="N671" i="2" s="1"/>
  <c r="L672" i="2"/>
  <c r="N672" i="2" s="1"/>
  <c r="L673" i="2"/>
  <c r="N673" i="2" s="1"/>
  <c r="L674" i="2"/>
  <c r="N674" i="2" s="1"/>
  <c r="L675" i="2"/>
  <c r="N675" i="2" s="1"/>
  <c r="L676" i="2"/>
  <c r="N676" i="2" s="1"/>
  <c r="L677" i="2"/>
  <c r="N677" i="2" s="1"/>
  <c r="L678" i="2"/>
  <c r="N678" i="2" s="1"/>
  <c r="L679" i="2"/>
  <c r="N679" i="2" s="1"/>
  <c r="L680" i="2"/>
  <c r="N680" i="2" s="1"/>
  <c r="L681" i="2"/>
  <c r="N681" i="2" s="1"/>
  <c r="L682" i="2"/>
  <c r="N682" i="2" s="1"/>
  <c r="L683" i="2"/>
  <c r="N683" i="2" s="1"/>
  <c r="L684" i="2"/>
  <c r="N684" i="2" s="1"/>
  <c r="L685" i="2"/>
  <c r="N685" i="2" s="1"/>
  <c r="L686" i="2"/>
  <c r="N686" i="2" s="1"/>
  <c r="L687" i="2"/>
  <c r="N687" i="2" s="1"/>
  <c r="L688" i="2"/>
  <c r="N688" i="2" s="1"/>
  <c r="L689" i="2"/>
  <c r="N689" i="2" s="1"/>
  <c r="L690" i="2"/>
  <c r="N690" i="2" s="1"/>
  <c r="L691" i="2"/>
  <c r="N691" i="2" s="1"/>
  <c r="L692" i="2"/>
  <c r="N692" i="2" s="1"/>
  <c r="L693" i="2"/>
  <c r="N693" i="2" s="1"/>
  <c r="L694" i="2"/>
  <c r="N694" i="2" s="1"/>
  <c r="L695" i="2"/>
  <c r="N695" i="2" s="1"/>
  <c r="L696" i="2"/>
  <c r="N696" i="2" s="1"/>
  <c r="L697" i="2"/>
  <c r="N697" i="2" s="1"/>
  <c r="L698" i="2"/>
  <c r="N698" i="2" s="1"/>
  <c r="L699" i="2"/>
  <c r="N699" i="2" s="1"/>
  <c r="L700" i="2"/>
  <c r="N700" i="2" s="1"/>
  <c r="L701" i="2"/>
  <c r="N701" i="2" s="1"/>
  <c r="L702" i="2"/>
  <c r="N702" i="2" s="1"/>
  <c r="L703" i="2"/>
  <c r="N703" i="2" s="1"/>
  <c r="L704" i="2"/>
  <c r="N704" i="2" s="1"/>
  <c r="L705" i="2"/>
  <c r="N705" i="2" s="1"/>
  <c r="L706" i="2"/>
  <c r="N706" i="2" s="1"/>
  <c r="L707" i="2"/>
  <c r="N707" i="2" s="1"/>
  <c r="L708" i="2"/>
  <c r="N708" i="2" s="1"/>
  <c r="L709" i="2"/>
  <c r="N709" i="2" s="1"/>
  <c r="L710" i="2"/>
  <c r="N710" i="2" s="1"/>
  <c r="L711" i="2"/>
  <c r="N711" i="2" s="1"/>
  <c r="L712" i="2"/>
  <c r="N712" i="2" s="1"/>
  <c r="L713" i="2"/>
  <c r="N713" i="2" s="1"/>
  <c r="L714" i="2"/>
  <c r="N714" i="2" s="1"/>
  <c r="L715" i="2"/>
  <c r="N715" i="2" s="1"/>
  <c r="L716" i="2"/>
  <c r="N716" i="2" s="1"/>
  <c r="L717" i="2"/>
  <c r="N717" i="2" s="1"/>
  <c r="L718" i="2"/>
  <c r="N718" i="2" s="1"/>
  <c r="L719" i="2"/>
  <c r="N719" i="2" s="1"/>
  <c r="L720" i="2"/>
  <c r="N720" i="2" s="1"/>
  <c r="L721" i="2"/>
  <c r="N721" i="2" s="1"/>
  <c r="L722" i="2"/>
  <c r="N722" i="2" s="1"/>
  <c r="L723" i="2"/>
  <c r="N723" i="2" s="1"/>
  <c r="L724" i="2"/>
  <c r="N724" i="2" s="1"/>
  <c r="L725" i="2"/>
  <c r="N725" i="2" s="1"/>
  <c r="L726" i="2"/>
  <c r="N726" i="2" s="1"/>
  <c r="L727" i="2"/>
  <c r="N727" i="2" s="1"/>
  <c r="L728" i="2"/>
  <c r="N728" i="2" s="1"/>
  <c r="L729" i="2"/>
  <c r="N729" i="2" s="1"/>
  <c r="L730" i="2"/>
  <c r="N730" i="2" s="1"/>
  <c r="L731" i="2"/>
  <c r="N731" i="2" s="1"/>
  <c r="L732" i="2"/>
  <c r="N732" i="2" s="1"/>
  <c r="L733" i="2"/>
  <c r="N733" i="2" s="1"/>
  <c r="L734" i="2"/>
  <c r="N734" i="2" s="1"/>
  <c r="L735" i="2"/>
  <c r="N735" i="2" s="1"/>
  <c r="L736" i="2"/>
  <c r="N736" i="2" s="1"/>
  <c r="L737" i="2"/>
  <c r="N737" i="2" s="1"/>
  <c r="L738" i="2"/>
  <c r="N738" i="2" s="1"/>
  <c r="L739" i="2"/>
  <c r="N739" i="2" s="1"/>
  <c r="L740" i="2"/>
  <c r="N740" i="2" s="1"/>
  <c r="L741" i="2"/>
  <c r="N741" i="2" s="1"/>
  <c r="L742" i="2"/>
  <c r="N742" i="2" s="1"/>
  <c r="L743" i="2"/>
  <c r="N743" i="2" s="1"/>
  <c r="L744" i="2"/>
  <c r="N744" i="2" s="1"/>
  <c r="L745" i="2"/>
  <c r="N745" i="2" s="1"/>
  <c r="L746" i="2"/>
  <c r="N746" i="2" s="1"/>
  <c r="L747" i="2"/>
  <c r="N747" i="2" s="1"/>
  <c r="L748" i="2"/>
  <c r="N748" i="2" s="1"/>
  <c r="L749" i="2"/>
  <c r="N749" i="2" s="1"/>
  <c r="L750" i="2"/>
  <c r="N750" i="2" s="1"/>
  <c r="L751" i="2"/>
  <c r="N751" i="2" s="1"/>
  <c r="L752" i="2"/>
  <c r="N752" i="2" s="1"/>
  <c r="L753" i="2"/>
  <c r="N753" i="2" s="1"/>
  <c r="L754" i="2"/>
  <c r="N754" i="2" s="1"/>
  <c r="L755" i="2"/>
  <c r="N755" i="2" s="1"/>
  <c r="L756" i="2"/>
  <c r="N756" i="2" s="1"/>
  <c r="L757" i="2"/>
  <c r="N757" i="2" s="1"/>
  <c r="L758" i="2"/>
  <c r="N758" i="2" s="1"/>
  <c r="L759" i="2"/>
  <c r="N759" i="2" s="1"/>
  <c r="L760" i="2"/>
  <c r="N760" i="2" s="1"/>
  <c r="L761" i="2"/>
  <c r="N761" i="2" s="1"/>
  <c r="L762" i="2"/>
  <c r="N762" i="2" s="1"/>
  <c r="L763" i="2"/>
  <c r="N763" i="2" s="1"/>
  <c r="L764" i="2"/>
  <c r="N764" i="2" s="1"/>
  <c r="L765" i="2"/>
  <c r="N765" i="2" s="1"/>
  <c r="L766" i="2"/>
  <c r="N766" i="2" s="1"/>
  <c r="L767" i="2"/>
  <c r="N767" i="2" s="1"/>
  <c r="L768" i="2"/>
  <c r="N768" i="2" s="1"/>
  <c r="L769" i="2"/>
  <c r="N769" i="2" s="1"/>
  <c r="L770" i="2"/>
  <c r="N770" i="2" s="1"/>
  <c r="L771" i="2"/>
  <c r="N771" i="2" s="1"/>
  <c r="L772" i="2"/>
  <c r="N772" i="2" s="1"/>
  <c r="L773" i="2"/>
  <c r="N773" i="2" s="1"/>
  <c r="L774" i="2"/>
  <c r="N774" i="2" s="1"/>
  <c r="L775" i="2"/>
  <c r="N775" i="2" s="1"/>
  <c r="L776" i="2"/>
  <c r="N776" i="2" s="1"/>
  <c r="L777" i="2"/>
  <c r="N777" i="2" s="1"/>
  <c r="L778" i="2"/>
  <c r="N778" i="2" s="1"/>
  <c r="L779" i="2"/>
  <c r="N779" i="2" s="1"/>
  <c r="L780" i="2"/>
  <c r="N780" i="2" s="1"/>
  <c r="L781" i="2"/>
  <c r="N781" i="2" s="1"/>
  <c r="L782" i="2"/>
  <c r="N782" i="2" s="1"/>
  <c r="L783" i="2"/>
  <c r="N783" i="2" s="1"/>
  <c r="L784" i="2"/>
  <c r="N784" i="2" s="1"/>
  <c r="L785" i="2"/>
  <c r="N785" i="2" s="1"/>
  <c r="L786" i="2"/>
  <c r="N786" i="2" s="1"/>
  <c r="L787" i="2"/>
  <c r="N787" i="2" s="1"/>
  <c r="L788" i="2"/>
  <c r="N788" i="2" s="1"/>
  <c r="L789" i="2"/>
  <c r="N789" i="2" s="1"/>
  <c r="L790" i="2"/>
  <c r="N790" i="2" s="1"/>
  <c r="L791" i="2"/>
  <c r="N791" i="2" s="1"/>
  <c r="L792" i="2"/>
  <c r="N792" i="2" s="1"/>
  <c r="L793" i="2"/>
  <c r="N793" i="2" s="1"/>
  <c r="L794" i="2"/>
  <c r="N794" i="2" s="1"/>
  <c r="L795" i="2"/>
  <c r="N795" i="2" s="1"/>
  <c r="L796" i="2"/>
  <c r="N796" i="2" s="1"/>
  <c r="L797" i="2"/>
  <c r="N797" i="2" s="1"/>
  <c r="L798" i="2"/>
  <c r="N798" i="2" s="1"/>
  <c r="L799" i="2"/>
  <c r="N799" i="2" s="1"/>
  <c r="L800" i="2"/>
  <c r="N800" i="2" s="1"/>
  <c r="L801" i="2"/>
  <c r="N801" i="2" s="1"/>
  <c r="L802" i="2"/>
  <c r="N802" i="2" s="1"/>
  <c r="L803" i="2"/>
  <c r="N803" i="2" s="1"/>
  <c r="L804" i="2"/>
  <c r="N804" i="2" s="1"/>
  <c r="L805" i="2"/>
  <c r="N805" i="2" s="1"/>
  <c r="L806" i="2"/>
  <c r="N806" i="2" s="1"/>
  <c r="L807" i="2"/>
  <c r="N807" i="2" s="1"/>
  <c r="L808" i="2"/>
  <c r="N808" i="2" s="1"/>
  <c r="L809" i="2"/>
  <c r="N809" i="2" s="1"/>
  <c r="L810" i="2"/>
  <c r="N810" i="2" s="1"/>
  <c r="L811" i="2"/>
  <c r="N811" i="2" s="1"/>
  <c r="L812" i="2"/>
  <c r="N812" i="2" s="1"/>
  <c r="L813" i="2"/>
  <c r="N813" i="2" s="1"/>
  <c r="L814" i="2"/>
  <c r="N814" i="2" s="1"/>
  <c r="L815" i="2"/>
  <c r="N815" i="2" s="1"/>
  <c r="L816" i="2"/>
  <c r="N816" i="2" s="1"/>
  <c r="L817" i="2"/>
  <c r="N817" i="2" s="1"/>
  <c r="L818" i="2"/>
  <c r="N818" i="2" s="1"/>
  <c r="L819" i="2"/>
  <c r="N819" i="2" s="1"/>
  <c r="L820" i="2"/>
  <c r="N820" i="2" s="1"/>
  <c r="L821" i="2"/>
  <c r="N821" i="2" s="1"/>
  <c r="L822" i="2"/>
  <c r="N822" i="2" s="1"/>
  <c r="L823" i="2"/>
  <c r="N823" i="2" s="1"/>
  <c r="L824" i="2"/>
  <c r="N824" i="2" s="1"/>
  <c r="L825" i="2"/>
  <c r="N825" i="2" s="1"/>
  <c r="L826" i="2"/>
  <c r="N826" i="2" s="1"/>
  <c r="L827" i="2"/>
  <c r="N827" i="2" s="1"/>
  <c r="L828" i="2"/>
  <c r="N828" i="2" s="1"/>
  <c r="L829" i="2"/>
  <c r="N829" i="2" s="1"/>
  <c r="L830" i="2"/>
  <c r="N830" i="2" s="1"/>
  <c r="L831" i="2"/>
  <c r="N831" i="2" s="1"/>
  <c r="L832" i="2"/>
  <c r="N832" i="2" s="1"/>
  <c r="L833" i="2"/>
  <c r="N833" i="2" s="1"/>
  <c r="L834" i="2"/>
  <c r="N834" i="2" s="1"/>
  <c r="L835" i="2"/>
  <c r="N835" i="2" s="1"/>
  <c r="L836" i="2"/>
  <c r="N836" i="2" s="1"/>
  <c r="L837" i="2"/>
  <c r="N837" i="2" s="1"/>
  <c r="L838" i="2"/>
  <c r="N838" i="2" s="1"/>
  <c r="L839" i="2"/>
  <c r="N839" i="2" s="1"/>
  <c r="L840" i="2"/>
  <c r="N840" i="2" s="1"/>
  <c r="L841" i="2"/>
  <c r="N841" i="2" s="1"/>
  <c r="L842" i="2"/>
  <c r="N842" i="2" s="1"/>
  <c r="L843" i="2"/>
  <c r="N843" i="2" s="1"/>
  <c r="L844" i="2"/>
  <c r="N844" i="2" s="1"/>
  <c r="L845" i="2"/>
  <c r="N845" i="2" s="1"/>
  <c r="L846" i="2"/>
  <c r="N846" i="2" s="1"/>
  <c r="L847" i="2"/>
  <c r="N847" i="2" s="1"/>
  <c r="L848" i="2"/>
  <c r="N848" i="2" s="1"/>
  <c r="L849" i="2"/>
  <c r="N849" i="2" s="1"/>
  <c r="L850" i="2"/>
  <c r="N850" i="2" s="1"/>
  <c r="L851" i="2"/>
  <c r="N851" i="2" s="1"/>
  <c r="L852" i="2"/>
  <c r="N852" i="2" s="1"/>
  <c r="L853" i="2"/>
  <c r="N853" i="2" s="1"/>
  <c r="L854" i="2"/>
  <c r="N854" i="2" s="1"/>
  <c r="L855" i="2"/>
  <c r="N855" i="2" s="1"/>
  <c r="L856" i="2"/>
  <c r="N856" i="2" s="1"/>
  <c r="L857" i="2"/>
  <c r="N857" i="2" s="1"/>
  <c r="L858" i="2"/>
  <c r="N858" i="2" s="1"/>
  <c r="L859" i="2"/>
  <c r="N859" i="2" s="1"/>
  <c r="L860" i="2"/>
  <c r="N860" i="2" s="1"/>
  <c r="L861" i="2"/>
  <c r="N861" i="2" s="1"/>
  <c r="L862" i="2"/>
  <c r="N862" i="2" s="1"/>
  <c r="L863" i="2"/>
  <c r="N863" i="2" s="1"/>
  <c r="L864" i="2"/>
  <c r="N864" i="2" s="1"/>
  <c r="L865" i="2"/>
  <c r="N865" i="2" s="1"/>
  <c r="L866" i="2"/>
  <c r="N866" i="2" s="1"/>
  <c r="L867" i="2"/>
  <c r="N867" i="2" s="1"/>
  <c r="L868" i="2"/>
  <c r="N868" i="2" s="1"/>
  <c r="L869" i="2"/>
  <c r="N869" i="2" s="1"/>
  <c r="L870" i="2"/>
  <c r="N870" i="2" s="1"/>
  <c r="L871" i="2"/>
  <c r="N871" i="2" s="1"/>
  <c r="L872" i="2"/>
  <c r="N872" i="2" s="1"/>
  <c r="L873" i="2"/>
  <c r="N873" i="2" s="1"/>
  <c r="L874" i="2"/>
  <c r="N874" i="2" s="1"/>
  <c r="L875" i="2"/>
  <c r="N875" i="2" s="1"/>
  <c r="L876" i="2"/>
  <c r="N876" i="2" s="1"/>
  <c r="L877" i="2"/>
  <c r="N877" i="2" s="1"/>
  <c r="L878" i="2"/>
  <c r="N878" i="2" s="1"/>
  <c r="L879" i="2"/>
  <c r="N879" i="2" s="1"/>
  <c r="L880" i="2"/>
  <c r="N880" i="2" s="1"/>
  <c r="L881" i="2"/>
  <c r="N881" i="2" s="1"/>
  <c r="L882" i="2"/>
  <c r="N882" i="2" s="1"/>
  <c r="L883" i="2"/>
  <c r="N883" i="2" s="1"/>
  <c r="L884" i="2"/>
  <c r="N884" i="2" s="1"/>
  <c r="L885" i="2"/>
  <c r="N885" i="2" s="1"/>
  <c r="L886" i="2"/>
  <c r="N886" i="2" s="1"/>
  <c r="L887" i="2"/>
  <c r="N887" i="2" s="1"/>
  <c r="L888" i="2"/>
  <c r="N888" i="2" s="1"/>
  <c r="L889" i="2"/>
  <c r="N889" i="2" s="1"/>
  <c r="L890" i="2"/>
  <c r="N890" i="2" s="1"/>
  <c r="L891" i="2"/>
  <c r="N891" i="2" s="1"/>
  <c r="L892" i="2"/>
  <c r="N892" i="2" s="1"/>
  <c r="L893" i="2"/>
  <c r="N893" i="2" s="1"/>
  <c r="L894" i="2"/>
  <c r="N894" i="2" s="1"/>
  <c r="L895" i="2"/>
  <c r="N895" i="2" s="1"/>
  <c r="L896" i="2"/>
  <c r="N896" i="2" s="1"/>
  <c r="L897" i="2"/>
  <c r="N897" i="2" s="1"/>
  <c r="L898" i="2"/>
  <c r="N898" i="2" s="1"/>
  <c r="L899" i="2"/>
  <c r="N899" i="2" s="1"/>
  <c r="L900" i="2"/>
  <c r="N900" i="2" s="1"/>
  <c r="L901" i="2"/>
  <c r="N901" i="2" s="1"/>
  <c r="L902" i="2"/>
  <c r="N902" i="2" s="1"/>
  <c r="L903" i="2"/>
  <c r="N903" i="2" s="1"/>
  <c r="L904" i="2"/>
  <c r="N904" i="2" s="1"/>
  <c r="L905" i="2"/>
  <c r="N905" i="2" s="1"/>
  <c r="L906" i="2"/>
  <c r="N906" i="2" s="1"/>
  <c r="L907" i="2"/>
  <c r="N907" i="2" s="1"/>
  <c r="L908" i="2"/>
  <c r="N908" i="2" s="1"/>
  <c r="L909" i="2"/>
  <c r="N909" i="2" s="1"/>
  <c r="L910" i="2"/>
  <c r="N910" i="2" s="1"/>
  <c r="L911" i="2"/>
  <c r="N911" i="2" s="1"/>
  <c r="L912" i="2"/>
  <c r="N912" i="2" s="1"/>
  <c r="L913" i="2"/>
  <c r="N913" i="2" s="1"/>
  <c r="L914" i="2"/>
  <c r="N914" i="2" s="1"/>
  <c r="L915" i="2"/>
  <c r="N915" i="2" s="1"/>
  <c r="L916" i="2"/>
  <c r="N916" i="2" s="1"/>
  <c r="L917" i="2"/>
  <c r="N917" i="2" s="1"/>
  <c r="L918" i="2"/>
  <c r="N918" i="2" s="1"/>
  <c r="L919" i="2"/>
  <c r="N919" i="2" s="1"/>
  <c r="L920" i="2"/>
  <c r="N920" i="2" s="1"/>
  <c r="L921" i="2"/>
  <c r="N921" i="2" s="1"/>
  <c r="L922" i="2"/>
  <c r="N922" i="2" s="1"/>
  <c r="L923" i="2"/>
  <c r="N923" i="2" s="1"/>
  <c r="L924" i="2"/>
  <c r="N924" i="2" s="1"/>
  <c r="L925" i="2"/>
  <c r="N925" i="2" s="1"/>
  <c r="L926" i="2"/>
  <c r="N926" i="2" s="1"/>
  <c r="L927" i="2"/>
  <c r="N927" i="2" s="1"/>
  <c r="L928" i="2"/>
  <c r="N928" i="2" s="1"/>
  <c r="L929" i="2"/>
  <c r="N929" i="2" s="1"/>
  <c r="L930" i="2"/>
  <c r="N930" i="2" s="1"/>
  <c r="L931" i="2"/>
  <c r="N931" i="2" s="1"/>
  <c r="L932" i="2"/>
  <c r="N932" i="2" s="1"/>
  <c r="L933" i="2"/>
  <c r="N933" i="2" s="1"/>
  <c r="L934" i="2"/>
  <c r="N934" i="2" s="1"/>
  <c r="L935" i="2"/>
  <c r="N935" i="2" s="1"/>
  <c r="L936" i="2"/>
  <c r="N936" i="2" s="1"/>
  <c r="L937" i="2"/>
  <c r="N937" i="2" s="1"/>
  <c r="L938" i="2"/>
  <c r="N938" i="2" s="1"/>
  <c r="L939" i="2"/>
  <c r="N939" i="2" s="1"/>
  <c r="L940" i="2"/>
  <c r="N940" i="2" s="1"/>
  <c r="L941" i="2"/>
  <c r="N941" i="2" s="1"/>
  <c r="L942" i="2"/>
  <c r="N942" i="2" s="1"/>
  <c r="L943" i="2"/>
  <c r="N943" i="2" s="1"/>
  <c r="L944" i="2"/>
  <c r="N944" i="2" s="1"/>
  <c r="L945" i="2"/>
  <c r="N945" i="2" s="1"/>
  <c r="L946" i="2"/>
  <c r="N946" i="2" s="1"/>
  <c r="L947" i="2"/>
  <c r="N947" i="2" s="1"/>
  <c r="L948" i="2"/>
  <c r="N948" i="2" s="1"/>
  <c r="L949" i="2"/>
  <c r="N949" i="2" s="1"/>
  <c r="L950" i="2"/>
  <c r="N950" i="2" s="1"/>
  <c r="L951" i="2"/>
  <c r="N951" i="2" s="1"/>
  <c r="L952" i="2"/>
  <c r="N952" i="2" s="1"/>
  <c r="L953" i="2"/>
  <c r="N953" i="2" s="1"/>
  <c r="L954" i="2"/>
  <c r="N954" i="2" s="1"/>
  <c r="L955" i="2"/>
  <c r="N955" i="2" s="1"/>
  <c r="L956" i="2"/>
  <c r="N956" i="2" s="1"/>
  <c r="L957" i="2"/>
  <c r="N957" i="2" s="1"/>
  <c r="L958" i="2"/>
  <c r="N958" i="2" s="1"/>
  <c r="L959" i="2"/>
  <c r="N959" i="2" s="1"/>
  <c r="L960" i="2"/>
  <c r="N960" i="2" s="1"/>
  <c r="L961" i="2"/>
  <c r="N961" i="2" s="1"/>
  <c r="L962" i="2"/>
  <c r="N962" i="2" s="1"/>
  <c r="L963" i="2"/>
  <c r="N963" i="2" s="1"/>
  <c r="L964" i="2"/>
  <c r="N964" i="2" s="1"/>
  <c r="L965" i="2"/>
  <c r="N965" i="2" s="1"/>
  <c r="L966" i="2"/>
  <c r="N966" i="2" s="1"/>
  <c r="L967" i="2"/>
  <c r="N967" i="2" s="1"/>
  <c r="L968" i="2"/>
  <c r="N968" i="2" s="1"/>
  <c r="L969" i="2"/>
  <c r="N969" i="2" s="1"/>
  <c r="L970" i="2"/>
  <c r="N970" i="2" s="1"/>
  <c r="L971" i="2"/>
  <c r="N971" i="2" s="1"/>
  <c r="L972" i="2"/>
  <c r="N972" i="2" s="1"/>
  <c r="L973" i="2"/>
  <c r="N973" i="2" s="1"/>
  <c r="L974" i="2"/>
  <c r="N974" i="2" s="1"/>
  <c r="L975" i="2"/>
  <c r="N975" i="2" s="1"/>
  <c r="L976" i="2"/>
  <c r="N976" i="2" s="1"/>
  <c r="L977" i="2"/>
  <c r="N977" i="2" s="1"/>
  <c r="L978" i="2"/>
  <c r="N978" i="2" s="1"/>
  <c r="L979" i="2"/>
  <c r="N979" i="2" s="1"/>
  <c r="L980" i="2"/>
  <c r="N980" i="2" s="1"/>
  <c r="L981" i="2"/>
  <c r="N981" i="2" s="1"/>
  <c r="L982" i="2"/>
  <c r="N982" i="2" s="1"/>
  <c r="L983" i="2"/>
  <c r="N983" i="2" s="1"/>
  <c r="L984" i="2"/>
  <c r="N984" i="2" s="1"/>
  <c r="L985" i="2"/>
  <c r="N985" i="2" s="1"/>
  <c r="L986" i="2"/>
  <c r="N986" i="2" s="1"/>
  <c r="L987" i="2"/>
  <c r="N987" i="2" s="1"/>
  <c r="L988" i="2"/>
  <c r="N988" i="2" s="1"/>
  <c r="L989" i="2"/>
  <c r="N989" i="2" s="1"/>
  <c r="L990" i="2"/>
  <c r="N990" i="2" s="1"/>
  <c r="L991" i="2"/>
  <c r="N991" i="2" s="1"/>
  <c r="L992" i="2"/>
  <c r="N992" i="2" s="1"/>
  <c r="L993" i="2"/>
  <c r="N993" i="2" s="1"/>
  <c r="L994" i="2"/>
  <c r="N994" i="2" s="1"/>
  <c r="L995" i="2"/>
  <c r="N995" i="2" s="1"/>
  <c r="L996" i="2"/>
  <c r="N996" i="2" s="1"/>
  <c r="L997" i="2"/>
  <c r="N997" i="2" s="1"/>
  <c r="L998" i="2"/>
  <c r="N998" i="2" s="1"/>
  <c r="L999" i="2"/>
  <c r="N999" i="2" s="1"/>
  <c r="L1000" i="2"/>
  <c r="N1000" i="2" s="1"/>
  <c r="L1001" i="2"/>
  <c r="N1001" i="2" s="1"/>
  <c r="L1002" i="2"/>
  <c r="N1002" i="2" s="1"/>
  <c r="L1003" i="2"/>
  <c r="N1003" i="2" s="1"/>
  <c r="L1004" i="2"/>
  <c r="N1004" i="2" s="1"/>
  <c r="L1005" i="2"/>
  <c r="N1005" i="2" s="1"/>
  <c r="L1006" i="2"/>
  <c r="N1006" i="2" s="1"/>
  <c r="L1007" i="2"/>
  <c r="N1007" i="2" s="1"/>
  <c r="L1008" i="2"/>
  <c r="N1008" i="2" s="1"/>
  <c r="L1009" i="2"/>
  <c r="N1009" i="2" s="1"/>
  <c r="L1010" i="2"/>
  <c r="N1010" i="2" s="1"/>
  <c r="L1011" i="2"/>
  <c r="N1011" i="2" s="1"/>
  <c r="L1012" i="2"/>
  <c r="N1012" i="2" s="1"/>
  <c r="L1013" i="2"/>
  <c r="N1013" i="2" s="1"/>
  <c r="L1014" i="2"/>
  <c r="N1014" i="2" s="1"/>
  <c r="L1015" i="2"/>
  <c r="N1015" i="2" s="1"/>
  <c r="L1016" i="2"/>
  <c r="N1016" i="2" s="1"/>
  <c r="L1017" i="2"/>
  <c r="N1017" i="2" s="1"/>
  <c r="L1018" i="2"/>
  <c r="N1018" i="2" s="1"/>
  <c r="L1019" i="2"/>
  <c r="N1019" i="2" s="1"/>
  <c r="L1020" i="2"/>
  <c r="N1020" i="2" s="1"/>
  <c r="L1021" i="2"/>
  <c r="N1021" i="2" s="1"/>
  <c r="L1022" i="2"/>
  <c r="N1022" i="2" s="1"/>
  <c r="L1023" i="2"/>
  <c r="N1023" i="2" s="1"/>
  <c r="L1024" i="2"/>
  <c r="N1024" i="2" s="1"/>
  <c r="L1025" i="2"/>
  <c r="N1025" i="2" s="1"/>
  <c r="L1026" i="2"/>
  <c r="N1026" i="2" s="1"/>
  <c r="L1027" i="2"/>
  <c r="N1027" i="2" s="1"/>
  <c r="L1028" i="2"/>
  <c r="N1028" i="2" s="1"/>
  <c r="L1029" i="2"/>
  <c r="N1029" i="2" s="1"/>
  <c r="L1030" i="2"/>
  <c r="N1030" i="2" s="1"/>
  <c r="L1031" i="2"/>
  <c r="N1031" i="2" s="1"/>
  <c r="L1032" i="2"/>
  <c r="N1032" i="2" s="1"/>
  <c r="L1033" i="2"/>
  <c r="N1033" i="2" s="1"/>
  <c r="L1034" i="2"/>
  <c r="N1034" i="2" s="1"/>
  <c r="L1035" i="2"/>
  <c r="N1035" i="2" s="1"/>
  <c r="L1036" i="2"/>
  <c r="N1036" i="2" s="1"/>
  <c r="L1037" i="2"/>
  <c r="N1037" i="2" s="1"/>
  <c r="L1038" i="2"/>
  <c r="N1038" i="2" s="1"/>
  <c r="L1039" i="2"/>
  <c r="N1039" i="2" s="1"/>
  <c r="L1040" i="2"/>
  <c r="N1040" i="2" s="1"/>
  <c r="L1041" i="2"/>
  <c r="N1041" i="2" s="1"/>
  <c r="L1042" i="2"/>
  <c r="N1042" i="2" s="1"/>
  <c r="L1043" i="2"/>
  <c r="N1043" i="2" s="1"/>
  <c r="L1044" i="2"/>
  <c r="N1044" i="2" s="1"/>
  <c r="L1045" i="2"/>
  <c r="N1045" i="2" s="1"/>
  <c r="L1046" i="2"/>
  <c r="N1046" i="2" s="1"/>
  <c r="L1047" i="2"/>
  <c r="N1047" i="2" s="1"/>
  <c r="L1048" i="2"/>
  <c r="N1048" i="2" s="1"/>
  <c r="L1049" i="2"/>
  <c r="N1049" i="2" s="1"/>
  <c r="L1050" i="2"/>
  <c r="N1050" i="2" s="1"/>
  <c r="L1051" i="2"/>
  <c r="N1051" i="2" s="1"/>
  <c r="L1052" i="2"/>
  <c r="N1052" i="2" s="1"/>
  <c r="L1053" i="2"/>
  <c r="N1053" i="2" s="1"/>
  <c r="L1054" i="2"/>
  <c r="N1054" i="2" s="1"/>
  <c r="L1055" i="2"/>
  <c r="N1055" i="2" s="1"/>
  <c r="L1056" i="2"/>
  <c r="N1056" i="2" s="1"/>
  <c r="L1057" i="2"/>
  <c r="N1057" i="2" s="1"/>
  <c r="L1058" i="2"/>
  <c r="N1058" i="2" s="1"/>
  <c r="L1059" i="2"/>
  <c r="N1059" i="2" s="1"/>
  <c r="L1060" i="2"/>
  <c r="N1060" i="2" s="1"/>
  <c r="L1061" i="2"/>
  <c r="N1061" i="2" s="1"/>
  <c r="L1062" i="2"/>
  <c r="N1062" i="2" s="1"/>
  <c r="L1063" i="2"/>
  <c r="N1063" i="2" s="1"/>
  <c r="L1064" i="2"/>
  <c r="N1064" i="2" s="1"/>
  <c r="L1065" i="2"/>
  <c r="N1065" i="2" s="1"/>
  <c r="L1066" i="2"/>
  <c r="N1066" i="2" s="1"/>
  <c r="L1067" i="2"/>
  <c r="N1067" i="2" s="1"/>
  <c r="L1068" i="2"/>
  <c r="N1068" i="2" s="1"/>
  <c r="L1069" i="2"/>
  <c r="N1069" i="2" s="1"/>
  <c r="L1070" i="2"/>
  <c r="N1070" i="2" s="1"/>
  <c r="L1071" i="2"/>
  <c r="N1071" i="2" s="1"/>
  <c r="L1072" i="2"/>
  <c r="N1072" i="2" s="1"/>
  <c r="L1073" i="2"/>
  <c r="N1073" i="2" s="1"/>
  <c r="L1074" i="2"/>
  <c r="N1074" i="2" s="1"/>
  <c r="L1075" i="2"/>
  <c r="N1075" i="2" s="1"/>
  <c r="L1076" i="2"/>
  <c r="N1076" i="2" s="1"/>
  <c r="L1077" i="2"/>
  <c r="N1077" i="2" s="1"/>
  <c r="L1078" i="2"/>
  <c r="N1078" i="2" s="1"/>
  <c r="L1079" i="2"/>
  <c r="N1079" i="2" s="1"/>
  <c r="L1080" i="2"/>
  <c r="N1080" i="2" s="1"/>
  <c r="L1081" i="2"/>
  <c r="N1081" i="2" s="1"/>
  <c r="L1082" i="2"/>
  <c r="N1082" i="2" s="1"/>
  <c r="L1083" i="2"/>
  <c r="N1083" i="2" s="1"/>
  <c r="L1084" i="2"/>
  <c r="N1084" i="2" s="1"/>
  <c r="L1085" i="2"/>
  <c r="N1085" i="2" s="1"/>
  <c r="L1086" i="2"/>
  <c r="N1086" i="2" s="1"/>
  <c r="L1087" i="2"/>
  <c r="N1087" i="2" s="1"/>
  <c r="L1088" i="2"/>
  <c r="N1088" i="2" s="1"/>
  <c r="L1089" i="2"/>
  <c r="N1089" i="2" s="1"/>
  <c r="L1090" i="2"/>
  <c r="N1090" i="2" s="1"/>
  <c r="L1091" i="2"/>
  <c r="N1091" i="2" s="1"/>
  <c r="L1092" i="2"/>
  <c r="N1092" i="2" s="1"/>
  <c r="L1093" i="2"/>
  <c r="N1093" i="2" s="1"/>
  <c r="L1094" i="2"/>
  <c r="N1094" i="2" s="1"/>
  <c r="L1095" i="2"/>
  <c r="N1095" i="2" s="1"/>
  <c r="L1096" i="2"/>
  <c r="N1096" i="2" s="1"/>
  <c r="L1097" i="2"/>
  <c r="N1097" i="2" s="1"/>
  <c r="L1098" i="2"/>
  <c r="N1098" i="2" s="1"/>
  <c r="L1099" i="2"/>
  <c r="N1099" i="2" s="1"/>
  <c r="L1100" i="2"/>
  <c r="N1100" i="2" s="1"/>
  <c r="L1101" i="2"/>
  <c r="N1101" i="2" s="1"/>
  <c r="L1102" i="2"/>
  <c r="N1102" i="2" s="1"/>
  <c r="L1103" i="2"/>
  <c r="N1103" i="2" s="1"/>
  <c r="L1104" i="2"/>
  <c r="N1104" i="2" s="1"/>
  <c r="L1105" i="2"/>
  <c r="N1105" i="2" s="1"/>
  <c r="L1106" i="2"/>
  <c r="N1106" i="2" s="1"/>
  <c r="L1107" i="2"/>
  <c r="N1107" i="2" s="1"/>
  <c r="L1108" i="2"/>
  <c r="N1108" i="2" s="1"/>
  <c r="L1109" i="2"/>
  <c r="N1109" i="2" s="1"/>
  <c r="L1110" i="2"/>
  <c r="N1110" i="2" s="1"/>
  <c r="L1111" i="2"/>
  <c r="N1111" i="2" s="1"/>
  <c r="L1112" i="2"/>
  <c r="N1112" i="2" s="1"/>
  <c r="L1113" i="2"/>
  <c r="N1113" i="2" s="1"/>
  <c r="L1114" i="2"/>
  <c r="N1114" i="2" s="1"/>
  <c r="L1115" i="2"/>
  <c r="N1115" i="2" s="1"/>
  <c r="L1116" i="2"/>
  <c r="N1116" i="2" s="1"/>
  <c r="L1117" i="2"/>
  <c r="N1117" i="2" s="1"/>
  <c r="L1118" i="2"/>
  <c r="N1118" i="2" s="1"/>
  <c r="L1119" i="2"/>
  <c r="N1119" i="2" s="1"/>
  <c r="L1120" i="2"/>
  <c r="N1120" i="2" s="1"/>
  <c r="L1121" i="2"/>
  <c r="N1121" i="2" s="1"/>
  <c r="L1122" i="2"/>
  <c r="N1122" i="2" s="1"/>
  <c r="L1123" i="2"/>
  <c r="N1123" i="2" s="1"/>
  <c r="L1124" i="2"/>
  <c r="N1124" i="2" s="1"/>
  <c r="L1125" i="2"/>
  <c r="N1125" i="2" s="1"/>
  <c r="L1126" i="2"/>
  <c r="N1126" i="2" s="1"/>
  <c r="L1127" i="2"/>
  <c r="N1127" i="2" s="1"/>
  <c r="L1128" i="2"/>
  <c r="N1128" i="2" s="1"/>
  <c r="L1129" i="2"/>
  <c r="N1129" i="2" s="1"/>
  <c r="L1130" i="2"/>
  <c r="N1130" i="2" s="1"/>
  <c r="L1131" i="2"/>
  <c r="N1131" i="2" s="1"/>
  <c r="L1132" i="2"/>
  <c r="N1132" i="2" s="1"/>
  <c r="L1133" i="2"/>
  <c r="N1133" i="2" s="1"/>
  <c r="L1134" i="2"/>
  <c r="N1134" i="2" s="1"/>
  <c r="L1135" i="2"/>
  <c r="N1135" i="2" s="1"/>
  <c r="L1136" i="2"/>
  <c r="N1136" i="2" s="1"/>
  <c r="L1137" i="2"/>
  <c r="N1137" i="2" s="1"/>
  <c r="L1138" i="2"/>
  <c r="N1138" i="2" s="1"/>
  <c r="L1139" i="2"/>
  <c r="N1139" i="2" s="1"/>
  <c r="L1140" i="2"/>
  <c r="N1140" i="2" s="1"/>
  <c r="L1141" i="2"/>
  <c r="N1141" i="2" s="1"/>
  <c r="L1142" i="2"/>
  <c r="N1142" i="2" s="1"/>
  <c r="L1143" i="2"/>
  <c r="N1143" i="2" s="1"/>
  <c r="L1144" i="2"/>
  <c r="N1144" i="2" s="1"/>
  <c r="L1145" i="2"/>
  <c r="N1145" i="2" s="1"/>
  <c r="L1146" i="2"/>
  <c r="N1146" i="2" s="1"/>
  <c r="L1147" i="2"/>
  <c r="N1147" i="2" s="1"/>
  <c r="L1148" i="2"/>
  <c r="N1148" i="2" s="1"/>
  <c r="L1149" i="2"/>
  <c r="N1149" i="2" s="1"/>
  <c r="L1150" i="2"/>
  <c r="N1150" i="2" s="1"/>
  <c r="L1151" i="2"/>
  <c r="N1151" i="2" s="1"/>
  <c r="L1152" i="2"/>
  <c r="N1152" i="2" s="1"/>
  <c r="L1499" i="2"/>
  <c r="N1499" i="2" s="1"/>
  <c r="L1500" i="2"/>
  <c r="N1500" i="2" s="1"/>
  <c r="L1501" i="2"/>
  <c r="N1501" i="2" s="1"/>
  <c r="L1502" i="2"/>
  <c r="N1502" i="2" s="1"/>
  <c r="L1503" i="2"/>
  <c r="N1503" i="2" s="1"/>
  <c r="L1504" i="2"/>
  <c r="N1504" i="2" s="1"/>
  <c r="L1505" i="2"/>
  <c r="N1505" i="2" s="1"/>
  <c r="L1506" i="2"/>
  <c r="N1506" i="2" s="1"/>
  <c r="L1507" i="2"/>
  <c r="N1507" i="2" s="1"/>
  <c r="L1508" i="2"/>
  <c r="N1508" i="2" s="1"/>
  <c r="L1509" i="2"/>
  <c r="N1509" i="2" s="1"/>
  <c r="L1510" i="2"/>
  <c r="N1510" i="2" s="1"/>
  <c r="L1511" i="2"/>
  <c r="N1511" i="2" s="1"/>
  <c r="L1512" i="2"/>
  <c r="N1512" i="2" s="1"/>
  <c r="L1513" i="2"/>
  <c r="N1513" i="2" s="1"/>
  <c r="L1514" i="2"/>
  <c r="N1514" i="2" s="1"/>
  <c r="L1515" i="2"/>
  <c r="N1515" i="2" s="1"/>
  <c r="L1516" i="2"/>
  <c r="N1516" i="2" s="1"/>
  <c r="L1517" i="2"/>
  <c r="N1517" i="2" s="1"/>
  <c r="L1518" i="2"/>
  <c r="N1518" i="2" s="1"/>
  <c r="L1519" i="2"/>
  <c r="N1519" i="2" s="1"/>
  <c r="L1520" i="2"/>
  <c r="N1520" i="2" s="1"/>
  <c r="L1521" i="2"/>
  <c r="N1521" i="2" s="1"/>
  <c r="L1522" i="2"/>
  <c r="N1522" i="2" s="1"/>
  <c r="L1523" i="2"/>
  <c r="N1523" i="2" s="1"/>
  <c r="L1524" i="2"/>
  <c r="N1524" i="2" s="1"/>
  <c r="L1525" i="2"/>
  <c r="N1525" i="2" s="1"/>
  <c r="L1526" i="2"/>
  <c r="N1526" i="2" s="1"/>
  <c r="L1527" i="2"/>
  <c r="N1527" i="2" s="1"/>
  <c r="L1528" i="2"/>
  <c r="N1528" i="2" s="1"/>
  <c r="L1529" i="2"/>
  <c r="N1529" i="2" s="1"/>
  <c r="L1530" i="2"/>
  <c r="N1530" i="2" s="1"/>
  <c r="L1531" i="2"/>
  <c r="N1531" i="2" s="1"/>
  <c r="L1532" i="2"/>
  <c r="N1532" i="2" s="1"/>
  <c r="L1533" i="2"/>
  <c r="N1533" i="2" s="1"/>
  <c r="L1534" i="2"/>
  <c r="N1534" i="2" s="1"/>
  <c r="L1535" i="2"/>
  <c r="N1535" i="2" s="1"/>
  <c r="L1536" i="2"/>
  <c r="N1536" i="2" s="1"/>
  <c r="L1537" i="2"/>
  <c r="N1537" i="2" s="1"/>
  <c r="L1538" i="2"/>
  <c r="N1538" i="2" s="1"/>
  <c r="L1539" i="2"/>
  <c r="N1539" i="2" s="1"/>
  <c r="L1540" i="2"/>
  <c r="N1540" i="2" s="1"/>
  <c r="L1541" i="2"/>
  <c r="N1541" i="2" s="1"/>
  <c r="L1542" i="2"/>
  <c r="N1542" i="2" s="1"/>
  <c r="L1543" i="2"/>
  <c r="N1543" i="2" s="1"/>
  <c r="L1544" i="2"/>
  <c r="N1544" i="2" s="1"/>
  <c r="L1545" i="2"/>
  <c r="N1545" i="2" s="1"/>
  <c r="L1546" i="2"/>
  <c r="N1546" i="2" s="1"/>
  <c r="L1547" i="2"/>
  <c r="N1547" i="2" s="1"/>
  <c r="L1548" i="2"/>
  <c r="N1548" i="2" s="1"/>
  <c r="L1549" i="2"/>
  <c r="N1549" i="2" s="1"/>
  <c r="L1550" i="2"/>
  <c r="N1550" i="2" s="1"/>
  <c r="L1551" i="2"/>
  <c r="N1551" i="2" s="1"/>
  <c r="L1552" i="2"/>
  <c r="N1552" i="2" s="1"/>
  <c r="L1553" i="2"/>
  <c r="N1553" i="2" s="1"/>
  <c r="L1554" i="2"/>
  <c r="N1554" i="2" s="1"/>
  <c r="L1555" i="2"/>
  <c r="N1555" i="2" s="1"/>
  <c r="L1556" i="2"/>
  <c r="N1556" i="2" s="1"/>
  <c r="L1557" i="2"/>
  <c r="N1557" i="2" s="1"/>
  <c r="L1558" i="2"/>
  <c r="N1558" i="2" s="1"/>
  <c r="L1559" i="2"/>
  <c r="N1559" i="2" s="1"/>
  <c r="L1560" i="2"/>
  <c r="N1560" i="2" s="1"/>
  <c r="L1561" i="2"/>
  <c r="N1561" i="2" s="1"/>
  <c r="L1562" i="2"/>
  <c r="N1562" i="2" s="1"/>
  <c r="L1563" i="2"/>
  <c r="N1563" i="2" s="1"/>
  <c r="L1564" i="2"/>
  <c r="N1564" i="2" s="1"/>
  <c r="L1565" i="2"/>
  <c r="N1565" i="2" s="1"/>
  <c r="L1566" i="2"/>
  <c r="N1566" i="2" s="1"/>
  <c r="L1567" i="2"/>
  <c r="N1567" i="2" s="1"/>
  <c r="L1568" i="2"/>
  <c r="N1568" i="2" s="1"/>
  <c r="L1569" i="2"/>
  <c r="N1569" i="2" s="1"/>
  <c r="L1570" i="2"/>
  <c r="N1570" i="2" s="1"/>
  <c r="L1571" i="2"/>
  <c r="N1571" i="2" s="1"/>
  <c r="L1572" i="2"/>
  <c r="N1572" i="2" s="1"/>
  <c r="L1573" i="2"/>
  <c r="N1573" i="2" s="1"/>
  <c r="L1574" i="2"/>
  <c r="N1574" i="2" s="1"/>
  <c r="L1575" i="2"/>
  <c r="N1575" i="2" s="1"/>
  <c r="L1576" i="2"/>
  <c r="N1576" i="2" s="1"/>
  <c r="L1577" i="2"/>
  <c r="N1577" i="2" s="1"/>
  <c r="L1578" i="2"/>
  <c r="N1578" i="2" s="1"/>
  <c r="L1579" i="2"/>
  <c r="N1579" i="2" s="1"/>
  <c r="L1580" i="2"/>
  <c r="N1580" i="2" s="1"/>
  <c r="L1581" i="2"/>
  <c r="N1581" i="2" s="1"/>
  <c r="L1582" i="2"/>
  <c r="N1582" i="2" s="1"/>
  <c r="L1583" i="2"/>
  <c r="N1583" i="2" s="1"/>
  <c r="L1584" i="2"/>
  <c r="N1584" i="2" s="1"/>
  <c r="L1585" i="2"/>
  <c r="N1585" i="2" s="1"/>
  <c r="L1586" i="2"/>
  <c r="N1586" i="2" s="1"/>
  <c r="L1587" i="2"/>
  <c r="N1587" i="2" s="1"/>
  <c r="L1588" i="2"/>
  <c r="N1588" i="2" s="1"/>
  <c r="L1589" i="2"/>
  <c r="N1589" i="2" s="1"/>
  <c r="L1590" i="2"/>
  <c r="N1590" i="2" s="1"/>
  <c r="L1591" i="2"/>
  <c r="N1591" i="2" s="1"/>
  <c r="L1592" i="2"/>
  <c r="N1592" i="2" s="1"/>
  <c r="L1593" i="2"/>
  <c r="N1593" i="2" s="1"/>
  <c r="L1594" i="2"/>
  <c r="N1594" i="2" s="1"/>
  <c r="L1595" i="2"/>
  <c r="N1595" i="2" s="1"/>
  <c r="L1596" i="2"/>
  <c r="N1596" i="2" s="1"/>
  <c r="L1597" i="2"/>
  <c r="N1597" i="2" s="1"/>
  <c r="L1598" i="2"/>
  <c r="N1598" i="2" s="1"/>
  <c r="L1599" i="2"/>
  <c r="N1599" i="2" s="1"/>
  <c r="L1600" i="2"/>
  <c r="N1600" i="2" s="1"/>
  <c r="L1601" i="2"/>
  <c r="N1601" i="2" s="1"/>
  <c r="L1602" i="2"/>
  <c r="N1602" i="2" s="1"/>
  <c r="L1603" i="2"/>
  <c r="N1603" i="2" s="1"/>
  <c r="L1604" i="2"/>
  <c r="N1604" i="2" s="1"/>
  <c r="L1605" i="2"/>
  <c r="N1605" i="2" s="1"/>
  <c r="L1606" i="2"/>
  <c r="N1606" i="2" s="1"/>
  <c r="L1607" i="2"/>
  <c r="N1607" i="2" s="1"/>
  <c r="L1608" i="2"/>
  <c r="N1608" i="2" s="1"/>
  <c r="L1609" i="2"/>
  <c r="N1609" i="2" s="1"/>
  <c r="L1610" i="2"/>
  <c r="N1610" i="2" s="1"/>
  <c r="L1611" i="2"/>
  <c r="N1611" i="2" s="1"/>
  <c r="L1612" i="2"/>
  <c r="N1612" i="2" s="1"/>
  <c r="L1613" i="2"/>
  <c r="N1613" i="2" s="1"/>
  <c r="L1614" i="2"/>
  <c r="N1614" i="2" s="1"/>
  <c r="L1615" i="2"/>
  <c r="N1615" i="2" s="1"/>
  <c r="L1616" i="2"/>
  <c r="N1616" i="2" s="1"/>
  <c r="L1617" i="2"/>
  <c r="N1617" i="2" s="1"/>
  <c r="L1618" i="2"/>
  <c r="N1618" i="2" s="1"/>
  <c r="L1619" i="2"/>
  <c r="N1619" i="2" s="1"/>
  <c r="L1620" i="2"/>
  <c r="N1620" i="2" s="1"/>
  <c r="L1621" i="2"/>
  <c r="N1621" i="2" s="1"/>
  <c r="L1622" i="2"/>
  <c r="N1622" i="2" s="1"/>
  <c r="L1623" i="2"/>
  <c r="N1623" i="2" s="1"/>
  <c r="L1624" i="2"/>
  <c r="N1624" i="2" s="1"/>
  <c r="L1625" i="2"/>
  <c r="N1625" i="2" s="1"/>
  <c r="L1626" i="2"/>
  <c r="N1626" i="2" s="1"/>
  <c r="L1627" i="2"/>
  <c r="N1627" i="2" s="1"/>
  <c r="L1628" i="2"/>
  <c r="N1628" i="2" s="1"/>
  <c r="L1629" i="2"/>
  <c r="N1629" i="2" s="1"/>
  <c r="L1630" i="2"/>
  <c r="N1630" i="2" s="1"/>
  <c r="L1631" i="2"/>
  <c r="N1631" i="2" s="1"/>
  <c r="L1632" i="2"/>
  <c r="N1632" i="2" s="1"/>
  <c r="L1633" i="2"/>
  <c r="N1633" i="2" s="1"/>
  <c r="L1634" i="2"/>
  <c r="N1634" i="2" s="1"/>
  <c r="L1635" i="2"/>
  <c r="N1635" i="2" s="1"/>
  <c r="L1636" i="2"/>
  <c r="N1636" i="2" s="1"/>
  <c r="L1637" i="2"/>
  <c r="N1637" i="2" s="1"/>
  <c r="L1638" i="2"/>
  <c r="N1638" i="2" s="1"/>
  <c r="L1639" i="2"/>
  <c r="N1639" i="2" s="1"/>
  <c r="L1640" i="2"/>
  <c r="N1640" i="2" s="1"/>
  <c r="L1641" i="2"/>
  <c r="N1641" i="2" s="1"/>
  <c r="L1642" i="2"/>
  <c r="N1642" i="2" s="1"/>
  <c r="L1643" i="2"/>
  <c r="N1643" i="2" s="1"/>
  <c r="L1644" i="2"/>
  <c r="N1644" i="2" s="1"/>
  <c r="L1645" i="2"/>
  <c r="N1645" i="2" s="1"/>
  <c r="L1646" i="2"/>
  <c r="N1646" i="2" s="1"/>
  <c r="L1647" i="2"/>
  <c r="N1647" i="2" s="1"/>
  <c r="L1648" i="2"/>
  <c r="N1648" i="2" s="1"/>
  <c r="L1649" i="2"/>
  <c r="N1649" i="2" s="1"/>
  <c r="L1650" i="2"/>
  <c r="N1650" i="2" s="1"/>
  <c r="L1651" i="2"/>
  <c r="N1651" i="2" s="1"/>
  <c r="L1652" i="2"/>
  <c r="N1652" i="2" s="1"/>
  <c r="L1653" i="2"/>
  <c r="N1653" i="2" s="1"/>
  <c r="L1654" i="2"/>
  <c r="N1654" i="2" s="1"/>
  <c r="L1655" i="2"/>
  <c r="N1655" i="2" s="1"/>
  <c r="L1656" i="2"/>
  <c r="N1656" i="2" s="1"/>
  <c r="L1657" i="2"/>
  <c r="N1657" i="2" s="1"/>
  <c r="L1658" i="2"/>
  <c r="N1658" i="2" s="1"/>
  <c r="L1659" i="2"/>
  <c r="N1659" i="2" s="1"/>
  <c r="L1660" i="2"/>
  <c r="N1660" i="2" s="1"/>
  <c r="L1661" i="2"/>
  <c r="N1661" i="2" s="1"/>
  <c r="L1662" i="2"/>
  <c r="N1662" i="2" s="1"/>
  <c r="L1663" i="2"/>
  <c r="N1663" i="2" s="1"/>
  <c r="L1664" i="2"/>
  <c r="N1664" i="2" s="1"/>
  <c r="L1665" i="2"/>
  <c r="N1665" i="2" s="1"/>
  <c r="L1666" i="2"/>
  <c r="N1666" i="2" s="1"/>
  <c r="L1667" i="2"/>
  <c r="N1667" i="2" s="1"/>
  <c r="L1668" i="2"/>
  <c r="N1668" i="2" s="1"/>
  <c r="L1669" i="2"/>
  <c r="N1669" i="2" s="1"/>
  <c r="L1670" i="2"/>
  <c r="N1670" i="2" s="1"/>
  <c r="L1671" i="2"/>
  <c r="N1671" i="2" s="1"/>
  <c r="L1672" i="2"/>
  <c r="N1672" i="2" s="1"/>
  <c r="L1673" i="2"/>
  <c r="N1673" i="2" s="1"/>
  <c r="L1674" i="2"/>
  <c r="N1674" i="2" s="1"/>
  <c r="L1675" i="2"/>
  <c r="N1675" i="2" s="1"/>
  <c r="L1676" i="2"/>
  <c r="N1676" i="2" s="1"/>
  <c r="L1677" i="2"/>
  <c r="N1677" i="2" s="1"/>
  <c r="L1678" i="2"/>
  <c r="N1678" i="2" s="1"/>
  <c r="L1679" i="2"/>
  <c r="N1679" i="2" s="1"/>
  <c r="L1680" i="2"/>
  <c r="N1680" i="2" s="1"/>
  <c r="L1681" i="2"/>
  <c r="N1681" i="2" s="1"/>
  <c r="L1682" i="2"/>
  <c r="N1682" i="2" s="1"/>
  <c r="L1683" i="2"/>
  <c r="N1683" i="2" s="1"/>
  <c r="L1684" i="2"/>
  <c r="N1684" i="2" s="1"/>
  <c r="L1685" i="2"/>
  <c r="N1685" i="2" s="1"/>
  <c r="L1686" i="2"/>
  <c r="N1686" i="2" s="1"/>
  <c r="L1687" i="2"/>
  <c r="N1687" i="2" s="1"/>
  <c r="L1688" i="2"/>
  <c r="N1688" i="2" s="1"/>
  <c r="L2615" i="2"/>
  <c r="N2615" i="2" s="1"/>
  <c r="L2616" i="2"/>
  <c r="N2616" i="2" s="1"/>
  <c r="L2617" i="2"/>
  <c r="N2617" i="2" s="1"/>
  <c r="L2618" i="2"/>
  <c r="N2618" i="2" s="1"/>
  <c r="L2619" i="2"/>
  <c r="N2619" i="2" s="1"/>
  <c r="L2620" i="2"/>
  <c r="N2620" i="2" s="1"/>
  <c r="L2621" i="2"/>
  <c r="N2621" i="2" s="1"/>
  <c r="L2622" i="2"/>
  <c r="N2622" i="2" s="1"/>
  <c r="L2623" i="2"/>
  <c r="N2623" i="2" s="1"/>
  <c r="L2624" i="2"/>
  <c r="N2624" i="2" s="1"/>
  <c r="L2625" i="2"/>
  <c r="N2625" i="2" s="1"/>
  <c r="L2626" i="2"/>
  <c r="N2626" i="2" s="1"/>
  <c r="L2627" i="2"/>
  <c r="N2627" i="2" s="1"/>
  <c r="L2628" i="2"/>
  <c r="N2628" i="2" s="1"/>
  <c r="L2629" i="2"/>
  <c r="N2629" i="2" s="1"/>
  <c r="L2630" i="2"/>
  <c r="N2630" i="2" s="1"/>
  <c r="L2631" i="2"/>
  <c r="N2631" i="2" s="1"/>
  <c r="L2632" i="2"/>
  <c r="N2632" i="2" s="1"/>
  <c r="L2633" i="2"/>
  <c r="N2633" i="2" s="1"/>
  <c r="L2634" i="2"/>
  <c r="N2634" i="2" s="1"/>
  <c r="L2635" i="2"/>
  <c r="N2635" i="2" s="1"/>
  <c r="L2636" i="2"/>
  <c r="N2636" i="2" s="1"/>
  <c r="L2637" i="2"/>
  <c r="N2637" i="2" s="1"/>
  <c r="L2638" i="2"/>
  <c r="N2638" i="2" s="1"/>
  <c r="L2639" i="2"/>
  <c r="N2639" i="2" s="1"/>
  <c r="L2640" i="2"/>
  <c r="N2640" i="2" s="1"/>
  <c r="L2641" i="2"/>
  <c r="N2641" i="2" s="1"/>
  <c r="L2642" i="2"/>
  <c r="N2642" i="2" s="1"/>
  <c r="L2643" i="2"/>
  <c r="N2643" i="2" s="1"/>
  <c r="L2644" i="2"/>
  <c r="N2644" i="2" s="1"/>
  <c r="L2645" i="2"/>
  <c r="N2645" i="2" s="1"/>
  <c r="L2646" i="2"/>
  <c r="N2646" i="2" s="1"/>
  <c r="L2647" i="2"/>
  <c r="N2647" i="2" s="1"/>
  <c r="L2648" i="2"/>
  <c r="N2648" i="2" s="1"/>
  <c r="L2649" i="2"/>
  <c r="N2649" i="2" s="1"/>
  <c r="L2650" i="2"/>
  <c r="N2650" i="2" s="1"/>
  <c r="L2651" i="2"/>
  <c r="N2651" i="2" s="1"/>
  <c r="L2652" i="2"/>
  <c r="N2652" i="2" s="1"/>
  <c r="L2653" i="2"/>
  <c r="N2653" i="2" s="1"/>
  <c r="L2654" i="2"/>
  <c r="N2654" i="2" s="1"/>
  <c r="L2655" i="2"/>
  <c r="N2655" i="2" s="1"/>
  <c r="L2656" i="2"/>
  <c r="N2656" i="2" s="1"/>
  <c r="L2657" i="2"/>
  <c r="N2657" i="2" s="1"/>
  <c r="L2658" i="2"/>
  <c r="N2658" i="2" s="1"/>
  <c r="L2659" i="2"/>
  <c r="N2659" i="2" s="1"/>
  <c r="L2660" i="2"/>
  <c r="N2660" i="2" s="1"/>
  <c r="L2661" i="2"/>
  <c r="N2661" i="2" s="1"/>
  <c r="L2662" i="2"/>
  <c r="N2662" i="2" s="1"/>
  <c r="L2663" i="2"/>
  <c r="N2663" i="2" s="1"/>
  <c r="L2664" i="2"/>
  <c r="N2664" i="2" s="1"/>
  <c r="L2665" i="2"/>
  <c r="N2665" i="2" s="1"/>
  <c r="L2666" i="2"/>
  <c r="N2666" i="2" s="1"/>
  <c r="L2667" i="2"/>
  <c r="N2667" i="2" s="1"/>
  <c r="L2668" i="2"/>
  <c r="N2668" i="2" s="1"/>
  <c r="L2669" i="2"/>
  <c r="N2669" i="2" s="1"/>
  <c r="L2670" i="2"/>
  <c r="N2670" i="2" s="1"/>
  <c r="L2671" i="2"/>
  <c r="N2671" i="2" s="1"/>
  <c r="L2672" i="2"/>
  <c r="N2672" i="2" s="1"/>
  <c r="L2673" i="2"/>
  <c r="N2673" i="2" s="1"/>
  <c r="L2674" i="2"/>
  <c r="N2674" i="2" s="1"/>
  <c r="L2675" i="2"/>
  <c r="N2675" i="2" s="1"/>
  <c r="L2676" i="2"/>
  <c r="N2676" i="2" s="1"/>
  <c r="L2677" i="2"/>
  <c r="N2677" i="2" s="1"/>
  <c r="L2678" i="2"/>
  <c r="N2678" i="2" s="1"/>
  <c r="L2679" i="2"/>
  <c r="N2679" i="2" s="1"/>
  <c r="L2680" i="2"/>
  <c r="N2680" i="2" s="1"/>
  <c r="L2681" i="2"/>
  <c r="N2681" i="2" s="1"/>
  <c r="L2682" i="2"/>
  <c r="N2682" i="2" s="1"/>
  <c r="L2683" i="2"/>
  <c r="N2683" i="2" s="1"/>
  <c r="L2684" i="2"/>
  <c r="N2684" i="2" s="1"/>
  <c r="L2685" i="2"/>
  <c r="N2685" i="2" s="1"/>
  <c r="L2686" i="2"/>
  <c r="N2686" i="2" s="1"/>
  <c r="L2687" i="2"/>
  <c r="N2687" i="2" s="1"/>
  <c r="L2688" i="2"/>
  <c r="N2688" i="2" s="1"/>
  <c r="L2689" i="2"/>
  <c r="N2689" i="2" s="1"/>
  <c r="L2690" i="2"/>
  <c r="N2690" i="2" s="1"/>
  <c r="L2691" i="2"/>
  <c r="N2691" i="2" s="1"/>
  <c r="L2692" i="2"/>
  <c r="N2692" i="2" s="1"/>
  <c r="L2693" i="2"/>
  <c r="N2693" i="2" s="1"/>
  <c r="L2694" i="2"/>
  <c r="N2694" i="2" s="1"/>
  <c r="L2695" i="2"/>
  <c r="N2695" i="2" s="1"/>
  <c r="L2696" i="2"/>
  <c r="N2696" i="2" s="1"/>
  <c r="L2697" i="2"/>
  <c r="N2697" i="2" s="1"/>
  <c r="L2698" i="2"/>
  <c r="N2698" i="2" s="1"/>
  <c r="L2699" i="2"/>
  <c r="N2699" i="2" s="1"/>
  <c r="L2700" i="2"/>
  <c r="N2700" i="2" s="1"/>
  <c r="L2701" i="2"/>
  <c r="N2701" i="2" s="1"/>
  <c r="L2702" i="2"/>
  <c r="N2702" i="2" s="1"/>
  <c r="L2703" i="2"/>
  <c r="N2703" i="2" s="1"/>
  <c r="L2704" i="2"/>
  <c r="N2704" i="2" s="1"/>
  <c r="L2705" i="2"/>
  <c r="N2705" i="2" s="1"/>
  <c r="L2706" i="2"/>
  <c r="N2706" i="2" s="1"/>
  <c r="L2707" i="2"/>
  <c r="N2707" i="2" s="1"/>
  <c r="L2708" i="2"/>
  <c r="N2708" i="2" s="1"/>
  <c r="L2709" i="2"/>
  <c r="N2709" i="2" s="1"/>
  <c r="L2710" i="2"/>
  <c r="N2710" i="2" s="1"/>
  <c r="L2711" i="2"/>
  <c r="N2711" i="2" s="1"/>
  <c r="L2712" i="2"/>
  <c r="N2712" i="2" s="1"/>
  <c r="L2713" i="2"/>
  <c r="N2713" i="2" s="1"/>
  <c r="L2714" i="2"/>
  <c r="N2714" i="2" s="1"/>
  <c r="L2715" i="2"/>
  <c r="N2715" i="2" s="1"/>
  <c r="L2716" i="2"/>
  <c r="N2716" i="2" s="1"/>
  <c r="L2717" i="2"/>
  <c r="N2717" i="2" s="1"/>
  <c r="L2718" i="2"/>
  <c r="N2718" i="2" s="1"/>
  <c r="L2719" i="2"/>
  <c r="N2719" i="2" s="1"/>
  <c r="L2720" i="2"/>
  <c r="N2720" i="2" s="1"/>
  <c r="L2721" i="2"/>
  <c r="N2721" i="2" s="1"/>
  <c r="L2722" i="2"/>
  <c r="N2722" i="2" s="1"/>
  <c r="L2723" i="2"/>
  <c r="N2723" i="2" s="1"/>
  <c r="L2724" i="2"/>
  <c r="N2724" i="2" s="1"/>
  <c r="L2725" i="2"/>
  <c r="N2725" i="2" s="1"/>
  <c r="L2726" i="2"/>
  <c r="N2726" i="2" s="1"/>
  <c r="L2727" i="2"/>
  <c r="N2727" i="2" s="1"/>
  <c r="L2728" i="2"/>
  <c r="N2728" i="2" s="1"/>
  <c r="L2729" i="2"/>
  <c r="N2729" i="2" s="1"/>
  <c r="L2731" i="2"/>
  <c r="N2731" i="2" s="1"/>
  <c r="L2732" i="2"/>
  <c r="N2732" i="2" s="1"/>
  <c r="L2733" i="2"/>
  <c r="N2733" i="2" s="1"/>
  <c r="L2734" i="2"/>
  <c r="N2734" i="2" s="1"/>
  <c r="L2735" i="2"/>
  <c r="N2735" i="2" s="1"/>
  <c r="L2736" i="2"/>
  <c r="N2736" i="2" s="1"/>
  <c r="L2737" i="2"/>
  <c r="N2737" i="2" s="1"/>
  <c r="L2738" i="2"/>
  <c r="N2738" i="2" s="1"/>
  <c r="L2739" i="2"/>
  <c r="N2739" i="2" s="1"/>
  <c r="L2740" i="2"/>
  <c r="N2740" i="2" s="1"/>
  <c r="L2741" i="2"/>
  <c r="N2741" i="2" s="1"/>
  <c r="L2742" i="2"/>
  <c r="N2742" i="2" s="1"/>
  <c r="L2743" i="2"/>
  <c r="N2743" i="2" s="1"/>
  <c r="L2744" i="2"/>
  <c r="N2744" i="2" s="1"/>
  <c r="L2745" i="2"/>
  <c r="N2745" i="2" s="1"/>
  <c r="L2746" i="2"/>
  <c r="N2746" i="2" s="1"/>
  <c r="L2747" i="2"/>
  <c r="N2747" i="2" s="1"/>
  <c r="L2748" i="2"/>
  <c r="N2748" i="2" s="1"/>
  <c r="L2749" i="2"/>
  <c r="N2749" i="2" s="1"/>
  <c r="L2750" i="2"/>
  <c r="N2750" i="2" s="1"/>
  <c r="L2751" i="2"/>
  <c r="N2751" i="2" s="1"/>
  <c r="L2752" i="2"/>
  <c r="N2752" i="2" s="1"/>
  <c r="L2753" i="2"/>
  <c r="N2753" i="2" s="1"/>
  <c r="L2754" i="2"/>
  <c r="N2754" i="2" s="1"/>
  <c r="L2755" i="2"/>
  <c r="N2755" i="2" s="1"/>
  <c r="L2756" i="2"/>
  <c r="N2756" i="2" s="1"/>
  <c r="L2757" i="2"/>
  <c r="N2757" i="2" s="1"/>
  <c r="L2758" i="2"/>
  <c r="N2758" i="2" s="1"/>
  <c r="L2759" i="2"/>
  <c r="N2759" i="2" s="1"/>
  <c r="L2760" i="2"/>
  <c r="N2760" i="2" s="1"/>
  <c r="L2761" i="2"/>
  <c r="N2761" i="2" s="1"/>
  <c r="L2762" i="2"/>
  <c r="N2762" i="2" s="1"/>
  <c r="L2763" i="2"/>
  <c r="N2763" i="2" s="1"/>
  <c r="L2764" i="2"/>
  <c r="N2764" i="2" s="1"/>
  <c r="L2765" i="2"/>
  <c r="N2765" i="2" s="1"/>
  <c r="L2766" i="2"/>
  <c r="N2766" i="2" s="1"/>
  <c r="L2767" i="2"/>
  <c r="N2767" i="2" s="1"/>
  <c r="L2768" i="2"/>
  <c r="N2768" i="2" s="1"/>
  <c r="L2769" i="2"/>
  <c r="N2769" i="2" s="1"/>
  <c r="L2770" i="2"/>
  <c r="N2770" i="2" s="1"/>
  <c r="L2771" i="2"/>
  <c r="N2771" i="2" s="1"/>
  <c r="L2772" i="2"/>
  <c r="N2772" i="2" s="1"/>
  <c r="L2773" i="2"/>
  <c r="N2773" i="2" s="1"/>
  <c r="L2774" i="2"/>
  <c r="N2774" i="2" s="1"/>
  <c r="L2775" i="2"/>
  <c r="N2775" i="2" s="1"/>
  <c r="L2776" i="2"/>
  <c r="N2776" i="2" s="1"/>
  <c r="L2777" i="2"/>
  <c r="N2777" i="2" s="1"/>
  <c r="L2778" i="2"/>
  <c r="N2778" i="2" s="1"/>
  <c r="L2779" i="2"/>
  <c r="N2779" i="2" s="1"/>
  <c r="L2780" i="2"/>
  <c r="N2780" i="2" s="1"/>
  <c r="L2781" i="2"/>
  <c r="N2781" i="2" s="1"/>
  <c r="L2782" i="2"/>
  <c r="N2782" i="2" s="1"/>
  <c r="L2783" i="2"/>
  <c r="N2783" i="2" s="1"/>
  <c r="L2784" i="2"/>
  <c r="N2784" i="2" s="1"/>
  <c r="L2785" i="2"/>
  <c r="N2785" i="2" s="1"/>
  <c r="L2786" i="2"/>
  <c r="N2786" i="2" s="1"/>
  <c r="L2787" i="2"/>
  <c r="N2787" i="2" s="1"/>
  <c r="L2788" i="2"/>
  <c r="N2788" i="2" s="1"/>
  <c r="L2789" i="2"/>
  <c r="N2789" i="2" s="1"/>
  <c r="L2790" i="2"/>
  <c r="N2790" i="2" s="1"/>
  <c r="L2791" i="2"/>
  <c r="N2791" i="2" s="1"/>
  <c r="L2792" i="2"/>
  <c r="N2792" i="2" s="1"/>
  <c r="L2793" i="2"/>
  <c r="N2793" i="2" s="1"/>
  <c r="L2794" i="2"/>
  <c r="N2794" i="2" s="1"/>
  <c r="L2795" i="2"/>
  <c r="N2795" i="2" s="1"/>
  <c r="L2796" i="2"/>
  <c r="N2796" i="2" s="1"/>
  <c r="L2797" i="2"/>
  <c r="N2797" i="2" s="1"/>
  <c r="L2798" i="2"/>
  <c r="N2798" i="2" s="1"/>
  <c r="L2799" i="2"/>
  <c r="N2799" i="2" s="1"/>
  <c r="L2800" i="2"/>
  <c r="N2800" i="2" s="1"/>
  <c r="L2801" i="2"/>
  <c r="N2801" i="2" s="1"/>
  <c r="L2802" i="2"/>
  <c r="N2802" i="2" s="1"/>
  <c r="L2803" i="2"/>
  <c r="N2803" i="2" s="1"/>
  <c r="L2804" i="2"/>
  <c r="N2804" i="2" s="1"/>
  <c r="L2805" i="2"/>
  <c r="N2805" i="2" s="1"/>
  <c r="L2806" i="2"/>
  <c r="N2806" i="2" s="1"/>
  <c r="L2807" i="2"/>
  <c r="N2807" i="2" s="1"/>
  <c r="L2808" i="2"/>
  <c r="N2808" i="2" s="1"/>
  <c r="L2809" i="2"/>
  <c r="N2809" i="2" s="1"/>
  <c r="L2810" i="2"/>
  <c r="N2810" i="2" s="1"/>
  <c r="L2811" i="2"/>
  <c r="N2811" i="2" s="1"/>
  <c r="L2812" i="2"/>
  <c r="N2812" i="2" s="1"/>
  <c r="L2813" i="2"/>
  <c r="N2813" i="2" s="1"/>
  <c r="L2814" i="2"/>
  <c r="N2814" i="2" s="1"/>
  <c r="L2815" i="2"/>
  <c r="N2815" i="2" s="1"/>
  <c r="L2816" i="2"/>
  <c r="N2816" i="2" s="1"/>
  <c r="L2817" i="2"/>
  <c r="N2817" i="2" s="1"/>
  <c r="L2818" i="2"/>
  <c r="N2818" i="2" s="1"/>
  <c r="L2819" i="2"/>
  <c r="N2819" i="2" s="1"/>
  <c r="L2820" i="2"/>
  <c r="N2820" i="2" s="1"/>
  <c r="L2821" i="2"/>
  <c r="N2821" i="2" s="1"/>
  <c r="L2822" i="2"/>
  <c r="N2822" i="2" s="1"/>
  <c r="L2823" i="2"/>
  <c r="N2823" i="2" s="1"/>
  <c r="L2824" i="2"/>
  <c r="N2824" i="2" s="1"/>
  <c r="L2825" i="2"/>
  <c r="N2825" i="2" s="1"/>
  <c r="L2826" i="2"/>
  <c r="N2826" i="2" s="1"/>
  <c r="L2827" i="2"/>
  <c r="N2827" i="2" s="1"/>
  <c r="L2828" i="2"/>
  <c r="N2828" i="2" s="1"/>
  <c r="L2829" i="2"/>
  <c r="N2829" i="2" s="1"/>
  <c r="L2830" i="2"/>
  <c r="N2830" i="2" s="1"/>
  <c r="L2831" i="2"/>
  <c r="N2831" i="2" s="1"/>
  <c r="L2832" i="2"/>
  <c r="N2832" i="2" s="1"/>
  <c r="L2833" i="2"/>
  <c r="N2833" i="2" s="1"/>
  <c r="L2834" i="2"/>
  <c r="N2834" i="2" s="1"/>
  <c r="L2835" i="2"/>
  <c r="N2835" i="2" s="1"/>
  <c r="L2836" i="2"/>
  <c r="N2836" i="2" s="1"/>
  <c r="L2837" i="2"/>
  <c r="N2837" i="2" s="1"/>
  <c r="L2838" i="2"/>
  <c r="N2838" i="2" s="1"/>
  <c r="L2839" i="2"/>
  <c r="N2839" i="2" s="1"/>
  <c r="L2840" i="2"/>
  <c r="N2840" i="2" s="1"/>
  <c r="L2841" i="2"/>
  <c r="N2841" i="2" s="1"/>
  <c r="L2842" i="2"/>
  <c r="N2842" i="2" s="1"/>
  <c r="L2843" i="2"/>
  <c r="N2843" i="2" s="1"/>
  <c r="L2844" i="2"/>
  <c r="N2844" i="2" s="1"/>
  <c r="L2845" i="2"/>
  <c r="N2845" i="2" s="1"/>
  <c r="L2846" i="2"/>
  <c r="N2846" i="2" s="1"/>
  <c r="L2847" i="2"/>
  <c r="N2847" i="2" s="1"/>
  <c r="L2848" i="2"/>
  <c r="N2848" i="2" s="1"/>
  <c r="L2849" i="2"/>
  <c r="N2849" i="2" s="1"/>
  <c r="L2850" i="2"/>
  <c r="N2850" i="2" s="1"/>
  <c r="L2851" i="2"/>
  <c r="N2851" i="2" s="1"/>
  <c r="L2852" i="2"/>
  <c r="N2852" i="2" s="1"/>
  <c r="L2853" i="2"/>
  <c r="N2853" i="2" s="1"/>
  <c r="L2854" i="2"/>
  <c r="N2854" i="2" s="1"/>
  <c r="L2855" i="2"/>
  <c r="N2855" i="2" s="1"/>
  <c r="L2856" i="2"/>
  <c r="N2856" i="2" s="1"/>
  <c r="L2857" i="2"/>
  <c r="N2857" i="2" s="1"/>
  <c r="L2858" i="2"/>
  <c r="N2858" i="2" s="1"/>
  <c r="L2859" i="2"/>
  <c r="N2859" i="2" s="1"/>
  <c r="L2860" i="2"/>
  <c r="N2860" i="2" s="1"/>
  <c r="L2861" i="2"/>
  <c r="N2861" i="2" s="1"/>
  <c r="L2862" i="2"/>
  <c r="N2862" i="2" s="1"/>
  <c r="L2863" i="2"/>
  <c r="N2863" i="2" s="1"/>
  <c r="L2864" i="2"/>
  <c r="N2864" i="2" s="1"/>
  <c r="L2865" i="2"/>
  <c r="N2865" i="2" s="1"/>
  <c r="L2866" i="2"/>
  <c r="N2866" i="2" s="1"/>
  <c r="L2867" i="2"/>
  <c r="N2867" i="2" s="1"/>
  <c r="L2868" i="2"/>
  <c r="N2868" i="2" s="1"/>
  <c r="L2869" i="2"/>
  <c r="N2869" i="2" s="1"/>
  <c r="L2870" i="2"/>
  <c r="N2870" i="2" s="1"/>
  <c r="L2871" i="2"/>
  <c r="N2871" i="2" s="1"/>
  <c r="L2872" i="2"/>
  <c r="N2872" i="2" s="1"/>
  <c r="L2873" i="2"/>
  <c r="N2873" i="2" s="1"/>
  <c r="L2874" i="2"/>
  <c r="N2874" i="2" s="1"/>
  <c r="L2875" i="2"/>
  <c r="N2875" i="2" s="1"/>
  <c r="L2876" i="2"/>
  <c r="N2876" i="2" s="1"/>
  <c r="L2877" i="2"/>
  <c r="N2877" i="2" s="1"/>
  <c r="L2878" i="2"/>
  <c r="N2878" i="2" s="1"/>
  <c r="L2879" i="2"/>
  <c r="N2879" i="2" s="1"/>
  <c r="L2880" i="2"/>
  <c r="N2880" i="2" s="1"/>
  <c r="L2881" i="2"/>
  <c r="N2881" i="2" s="1"/>
  <c r="L2882" i="2"/>
  <c r="N2882" i="2" s="1"/>
  <c r="L2883" i="2"/>
  <c r="N2883" i="2" s="1"/>
  <c r="L2884" i="2"/>
  <c r="N2884" i="2" s="1"/>
  <c r="L2885" i="2"/>
  <c r="N2885" i="2" s="1"/>
  <c r="L2886" i="2"/>
  <c r="N2886" i="2" s="1"/>
  <c r="L2887" i="2"/>
  <c r="N2887" i="2" s="1"/>
  <c r="L2888" i="2"/>
  <c r="N2888" i="2" s="1"/>
  <c r="L2889" i="2"/>
  <c r="N2889" i="2" s="1"/>
  <c r="L2890" i="2"/>
  <c r="N2890" i="2" s="1"/>
  <c r="L2891" i="2"/>
  <c r="N2891" i="2" s="1"/>
  <c r="L2892" i="2"/>
  <c r="N2892" i="2" s="1"/>
  <c r="L2893" i="2"/>
  <c r="N2893" i="2" s="1"/>
  <c r="L2894" i="2"/>
  <c r="N2894" i="2" s="1"/>
  <c r="L2895" i="2"/>
  <c r="N2895" i="2" s="1"/>
  <c r="L2896" i="2"/>
  <c r="N2896" i="2" s="1"/>
  <c r="L2897" i="2"/>
  <c r="N2897" i="2" s="1"/>
  <c r="L2898" i="2"/>
  <c r="N2898" i="2" s="1"/>
  <c r="L2899" i="2"/>
  <c r="N2899" i="2" s="1"/>
  <c r="L2900" i="2"/>
  <c r="N2900" i="2" s="1"/>
  <c r="L2901" i="2"/>
  <c r="N2901" i="2" s="1"/>
  <c r="L2902" i="2"/>
  <c r="N2902" i="2" s="1"/>
  <c r="L2903" i="2"/>
  <c r="N2903" i="2" s="1"/>
  <c r="L2904" i="2"/>
  <c r="N2904" i="2" s="1"/>
  <c r="L2905" i="2"/>
  <c r="N2905" i="2" s="1"/>
  <c r="L2906" i="2"/>
  <c r="N2906" i="2" s="1"/>
  <c r="L2907" i="2"/>
  <c r="N2907" i="2" s="1"/>
  <c r="L2908" i="2"/>
  <c r="N2908" i="2" s="1"/>
  <c r="L2909" i="2"/>
  <c r="N2909" i="2" s="1"/>
  <c r="L2910" i="2"/>
  <c r="N2910" i="2" s="1"/>
  <c r="L2911" i="2"/>
  <c r="N2911" i="2" s="1"/>
  <c r="L2912" i="2"/>
  <c r="N2912" i="2" s="1"/>
  <c r="L2913" i="2"/>
  <c r="N2913" i="2" s="1"/>
  <c r="L2914" i="2"/>
  <c r="N2914" i="2" s="1"/>
  <c r="L2915" i="2"/>
  <c r="N2915" i="2" s="1"/>
  <c r="L2916" i="2"/>
  <c r="N2916" i="2" s="1"/>
  <c r="L2917" i="2"/>
  <c r="N2917" i="2" s="1"/>
  <c r="L2918" i="2"/>
  <c r="N2918" i="2" s="1"/>
  <c r="L2919" i="2"/>
  <c r="N2919" i="2" s="1"/>
  <c r="L2920" i="2"/>
  <c r="N2920" i="2" s="1"/>
  <c r="L2921" i="2"/>
  <c r="N2921" i="2" s="1"/>
  <c r="L2922" i="2"/>
  <c r="N2922" i="2" s="1"/>
  <c r="L2923" i="2"/>
  <c r="N2923" i="2" s="1"/>
  <c r="L2924" i="2"/>
  <c r="N2924" i="2" s="1"/>
  <c r="L2925" i="2"/>
  <c r="N2925" i="2" s="1"/>
  <c r="L2926" i="2"/>
  <c r="N2926" i="2" s="1"/>
  <c r="L2927" i="2"/>
  <c r="N2927" i="2" s="1"/>
  <c r="L2928" i="2"/>
  <c r="N2928" i="2" s="1"/>
  <c r="L2929" i="2"/>
  <c r="N2929" i="2" s="1"/>
  <c r="L2930" i="2"/>
  <c r="N2930" i="2" s="1"/>
  <c r="L2931" i="2"/>
  <c r="N2931" i="2" s="1"/>
  <c r="L2932" i="2"/>
  <c r="N2932" i="2" s="1"/>
  <c r="L2933" i="2"/>
  <c r="N2933" i="2" s="1"/>
  <c r="L2934" i="2"/>
  <c r="N2934" i="2" s="1"/>
  <c r="L2935" i="2"/>
  <c r="N2935" i="2" s="1"/>
  <c r="L2936" i="2"/>
  <c r="N2936" i="2" s="1"/>
  <c r="L2937" i="2"/>
  <c r="N2937" i="2" s="1"/>
  <c r="L2938" i="2"/>
  <c r="N2938" i="2" s="1"/>
  <c r="L2939" i="2"/>
  <c r="N2939" i="2" s="1"/>
  <c r="L2940" i="2"/>
  <c r="N2940" i="2" s="1"/>
  <c r="L2941" i="2"/>
  <c r="N2941" i="2" s="1"/>
  <c r="L2942" i="2"/>
  <c r="N2942" i="2" s="1"/>
  <c r="L2943" i="2"/>
  <c r="N2943" i="2" s="1"/>
  <c r="L2944" i="2"/>
  <c r="N2944" i="2" s="1"/>
  <c r="L2945" i="2"/>
  <c r="N2945" i="2" s="1"/>
  <c r="L2946" i="2"/>
  <c r="N2946" i="2" s="1"/>
  <c r="L2947" i="2"/>
  <c r="N2947" i="2" s="1"/>
  <c r="L2948" i="2"/>
  <c r="N2948" i="2" s="1"/>
  <c r="L2949" i="2"/>
  <c r="N2949" i="2" s="1"/>
  <c r="L2950" i="2"/>
  <c r="N2950" i="2" s="1"/>
  <c r="L2951" i="2"/>
  <c r="N2951" i="2" s="1"/>
  <c r="L2952" i="2"/>
  <c r="N2952" i="2" s="1"/>
  <c r="L2953" i="2"/>
  <c r="N2953" i="2" s="1"/>
  <c r="L2954" i="2"/>
  <c r="N2954" i="2" s="1"/>
  <c r="L2955" i="2"/>
  <c r="N2955" i="2" s="1"/>
  <c r="L2956" i="2"/>
  <c r="N2956" i="2" s="1"/>
  <c r="L2957" i="2"/>
  <c r="N2957" i="2" s="1"/>
  <c r="L2958" i="2"/>
  <c r="N2958" i="2" s="1"/>
  <c r="L2959" i="2"/>
  <c r="N2959" i="2" s="1"/>
  <c r="L2960" i="2"/>
  <c r="N2960" i="2" s="1"/>
  <c r="L2961" i="2"/>
  <c r="N2961" i="2" s="1"/>
  <c r="L2962" i="2"/>
  <c r="N2962" i="2" s="1"/>
  <c r="L2963" i="2"/>
  <c r="N2963" i="2" s="1"/>
  <c r="L2964" i="2"/>
  <c r="N2964" i="2" s="1"/>
  <c r="L2965" i="2"/>
  <c r="N2965" i="2" s="1"/>
  <c r="L2966" i="2"/>
  <c r="N2966" i="2" s="1"/>
  <c r="L2967" i="2"/>
  <c r="N2967" i="2" s="1"/>
  <c r="L2968" i="2"/>
  <c r="N2968" i="2" s="1"/>
  <c r="L2969" i="2"/>
  <c r="N2969" i="2" s="1"/>
  <c r="L2970" i="2"/>
  <c r="N2970" i="2" s="1"/>
  <c r="L2971" i="2"/>
  <c r="N2971" i="2" s="1"/>
  <c r="L2972" i="2"/>
  <c r="N2972" i="2" s="1"/>
  <c r="L2973" i="2"/>
  <c r="N2973" i="2" s="1"/>
  <c r="L2974" i="2"/>
  <c r="N2974" i="2" s="1"/>
  <c r="L2975" i="2"/>
  <c r="N2975" i="2" s="1"/>
  <c r="L2976" i="2"/>
  <c r="N2976" i="2" s="1"/>
  <c r="L2977" i="2"/>
  <c r="N2977" i="2" s="1"/>
  <c r="L2978" i="2"/>
  <c r="N2978" i="2" s="1"/>
  <c r="L2979" i="2"/>
  <c r="N2979" i="2" s="1"/>
  <c r="L2980" i="2"/>
  <c r="N2980" i="2" s="1"/>
  <c r="L2981" i="2"/>
  <c r="N2981" i="2" s="1"/>
  <c r="L2982" i="2"/>
  <c r="N2982" i="2" s="1"/>
  <c r="L2983" i="2"/>
  <c r="N2983" i="2" s="1"/>
  <c r="L2984" i="2"/>
  <c r="N2984" i="2" s="1"/>
  <c r="L2985" i="2"/>
  <c r="N2985" i="2" s="1"/>
  <c r="L2986" i="2"/>
  <c r="N2986" i="2" s="1"/>
  <c r="L2987" i="2"/>
  <c r="N2987" i="2" s="1"/>
  <c r="L2988" i="2"/>
  <c r="N2988" i="2" s="1"/>
  <c r="L2989" i="2"/>
  <c r="N2989" i="2" s="1"/>
  <c r="L2990" i="2"/>
  <c r="N2990" i="2" s="1"/>
  <c r="L2991" i="2"/>
  <c r="N2991" i="2" s="1"/>
  <c r="L2992" i="2"/>
  <c r="N2992" i="2" s="1"/>
  <c r="L2993" i="2"/>
  <c r="N2993" i="2" s="1"/>
  <c r="L2994" i="2"/>
  <c r="N2994" i="2" s="1"/>
  <c r="L2995" i="2"/>
  <c r="N2995" i="2" s="1"/>
  <c r="L2996" i="2"/>
  <c r="N2996" i="2" s="1"/>
  <c r="L2997" i="2"/>
  <c r="N2997" i="2" s="1"/>
  <c r="L2998" i="2"/>
  <c r="N2998" i="2" s="1"/>
  <c r="L2999" i="2"/>
  <c r="N2999" i="2" s="1"/>
  <c r="L3000" i="2"/>
  <c r="N3000" i="2" s="1"/>
  <c r="L3001" i="2"/>
  <c r="N3001" i="2" s="1"/>
  <c r="L1689" i="2"/>
  <c r="N1689" i="2" s="1"/>
  <c r="L1690" i="2"/>
  <c r="N1690" i="2" s="1"/>
  <c r="L1691" i="2"/>
  <c r="N1691" i="2" s="1"/>
  <c r="L1692" i="2"/>
  <c r="N1692" i="2" s="1"/>
  <c r="L1693" i="2"/>
  <c r="N1693" i="2" s="1"/>
  <c r="L1694" i="2"/>
  <c r="N1694" i="2" s="1"/>
  <c r="L1695" i="2"/>
  <c r="N1695" i="2" s="1"/>
  <c r="L1696" i="2"/>
  <c r="N1696" i="2" s="1"/>
  <c r="L1697" i="2"/>
  <c r="N1697" i="2" s="1"/>
  <c r="L1698" i="2"/>
  <c r="N1698" i="2" s="1"/>
  <c r="L1699" i="2"/>
  <c r="N1699" i="2" s="1"/>
  <c r="L1700" i="2"/>
  <c r="N1700" i="2" s="1"/>
  <c r="L1701" i="2"/>
  <c r="N1701" i="2" s="1"/>
  <c r="L1702" i="2"/>
  <c r="N1702" i="2" s="1"/>
  <c r="L1703" i="2"/>
  <c r="N1703" i="2" s="1"/>
  <c r="L1704" i="2"/>
  <c r="N1704" i="2" s="1"/>
  <c r="L1705" i="2"/>
  <c r="N1705" i="2" s="1"/>
  <c r="L1706" i="2"/>
  <c r="N1706" i="2" s="1"/>
  <c r="L1707" i="2"/>
  <c r="N1707" i="2" s="1"/>
  <c r="L1708" i="2"/>
  <c r="N1708" i="2" s="1"/>
  <c r="L1709" i="2"/>
  <c r="N1709" i="2" s="1"/>
  <c r="L1710" i="2"/>
  <c r="N1710" i="2" s="1"/>
  <c r="L1711" i="2"/>
  <c r="N1711" i="2" s="1"/>
  <c r="L1712" i="2"/>
  <c r="N1712" i="2" s="1"/>
  <c r="L1713" i="2"/>
  <c r="N1713" i="2" s="1"/>
  <c r="L1714" i="2"/>
  <c r="N1714" i="2" s="1"/>
  <c r="L1715" i="2"/>
  <c r="N1715" i="2" s="1"/>
  <c r="L1716" i="2"/>
  <c r="N1716" i="2" s="1"/>
  <c r="L1717" i="2"/>
  <c r="N1717" i="2" s="1"/>
  <c r="L1718" i="2"/>
  <c r="N1718" i="2" s="1"/>
  <c r="L1719" i="2"/>
  <c r="N1719" i="2" s="1"/>
  <c r="L1720" i="2"/>
  <c r="N1720" i="2" s="1"/>
  <c r="L1721" i="2"/>
  <c r="N1721" i="2" s="1"/>
  <c r="L1722" i="2"/>
  <c r="N1722" i="2" s="1"/>
  <c r="L1723" i="2"/>
  <c r="N1723" i="2" s="1"/>
  <c r="L1724" i="2"/>
  <c r="N1724" i="2" s="1"/>
  <c r="L1725" i="2"/>
  <c r="N1725" i="2" s="1"/>
  <c r="L1726" i="2"/>
  <c r="N1726" i="2" s="1"/>
  <c r="L1727" i="2"/>
  <c r="N1727" i="2" s="1"/>
  <c r="L1728" i="2"/>
  <c r="N1728" i="2" s="1"/>
  <c r="L1729" i="2"/>
  <c r="N1729" i="2" s="1"/>
  <c r="L1730" i="2"/>
  <c r="N1730" i="2" s="1"/>
  <c r="L1731" i="2"/>
  <c r="N1731" i="2" s="1"/>
  <c r="L1732" i="2"/>
  <c r="N1732" i="2" s="1"/>
  <c r="L1733" i="2"/>
  <c r="N1733" i="2" s="1"/>
  <c r="L1734" i="2"/>
  <c r="N1734" i="2" s="1"/>
  <c r="L1735" i="2"/>
  <c r="N1735" i="2" s="1"/>
  <c r="L1736" i="2"/>
  <c r="N1736" i="2" s="1"/>
  <c r="L1737" i="2"/>
  <c r="N1737" i="2" s="1"/>
  <c r="L1738" i="2"/>
  <c r="N1738" i="2" s="1"/>
  <c r="L1739" i="2"/>
  <c r="N1739" i="2" s="1"/>
  <c r="L1740" i="2"/>
  <c r="N1740" i="2" s="1"/>
  <c r="L1741" i="2"/>
  <c r="N1741" i="2" s="1"/>
  <c r="L1742" i="2"/>
  <c r="N1742" i="2" s="1"/>
  <c r="L1743" i="2"/>
  <c r="N1743" i="2" s="1"/>
  <c r="L1744" i="2"/>
  <c r="N1744" i="2" s="1"/>
  <c r="L1745" i="2"/>
  <c r="N1745" i="2" s="1"/>
  <c r="L1746" i="2"/>
  <c r="N1746" i="2" s="1"/>
  <c r="L1747" i="2"/>
  <c r="N1747" i="2" s="1"/>
  <c r="L1748" i="2"/>
  <c r="N1748" i="2" s="1"/>
  <c r="L1749" i="2"/>
  <c r="N1749" i="2" s="1"/>
  <c r="L1750" i="2"/>
  <c r="N1750" i="2" s="1"/>
  <c r="L1751" i="2"/>
  <c r="N1751" i="2" s="1"/>
  <c r="L1752" i="2"/>
  <c r="N1752" i="2" s="1"/>
  <c r="L1753" i="2"/>
  <c r="N1753" i="2" s="1"/>
  <c r="L1754" i="2"/>
  <c r="N1754" i="2" s="1"/>
  <c r="L1755" i="2"/>
  <c r="N1755" i="2" s="1"/>
  <c r="L1756" i="2"/>
  <c r="N1756" i="2" s="1"/>
  <c r="L1757" i="2"/>
  <c r="N1757" i="2" s="1"/>
  <c r="L1758" i="2"/>
  <c r="N1758" i="2" s="1"/>
  <c r="L1759" i="2"/>
  <c r="N1759" i="2" s="1"/>
  <c r="L1760" i="2"/>
  <c r="N1760" i="2" s="1"/>
  <c r="L1761" i="2"/>
  <c r="N1761" i="2" s="1"/>
  <c r="L1762" i="2"/>
  <c r="N1762" i="2" s="1"/>
  <c r="L1763" i="2"/>
  <c r="N1763" i="2" s="1"/>
  <c r="L1764" i="2"/>
  <c r="N1764" i="2" s="1"/>
  <c r="L1765" i="2"/>
  <c r="N1765" i="2" s="1"/>
  <c r="L1766" i="2"/>
  <c r="N1766" i="2" s="1"/>
  <c r="L1767" i="2"/>
  <c r="N1767" i="2" s="1"/>
  <c r="L1768" i="2"/>
  <c r="N1768" i="2" s="1"/>
  <c r="L1769" i="2"/>
  <c r="N1769" i="2" s="1"/>
  <c r="L1770" i="2"/>
  <c r="N1770" i="2" s="1"/>
  <c r="L1771" i="2"/>
  <c r="N1771" i="2" s="1"/>
  <c r="L1772" i="2"/>
  <c r="N1772" i="2" s="1"/>
  <c r="L1773" i="2"/>
  <c r="N1773" i="2" s="1"/>
  <c r="L1774" i="2"/>
  <c r="N1774" i="2" s="1"/>
  <c r="L1775" i="2"/>
  <c r="N1775" i="2" s="1"/>
  <c r="L1776" i="2"/>
  <c r="N1776" i="2" s="1"/>
  <c r="L1777" i="2"/>
  <c r="N1777" i="2" s="1"/>
  <c r="L1778" i="2"/>
  <c r="N1778" i="2" s="1"/>
  <c r="L1779" i="2"/>
  <c r="N1779" i="2" s="1"/>
  <c r="L1780" i="2"/>
  <c r="N1780" i="2" s="1"/>
  <c r="L1781" i="2"/>
  <c r="N1781" i="2" s="1"/>
  <c r="L1782" i="2"/>
  <c r="N1782" i="2" s="1"/>
  <c r="L1783" i="2"/>
  <c r="N1783" i="2" s="1"/>
  <c r="L1784" i="2"/>
  <c r="N1784" i="2" s="1"/>
  <c r="L1785" i="2"/>
  <c r="N1785" i="2" s="1"/>
  <c r="L1786" i="2"/>
  <c r="N1786" i="2" s="1"/>
  <c r="L1787" i="2"/>
  <c r="N1787" i="2" s="1"/>
  <c r="L1788" i="2"/>
  <c r="N1788" i="2" s="1"/>
  <c r="L1789" i="2"/>
  <c r="N1789" i="2" s="1"/>
  <c r="L1790" i="2"/>
  <c r="N1790" i="2" s="1"/>
  <c r="L1791" i="2"/>
  <c r="N1791" i="2" s="1"/>
  <c r="L1792" i="2"/>
  <c r="N1792" i="2" s="1"/>
  <c r="L1793" i="2"/>
  <c r="N1793" i="2" s="1"/>
  <c r="L1794" i="2"/>
  <c r="N1794" i="2" s="1"/>
  <c r="L1795" i="2"/>
  <c r="N1795" i="2" s="1"/>
  <c r="L1796" i="2"/>
  <c r="N1796" i="2" s="1"/>
  <c r="L1797" i="2"/>
  <c r="N1797" i="2" s="1"/>
  <c r="L1798" i="2"/>
  <c r="N1798" i="2" s="1"/>
  <c r="L1799" i="2"/>
  <c r="N1799" i="2" s="1"/>
  <c r="L1800" i="2"/>
  <c r="N1800" i="2" s="1"/>
  <c r="L1801" i="2"/>
  <c r="N1801" i="2" s="1"/>
  <c r="L1802" i="2"/>
  <c r="N1802" i="2" s="1"/>
  <c r="L1803" i="2"/>
  <c r="N1803" i="2" s="1"/>
  <c r="L1804" i="2"/>
  <c r="N1804" i="2" s="1"/>
  <c r="L1805" i="2"/>
  <c r="N1805" i="2" s="1"/>
  <c r="L1806" i="2"/>
  <c r="N1806" i="2" s="1"/>
  <c r="L1807" i="2"/>
  <c r="N1807" i="2" s="1"/>
  <c r="L1808" i="2"/>
  <c r="N1808" i="2" s="1"/>
  <c r="L1809" i="2"/>
  <c r="N1809" i="2" s="1"/>
  <c r="L1810" i="2"/>
  <c r="N1810" i="2" s="1"/>
  <c r="L1811" i="2"/>
  <c r="N1811" i="2" s="1"/>
  <c r="L1812" i="2"/>
  <c r="N1812" i="2" s="1"/>
  <c r="L1813" i="2"/>
  <c r="N1813" i="2" s="1"/>
  <c r="L1814" i="2"/>
  <c r="N1814" i="2" s="1"/>
  <c r="L1815" i="2"/>
  <c r="N1815" i="2" s="1"/>
  <c r="L1816" i="2"/>
  <c r="N1816" i="2" s="1"/>
  <c r="L1817" i="2"/>
  <c r="N1817" i="2" s="1"/>
  <c r="L1818" i="2"/>
  <c r="N1818" i="2" s="1"/>
  <c r="L1819" i="2"/>
  <c r="N1819" i="2" s="1"/>
  <c r="L1820" i="2"/>
  <c r="N1820" i="2" s="1"/>
  <c r="L1821" i="2"/>
  <c r="N1821" i="2" s="1"/>
  <c r="L1822" i="2"/>
  <c r="N1822" i="2" s="1"/>
  <c r="L1823" i="2"/>
  <c r="N1823" i="2" s="1"/>
  <c r="L1824" i="2"/>
  <c r="N1824" i="2" s="1"/>
  <c r="L1825" i="2"/>
  <c r="N1825" i="2" s="1"/>
  <c r="L1826" i="2"/>
  <c r="N1826" i="2" s="1"/>
  <c r="L1827" i="2"/>
  <c r="N1827" i="2" s="1"/>
  <c r="L1828" i="2"/>
  <c r="N1828" i="2" s="1"/>
  <c r="L1829" i="2"/>
  <c r="N1829" i="2" s="1"/>
  <c r="L1830" i="2"/>
  <c r="N1830" i="2" s="1"/>
  <c r="L1831" i="2"/>
  <c r="N1831" i="2" s="1"/>
  <c r="L1832" i="2"/>
  <c r="N1832" i="2" s="1"/>
  <c r="L1833" i="2"/>
  <c r="N1833" i="2" s="1"/>
  <c r="L1834" i="2"/>
  <c r="N1834" i="2" s="1"/>
  <c r="L1835" i="2"/>
  <c r="N1835" i="2" s="1"/>
  <c r="L1836" i="2"/>
  <c r="N1836" i="2" s="1"/>
  <c r="L1837" i="2"/>
  <c r="N1837" i="2" s="1"/>
  <c r="L1838" i="2"/>
  <c r="N1838" i="2" s="1"/>
  <c r="L1839" i="2"/>
  <c r="N1839" i="2" s="1"/>
  <c r="L1840" i="2"/>
  <c r="N1840" i="2" s="1"/>
  <c r="L1841" i="2"/>
  <c r="N1841" i="2" s="1"/>
  <c r="L1842" i="2"/>
  <c r="N1842" i="2" s="1"/>
  <c r="L1843" i="2"/>
  <c r="N1843" i="2" s="1"/>
  <c r="L1844" i="2"/>
  <c r="N1844" i="2" s="1"/>
  <c r="L1845" i="2"/>
  <c r="N1845" i="2" s="1"/>
  <c r="L1846" i="2"/>
  <c r="N1846" i="2" s="1"/>
  <c r="L1847" i="2"/>
  <c r="N1847" i="2" s="1"/>
  <c r="L1848" i="2"/>
  <c r="N1848" i="2" s="1"/>
  <c r="L1849" i="2"/>
  <c r="N1849" i="2" s="1"/>
  <c r="L1850" i="2"/>
  <c r="N1850" i="2" s="1"/>
  <c r="L1851" i="2"/>
  <c r="N1851" i="2" s="1"/>
  <c r="L1852" i="2"/>
  <c r="N1852" i="2" s="1"/>
  <c r="L1853" i="2"/>
  <c r="N1853" i="2" s="1"/>
  <c r="L1854" i="2"/>
  <c r="N1854" i="2" s="1"/>
  <c r="L1855" i="2"/>
  <c r="N1855" i="2" s="1"/>
  <c r="L1856" i="2"/>
  <c r="N1856" i="2" s="1"/>
  <c r="L1857" i="2"/>
  <c r="N1857" i="2" s="1"/>
  <c r="L1858" i="2"/>
  <c r="N1858" i="2" s="1"/>
  <c r="L1859" i="2"/>
  <c r="N1859" i="2" s="1"/>
  <c r="L1860" i="2"/>
  <c r="N1860" i="2" s="1"/>
  <c r="L1861" i="2"/>
  <c r="N1861" i="2" s="1"/>
  <c r="L1862" i="2"/>
  <c r="N1862" i="2" s="1"/>
  <c r="L1863" i="2"/>
  <c r="N1863" i="2" s="1"/>
  <c r="L1864" i="2"/>
  <c r="N1864" i="2" s="1"/>
  <c r="L1865" i="2"/>
  <c r="N1865" i="2" s="1"/>
  <c r="L1866" i="2"/>
  <c r="N1866" i="2" s="1"/>
  <c r="L1867" i="2"/>
  <c r="N1867" i="2" s="1"/>
  <c r="L1868" i="2"/>
  <c r="N1868" i="2" s="1"/>
  <c r="L1869" i="2"/>
  <c r="N1869" i="2" s="1"/>
  <c r="L1870" i="2"/>
  <c r="N1870" i="2" s="1"/>
  <c r="L1871" i="2"/>
  <c r="N1871" i="2" s="1"/>
  <c r="L1872" i="2"/>
  <c r="N1872" i="2" s="1"/>
  <c r="L1873" i="2"/>
  <c r="N1873" i="2" s="1"/>
  <c r="L1874" i="2"/>
  <c r="N1874" i="2" s="1"/>
  <c r="L1875" i="2"/>
  <c r="N1875" i="2" s="1"/>
  <c r="L1876" i="2"/>
  <c r="N1876" i="2" s="1"/>
  <c r="L1877" i="2"/>
  <c r="N1877" i="2" s="1"/>
  <c r="L1878" i="2"/>
  <c r="N1878" i="2" s="1"/>
  <c r="L1879" i="2"/>
  <c r="N1879" i="2" s="1"/>
  <c r="L1880" i="2"/>
  <c r="N1880" i="2" s="1"/>
  <c r="L1881" i="2"/>
  <c r="N1881" i="2" s="1"/>
  <c r="L1882" i="2"/>
  <c r="N1882" i="2" s="1"/>
  <c r="L1883" i="2"/>
  <c r="N1883" i="2" s="1"/>
  <c r="L1884" i="2"/>
  <c r="N1884" i="2" s="1"/>
  <c r="L1885" i="2"/>
  <c r="N1885" i="2" s="1"/>
  <c r="L1886" i="2"/>
  <c r="N1886" i="2" s="1"/>
  <c r="L1887" i="2"/>
  <c r="N1887" i="2" s="1"/>
  <c r="L1888" i="2"/>
  <c r="N1888" i="2" s="1"/>
  <c r="L1889" i="2"/>
  <c r="N1889" i="2" s="1"/>
  <c r="L1890" i="2"/>
  <c r="N1890" i="2" s="1"/>
  <c r="L1891" i="2"/>
  <c r="N1891" i="2" s="1"/>
  <c r="L1892" i="2"/>
  <c r="N1892" i="2" s="1"/>
  <c r="L1893" i="2"/>
  <c r="N1893" i="2" s="1"/>
  <c r="L1894" i="2"/>
  <c r="N1894" i="2" s="1"/>
  <c r="L1895" i="2"/>
  <c r="N1895" i="2" s="1"/>
  <c r="L1896" i="2"/>
  <c r="N1896" i="2" s="1"/>
  <c r="L1897" i="2"/>
  <c r="N1897" i="2" s="1"/>
  <c r="L1898" i="2"/>
  <c r="N1898" i="2" s="1"/>
  <c r="L1899" i="2"/>
  <c r="N1899" i="2" s="1"/>
  <c r="L1900" i="2"/>
  <c r="N1900" i="2" s="1"/>
  <c r="L1901" i="2"/>
  <c r="N1901" i="2" s="1"/>
  <c r="L1902" i="2"/>
  <c r="N1902" i="2" s="1"/>
  <c r="L1903" i="2"/>
  <c r="N1903" i="2" s="1"/>
  <c r="L1904" i="2"/>
  <c r="N1904" i="2" s="1"/>
  <c r="L1905" i="2"/>
  <c r="N1905" i="2" s="1"/>
  <c r="L1906" i="2"/>
  <c r="N1906" i="2" s="1"/>
  <c r="L1907" i="2"/>
  <c r="N1907" i="2" s="1"/>
  <c r="L1908" i="2"/>
  <c r="N1908" i="2" s="1"/>
  <c r="L1909" i="2"/>
  <c r="N1909" i="2" s="1"/>
  <c r="L1910" i="2"/>
  <c r="N1910" i="2" s="1"/>
  <c r="L1911" i="2"/>
  <c r="N1911" i="2" s="1"/>
  <c r="L1912" i="2"/>
  <c r="N1912" i="2" s="1"/>
  <c r="L1913" i="2"/>
  <c r="N1913" i="2" s="1"/>
  <c r="L1914" i="2"/>
  <c r="N1914" i="2" s="1"/>
  <c r="L1915" i="2"/>
  <c r="N1915" i="2" s="1"/>
  <c r="L1916" i="2"/>
  <c r="N1916" i="2" s="1"/>
  <c r="L1917" i="2"/>
  <c r="N1917" i="2" s="1"/>
  <c r="L1918" i="2"/>
  <c r="N1918" i="2" s="1"/>
  <c r="L1919" i="2"/>
  <c r="N1919" i="2" s="1"/>
  <c r="L1920" i="2"/>
  <c r="N1920" i="2" s="1"/>
  <c r="L1921" i="2"/>
  <c r="N1921" i="2" s="1"/>
  <c r="L1922" i="2"/>
  <c r="N1922" i="2" s="1"/>
  <c r="L1923" i="2"/>
  <c r="N1923" i="2" s="1"/>
  <c r="L1924" i="2"/>
  <c r="N1924" i="2" s="1"/>
  <c r="L1925" i="2"/>
  <c r="N1925" i="2" s="1"/>
  <c r="L1926" i="2"/>
  <c r="N1926" i="2" s="1"/>
  <c r="L1927" i="2"/>
  <c r="N1927" i="2" s="1"/>
  <c r="L1928" i="2"/>
  <c r="N1928" i="2" s="1"/>
  <c r="L1929" i="2"/>
  <c r="N1929" i="2" s="1"/>
  <c r="L1930" i="2"/>
  <c r="N1930" i="2" s="1"/>
  <c r="L1931" i="2"/>
  <c r="N1931" i="2" s="1"/>
  <c r="L1932" i="2"/>
  <c r="N1932" i="2" s="1"/>
  <c r="L1933" i="2"/>
  <c r="N1933" i="2" s="1"/>
  <c r="L1934" i="2"/>
  <c r="N1934" i="2" s="1"/>
  <c r="L1935" i="2"/>
  <c r="N1935" i="2" s="1"/>
  <c r="L1936" i="2"/>
  <c r="N1936" i="2" s="1"/>
  <c r="L1937" i="2"/>
  <c r="N1937" i="2" s="1"/>
  <c r="L1938" i="2"/>
  <c r="N1938" i="2" s="1"/>
  <c r="L1939" i="2"/>
  <c r="N1939" i="2" s="1"/>
  <c r="L1940" i="2"/>
  <c r="N1940" i="2" s="1"/>
  <c r="L2287" i="2"/>
  <c r="N2287" i="2" s="1"/>
  <c r="L2288" i="2"/>
  <c r="N2288" i="2" s="1"/>
  <c r="L2289" i="2"/>
  <c r="N2289" i="2" s="1"/>
  <c r="L2290" i="2"/>
  <c r="N2290" i="2" s="1"/>
  <c r="L2291" i="2"/>
  <c r="N2291" i="2" s="1"/>
  <c r="L2292" i="2"/>
  <c r="N2292" i="2" s="1"/>
  <c r="L2293" i="2"/>
  <c r="N2293" i="2" s="1"/>
  <c r="L2294" i="2"/>
  <c r="N2294" i="2" s="1"/>
  <c r="L2295" i="2"/>
  <c r="N2295" i="2" s="1"/>
  <c r="L2296" i="2"/>
  <c r="N2296" i="2" s="1"/>
  <c r="L2297" i="2"/>
  <c r="N2297" i="2" s="1"/>
  <c r="L2298" i="2"/>
  <c r="N2298" i="2" s="1"/>
  <c r="L2299" i="2"/>
  <c r="N2299" i="2" s="1"/>
  <c r="L2300" i="2"/>
  <c r="N2300" i="2" s="1"/>
  <c r="L2301" i="2"/>
  <c r="N2301" i="2" s="1"/>
  <c r="L2302" i="2"/>
  <c r="N2302" i="2" s="1"/>
  <c r="L2303" i="2"/>
  <c r="N2303" i="2" s="1"/>
  <c r="L2304" i="2"/>
  <c r="N2304" i="2" s="1"/>
  <c r="L2305" i="2"/>
  <c r="N2305" i="2" s="1"/>
  <c r="L2306" i="2"/>
  <c r="N2306" i="2" s="1"/>
  <c r="L2307" i="2"/>
  <c r="N2307" i="2" s="1"/>
  <c r="L2308" i="2"/>
  <c r="N2308" i="2" s="1"/>
  <c r="L2309" i="2"/>
  <c r="N2309" i="2" s="1"/>
  <c r="L2310" i="2"/>
  <c r="N2310" i="2" s="1"/>
  <c r="L2311" i="2"/>
  <c r="N2311" i="2" s="1"/>
  <c r="L2312" i="2"/>
  <c r="N2312" i="2" s="1"/>
  <c r="L2313" i="2"/>
  <c r="N2313" i="2" s="1"/>
  <c r="L2314" i="2"/>
  <c r="N2314" i="2" s="1"/>
  <c r="L2315" i="2"/>
  <c r="N2315" i="2" s="1"/>
  <c r="L2316" i="2"/>
  <c r="N2316" i="2" s="1"/>
  <c r="L2317" i="2"/>
  <c r="N2317" i="2" s="1"/>
  <c r="L2318" i="2"/>
  <c r="N2318" i="2" s="1"/>
  <c r="L2319" i="2"/>
  <c r="N2319" i="2" s="1"/>
  <c r="L2320" i="2"/>
  <c r="N2320" i="2" s="1"/>
  <c r="L2321" i="2"/>
  <c r="N2321" i="2" s="1"/>
  <c r="L2322" i="2"/>
  <c r="N2322" i="2" s="1"/>
  <c r="L2323" i="2"/>
  <c r="N2323" i="2" s="1"/>
  <c r="L2324" i="2"/>
  <c r="N2324" i="2" s="1"/>
  <c r="L2325" i="2"/>
  <c r="N2325" i="2" s="1"/>
  <c r="L2326" i="2"/>
  <c r="N2326" i="2" s="1"/>
  <c r="L2327" i="2"/>
  <c r="N2327" i="2" s="1"/>
  <c r="L2328" i="2"/>
  <c r="N2328" i="2" s="1"/>
  <c r="L2329" i="2"/>
  <c r="N2329" i="2" s="1"/>
  <c r="L2330" i="2"/>
  <c r="N2330" i="2" s="1"/>
  <c r="L2331" i="2"/>
  <c r="N2331" i="2" s="1"/>
  <c r="L2332" i="2"/>
  <c r="N2332" i="2" s="1"/>
  <c r="L2333" i="2"/>
  <c r="N2333" i="2" s="1"/>
  <c r="L2334" i="2"/>
  <c r="N2334" i="2" s="1"/>
  <c r="L2335" i="2"/>
  <c r="N2335" i="2" s="1"/>
  <c r="L2336" i="2"/>
  <c r="N2336" i="2" s="1"/>
  <c r="L2337" i="2"/>
  <c r="N2337" i="2" s="1"/>
  <c r="L2338" i="2"/>
  <c r="N2338" i="2" s="1"/>
  <c r="L2339" i="2"/>
  <c r="N2339" i="2" s="1"/>
  <c r="L2340" i="2"/>
  <c r="N2340" i="2" s="1"/>
  <c r="L2341" i="2"/>
  <c r="N2341" i="2" s="1"/>
  <c r="L2342" i="2"/>
  <c r="N2342" i="2" s="1"/>
  <c r="L2343" i="2"/>
  <c r="N2343" i="2" s="1"/>
  <c r="L2344" i="2"/>
  <c r="N2344" i="2" s="1"/>
  <c r="L2345" i="2"/>
  <c r="N2345" i="2" s="1"/>
  <c r="L2346" i="2"/>
  <c r="N2346" i="2" s="1"/>
  <c r="L2347" i="2"/>
  <c r="N2347" i="2" s="1"/>
  <c r="L2348" i="2"/>
  <c r="N2348" i="2" s="1"/>
  <c r="L2349" i="2"/>
  <c r="N2349" i="2" s="1"/>
  <c r="L2350" i="2"/>
  <c r="N2350" i="2" s="1"/>
  <c r="L2351" i="2"/>
  <c r="N2351" i="2" s="1"/>
  <c r="L2352" i="2"/>
  <c r="N2352" i="2" s="1"/>
  <c r="L2353" i="2"/>
  <c r="N2353" i="2" s="1"/>
  <c r="L2354" i="2"/>
  <c r="N2354" i="2" s="1"/>
  <c r="L2355" i="2"/>
  <c r="N2355" i="2" s="1"/>
  <c r="L2356" i="2"/>
  <c r="N2356" i="2" s="1"/>
  <c r="L2357" i="2"/>
  <c r="N2357" i="2" s="1"/>
  <c r="L2358" i="2"/>
  <c r="N2358" i="2" s="1"/>
  <c r="L2359" i="2"/>
  <c r="N2359" i="2" s="1"/>
  <c r="L2360" i="2"/>
  <c r="N2360" i="2" s="1"/>
  <c r="L2361" i="2"/>
  <c r="N2361" i="2" s="1"/>
  <c r="L2362" i="2"/>
  <c r="N2362" i="2" s="1"/>
  <c r="L2363" i="2"/>
  <c r="N2363" i="2" s="1"/>
  <c r="L2364" i="2"/>
  <c r="N2364" i="2" s="1"/>
  <c r="L2365" i="2"/>
  <c r="N2365" i="2" s="1"/>
  <c r="L2366" i="2"/>
  <c r="N2366" i="2" s="1"/>
  <c r="L2367" i="2"/>
  <c r="N2367" i="2" s="1"/>
  <c r="L2368" i="2"/>
  <c r="N2368" i="2" s="1"/>
  <c r="L2369" i="2"/>
  <c r="N2369" i="2" s="1"/>
  <c r="L2370" i="2"/>
  <c r="N2370" i="2" s="1"/>
  <c r="L2371" i="2"/>
  <c r="N2371" i="2" s="1"/>
  <c r="L2372" i="2"/>
  <c r="N2372" i="2" s="1"/>
  <c r="L2373" i="2"/>
  <c r="N2373" i="2" s="1"/>
  <c r="L2374" i="2"/>
  <c r="N2374" i="2" s="1"/>
  <c r="L2375" i="2"/>
  <c r="N2375" i="2" s="1"/>
  <c r="L2376" i="2"/>
  <c r="N2376" i="2" s="1"/>
  <c r="L2377" i="2"/>
  <c r="N2377" i="2" s="1"/>
  <c r="L2378" i="2"/>
  <c r="N2378" i="2" s="1"/>
  <c r="L2379" i="2"/>
  <c r="N2379" i="2" s="1"/>
  <c r="L2380" i="2"/>
  <c r="N2380" i="2" s="1"/>
  <c r="L2381" i="2"/>
  <c r="N2381" i="2" s="1"/>
  <c r="L2382" i="2"/>
  <c r="N2382" i="2" s="1"/>
  <c r="L2383" i="2"/>
  <c r="N2383" i="2" s="1"/>
  <c r="L2384" i="2"/>
  <c r="N2384" i="2" s="1"/>
  <c r="L2385" i="2"/>
  <c r="N2385" i="2" s="1"/>
  <c r="L2386" i="2"/>
  <c r="N2386" i="2" s="1"/>
  <c r="L2387" i="2"/>
  <c r="N2387" i="2" s="1"/>
  <c r="L2388" i="2"/>
  <c r="N2388" i="2" s="1"/>
  <c r="L2389" i="2"/>
  <c r="N2389" i="2" s="1"/>
  <c r="L2390" i="2"/>
  <c r="N2390" i="2" s="1"/>
  <c r="L2391" i="2"/>
  <c r="N2391" i="2" s="1"/>
  <c r="L2392" i="2"/>
  <c r="N2392" i="2" s="1"/>
  <c r="L2393" i="2"/>
  <c r="N2393" i="2" s="1"/>
  <c r="L2394" i="2"/>
  <c r="N2394" i="2" s="1"/>
  <c r="L2395" i="2"/>
  <c r="N2395" i="2" s="1"/>
  <c r="L2396" i="2"/>
  <c r="N2396" i="2" s="1"/>
  <c r="L2397" i="2"/>
  <c r="N2397" i="2" s="1"/>
  <c r="L2398" i="2"/>
  <c r="N2398" i="2" s="1"/>
  <c r="L2399" i="2"/>
  <c r="N2399" i="2" s="1"/>
  <c r="L2400" i="2"/>
  <c r="N2400" i="2" s="1"/>
  <c r="L2401" i="2"/>
  <c r="N2401" i="2" s="1"/>
  <c r="L2402" i="2"/>
  <c r="N2402" i="2" s="1"/>
  <c r="L2403" i="2"/>
  <c r="N2403" i="2" s="1"/>
  <c r="L2404" i="2"/>
  <c r="N2404" i="2" s="1"/>
  <c r="L2405" i="2"/>
  <c r="N2405" i="2" s="1"/>
  <c r="L2406" i="2"/>
  <c r="N2406" i="2" s="1"/>
  <c r="L2407" i="2"/>
  <c r="N2407" i="2" s="1"/>
  <c r="L2408" i="2"/>
  <c r="N2408" i="2" s="1"/>
  <c r="L2409" i="2"/>
  <c r="N2409" i="2" s="1"/>
  <c r="L2410" i="2"/>
  <c r="N2410" i="2" s="1"/>
  <c r="L2411" i="2"/>
  <c r="N2411" i="2" s="1"/>
  <c r="L2412" i="2"/>
  <c r="N2412" i="2" s="1"/>
  <c r="L2413" i="2"/>
  <c r="N2413" i="2" s="1"/>
  <c r="L2414" i="2"/>
  <c r="N2414" i="2" s="1"/>
  <c r="L2415" i="2"/>
  <c r="N2415" i="2" s="1"/>
  <c r="L2416" i="2"/>
  <c r="N2416" i="2" s="1"/>
  <c r="L2417" i="2"/>
  <c r="N2417" i="2" s="1"/>
  <c r="L2418" i="2"/>
  <c r="N2418" i="2" s="1"/>
  <c r="L2419" i="2"/>
  <c r="N2419" i="2" s="1"/>
  <c r="L2420" i="2"/>
  <c r="N2420" i="2" s="1"/>
  <c r="L2421" i="2"/>
  <c r="N2421" i="2" s="1"/>
  <c r="L2422" i="2"/>
  <c r="N2422" i="2" s="1"/>
  <c r="L2423" i="2"/>
  <c r="N2423" i="2" s="1"/>
  <c r="L2424" i="2"/>
  <c r="N2424" i="2" s="1"/>
  <c r="L2425" i="2"/>
  <c r="N2425" i="2" s="1"/>
  <c r="L2426" i="2"/>
  <c r="N2426" i="2" s="1"/>
  <c r="L2427" i="2"/>
  <c r="N2427" i="2" s="1"/>
  <c r="L2428" i="2"/>
  <c r="N2428" i="2" s="1"/>
  <c r="L2429" i="2"/>
  <c r="N2429" i="2" s="1"/>
  <c r="L2430" i="2"/>
  <c r="N2430" i="2" s="1"/>
  <c r="L2431" i="2"/>
  <c r="N2431" i="2" s="1"/>
  <c r="L2432" i="2"/>
  <c r="N2432" i="2" s="1"/>
  <c r="L2433" i="2"/>
  <c r="N2433" i="2" s="1"/>
  <c r="L2434" i="2"/>
  <c r="N2434" i="2" s="1"/>
  <c r="L2435" i="2"/>
  <c r="N2435" i="2" s="1"/>
  <c r="L2436" i="2"/>
  <c r="N2436" i="2" s="1"/>
  <c r="L2437" i="2"/>
  <c r="N2437" i="2" s="1"/>
  <c r="L2438" i="2"/>
  <c r="N2438" i="2" s="1"/>
  <c r="L2439" i="2"/>
  <c r="N2439" i="2" s="1"/>
  <c r="L2440" i="2"/>
  <c r="N2440" i="2" s="1"/>
  <c r="L2441" i="2"/>
  <c r="N2441" i="2" s="1"/>
  <c r="L2442" i="2"/>
  <c r="N2442" i="2" s="1"/>
  <c r="L2443" i="2"/>
  <c r="N2443" i="2" s="1"/>
  <c r="L2444" i="2"/>
  <c r="N2444" i="2" s="1"/>
  <c r="L2445" i="2"/>
  <c r="N2445" i="2" s="1"/>
  <c r="L2446" i="2"/>
  <c r="N2446" i="2" s="1"/>
  <c r="L2447" i="2"/>
  <c r="N2447" i="2" s="1"/>
  <c r="L2448" i="2"/>
  <c r="N2448" i="2" s="1"/>
  <c r="L2449" i="2"/>
  <c r="N2449" i="2" s="1"/>
  <c r="L2450" i="2"/>
  <c r="N2450" i="2" s="1"/>
  <c r="L2451" i="2"/>
  <c r="N2451" i="2" s="1"/>
  <c r="L2452" i="2"/>
  <c r="N2452" i="2" s="1"/>
  <c r="L2453" i="2"/>
  <c r="N2453" i="2" s="1"/>
  <c r="L2454" i="2"/>
  <c r="N2454" i="2" s="1"/>
  <c r="L2455" i="2"/>
  <c r="N2455" i="2" s="1"/>
  <c r="L2456" i="2"/>
  <c r="N2456" i="2" s="1"/>
  <c r="L2457" i="2"/>
  <c r="N2457" i="2" s="1"/>
  <c r="L2458" i="2"/>
  <c r="N2458" i="2" s="1"/>
  <c r="L2459" i="2"/>
  <c r="N2459" i="2" s="1"/>
  <c r="L2460" i="2"/>
  <c r="N2460" i="2" s="1"/>
  <c r="L2461" i="2"/>
  <c r="N2461" i="2" s="1"/>
  <c r="L2462" i="2"/>
  <c r="N2462" i="2" s="1"/>
  <c r="L2463" i="2"/>
  <c r="N2463" i="2" s="1"/>
  <c r="L2464" i="2"/>
  <c r="N2464" i="2" s="1"/>
  <c r="L2465" i="2"/>
  <c r="N2465" i="2" s="1"/>
  <c r="L2466" i="2"/>
  <c r="N2466" i="2" s="1"/>
  <c r="L2467" i="2"/>
  <c r="N2467" i="2" s="1"/>
  <c r="L2468" i="2"/>
  <c r="N2468" i="2" s="1"/>
  <c r="L2469" i="2"/>
  <c r="N2469" i="2" s="1"/>
  <c r="L2470" i="2"/>
  <c r="N2470" i="2" s="1"/>
  <c r="L2471" i="2"/>
  <c r="N2471" i="2" s="1"/>
  <c r="L2472" i="2"/>
  <c r="N2472" i="2" s="1"/>
  <c r="L2473" i="2"/>
  <c r="N2473" i="2" s="1"/>
  <c r="L2474" i="2"/>
  <c r="N2474" i="2" s="1"/>
  <c r="L2475" i="2"/>
  <c r="N2475" i="2" s="1"/>
  <c r="L2476" i="2"/>
  <c r="N2476" i="2" s="1"/>
  <c r="L2477" i="2"/>
  <c r="N2477" i="2" s="1"/>
  <c r="L2478" i="2"/>
  <c r="N2478" i="2" s="1"/>
  <c r="L2479" i="2"/>
  <c r="N2479" i="2" s="1"/>
  <c r="L2480" i="2"/>
  <c r="N2480" i="2" s="1"/>
  <c r="L2481" i="2"/>
  <c r="N2481" i="2" s="1"/>
  <c r="L2482" i="2"/>
  <c r="N2482" i="2" s="1"/>
  <c r="L2483" i="2"/>
  <c r="N2483" i="2" s="1"/>
  <c r="L2484" i="2"/>
  <c r="N2484" i="2" s="1"/>
  <c r="L2485" i="2"/>
  <c r="N2485" i="2" s="1"/>
  <c r="L2486" i="2"/>
  <c r="N2486" i="2" s="1"/>
  <c r="L2487" i="2"/>
  <c r="N2487" i="2" s="1"/>
  <c r="L2488" i="2"/>
  <c r="N2488" i="2" s="1"/>
  <c r="L2489" i="2"/>
  <c r="N2489" i="2" s="1"/>
  <c r="L2490" i="2"/>
  <c r="N2490" i="2" s="1"/>
  <c r="L2491" i="2"/>
  <c r="N2491" i="2" s="1"/>
  <c r="L2492" i="2"/>
  <c r="N2492" i="2" s="1"/>
  <c r="L2493" i="2"/>
  <c r="N2493" i="2" s="1"/>
  <c r="L2494" i="2"/>
  <c r="N2494" i="2" s="1"/>
  <c r="L2495" i="2"/>
  <c r="N2495" i="2" s="1"/>
  <c r="L2496" i="2"/>
  <c r="N2496" i="2" s="1"/>
  <c r="L2497" i="2"/>
  <c r="N2497" i="2" s="1"/>
  <c r="L2498" i="2"/>
  <c r="N2498" i="2" s="1"/>
  <c r="L2499" i="2"/>
  <c r="N2499" i="2" s="1"/>
  <c r="L2500" i="2"/>
  <c r="N2500" i="2" s="1"/>
  <c r="L2501" i="2"/>
  <c r="N2501" i="2" s="1"/>
  <c r="L2502" i="2"/>
  <c r="N2502" i="2" s="1"/>
  <c r="L2503" i="2"/>
  <c r="N2503" i="2" s="1"/>
  <c r="L2504" i="2"/>
  <c r="N2504" i="2" s="1"/>
  <c r="L2505" i="2"/>
  <c r="N2505" i="2" s="1"/>
  <c r="L2506" i="2"/>
  <c r="N2506" i="2" s="1"/>
  <c r="L2507" i="2"/>
  <c r="N2507" i="2" s="1"/>
  <c r="L2508" i="2"/>
  <c r="N2508" i="2" s="1"/>
  <c r="L2509" i="2"/>
  <c r="N2509" i="2" s="1"/>
  <c r="L2510" i="2"/>
  <c r="N2510" i="2" s="1"/>
  <c r="L2511" i="2"/>
  <c r="N2511" i="2" s="1"/>
  <c r="L2512" i="2"/>
  <c r="N2512" i="2" s="1"/>
  <c r="L2513" i="2"/>
  <c r="N2513" i="2" s="1"/>
  <c r="L2514" i="2"/>
  <c r="N2514" i="2" s="1"/>
  <c r="L2515" i="2"/>
  <c r="N2515" i="2" s="1"/>
  <c r="L2516" i="2"/>
  <c r="N2516" i="2" s="1"/>
  <c r="L2517" i="2"/>
  <c r="N2517" i="2" s="1"/>
  <c r="L2518" i="2"/>
  <c r="N2518" i="2" s="1"/>
  <c r="L2519" i="2"/>
  <c r="N2519" i="2" s="1"/>
  <c r="L2520" i="2"/>
  <c r="N2520" i="2" s="1"/>
  <c r="L2521" i="2"/>
  <c r="N2521" i="2" s="1"/>
  <c r="L2522" i="2"/>
  <c r="N2522" i="2" s="1"/>
  <c r="L2523" i="2"/>
  <c r="N2523" i="2" s="1"/>
  <c r="L2524" i="2"/>
  <c r="N2524" i="2" s="1"/>
  <c r="L2525" i="2"/>
  <c r="N2525" i="2" s="1"/>
  <c r="L2526" i="2"/>
  <c r="N2526" i="2" s="1"/>
  <c r="L2527" i="2"/>
  <c r="N2527" i="2" s="1"/>
  <c r="L2528" i="2"/>
  <c r="N2528" i="2" s="1"/>
  <c r="L2529" i="2"/>
  <c r="N2529" i="2" s="1"/>
  <c r="L2530" i="2"/>
  <c r="N2530" i="2" s="1"/>
  <c r="L2531" i="2"/>
  <c r="N2531" i="2" s="1"/>
  <c r="L2532" i="2"/>
  <c r="N2532" i="2" s="1"/>
  <c r="L2533" i="2"/>
  <c r="N2533" i="2" s="1"/>
  <c r="L2534" i="2"/>
  <c r="N2534" i="2" s="1"/>
  <c r="L2535" i="2"/>
  <c r="N2535" i="2" s="1"/>
  <c r="L2536" i="2"/>
  <c r="N2536" i="2" s="1"/>
  <c r="L2537" i="2"/>
  <c r="N2537" i="2" s="1"/>
  <c r="L2538" i="2"/>
  <c r="N2538" i="2" s="1"/>
  <c r="L2539" i="2"/>
  <c r="N2539" i="2" s="1"/>
  <c r="L2540" i="2"/>
  <c r="N2540" i="2" s="1"/>
  <c r="L2541" i="2"/>
  <c r="N2541" i="2" s="1"/>
  <c r="L2542" i="2"/>
  <c r="N2542" i="2" s="1"/>
  <c r="L2543" i="2"/>
  <c r="N2543" i="2" s="1"/>
  <c r="L2544" i="2"/>
  <c r="N2544" i="2" s="1"/>
  <c r="L2545" i="2"/>
  <c r="N2545" i="2" s="1"/>
  <c r="L2546" i="2"/>
  <c r="N2546" i="2" s="1"/>
  <c r="L2547" i="2"/>
  <c r="N2547" i="2" s="1"/>
  <c r="L2548" i="2"/>
  <c r="N2548" i="2" s="1"/>
  <c r="L2549" i="2"/>
  <c r="N2549" i="2" s="1"/>
  <c r="L2550" i="2"/>
  <c r="N2550" i="2" s="1"/>
  <c r="L2551" i="2"/>
  <c r="N2551" i="2" s="1"/>
  <c r="L2552" i="2"/>
  <c r="N2552" i="2" s="1"/>
  <c r="L2553" i="2"/>
  <c r="N2553" i="2" s="1"/>
  <c r="L2554" i="2"/>
  <c r="N2554" i="2" s="1"/>
  <c r="L2555" i="2"/>
  <c r="N2555" i="2" s="1"/>
  <c r="L2556" i="2"/>
  <c r="N2556" i="2" s="1"/>
  <c r="L2557" i="2"/>
  <c r="N2557" i="2" s="1"/>
  <c r="L2558" i="2"/>
  <c r="N2558" i="2" s="1"/>
  <c r="L2559" i="2"/>
  <c r="N2559" i="2" s="1"/>
  <c r="L2560" i="2"/>
  <c r="N2560" i="2" s="1"/>
  <c r="L2561" i="2"/>
  <c r="N2561" i="2" s="1"/>
  <c r="L2562" i="2"/>
  <c r="N2562" i="2" s="1"/>
  <c r="L2563" i="2"/>
  <c r="N2563" i="2" s="1"/>
  <c r="L2564" i="2"/>
  <c r="N2564" i="2" s="1"/>
  <c r="L2565" i="2"/>
  <c r="N2565" i="2" s="1"/>
  <c r="L2566" i="2"/>
  <c r="N2566" i="2" s="1"/>
  <c r="L2567" i="2"/>
  <c r="N2567" i="2" s="1"/>
  <c r="L2568" i="2"/>
  <c r="N2568" i="2" s="1"/>
  <c r="L2569" i="2"/>
  <c r="N2569" i="2" s="1"/>
  <c r="L2570" i="2"/>
  <c r="N2570" i="2" s="1"/>
  <c r="L2571" i="2"/>
  <c r="N2571" i="2" s="1"/>
  <c r="L2572" i="2"/>
  <c r="N2572" i="2" s="1"/>
  <c r="L2573" i="2"/>
  <c r="N2573" i="2" s="1"/>
  <c r="L2574" i="2"/>
  <c r="N2574" i="2" s="1"/>
  <c r="L2575" i="2"/>
  <c r="N2575" i="2" s="1"/>
  <c r="L2576" i="2"/>
  <c r="N2576" i="2" s="1"/>
  <c r="L2577" i="2"/>
  <c r="N2577" i="2" s="1"/>
  <c r="L2578" i="2"/>
  <c r="N2578" i="2" s="1"/>
  <c r="L2579" i="2"/>
  <c r="N2579" i="2" s="1"/>
  <c r="L2580" i="2"/>
  <c r="N2580" i="2" s="1"/>
  <c r="L2581" i="2"/>
  <c r="N2581" i="2" s="1"/>
  <c r="L2582" i="2"/>
  <c r="N2582" i="2" s="1"/>
  <c r="L2583" i="2"/>
  <c r="N2583" i="2" s="1"/>
  <c r="L2584" i="2"/>
  <c r="N2584" i="2" s="1"/>
  <c r="L2585" i="2"/>
  <c r="N2585" i="2" s="1"/>
  <c r="L2586" i="2"/>
  <c r="N2586" i="2" s="1"/>
  <c r="L2587" i="2"/>
  <c r="N2587" i="2" s="1"/>
  <c r="L2588" i="2"/>
  <c r="N2588" i="2" s="1"/>
  <c r="L2589" i="2"/>
  <c r="N2589" i="2" s="1"/>
  <c r="L2590" i="2"/>
  <c r="N2590" i="2" s="1"/>
  <c r="L2591" i="2"/>
  <c r="N2591" i="2" s="1"/>
  <c r="L2592" i="2"/>
  <c r="N2592" i="2" s="1"/>
  <c r="L2593" i="2"/>
  <c r="N2593" i="2" s="1"/>
  <c r="L2594" i="2"/>
  <c r="N2594" i="2" s="1"/>
  <c r="L2595" i="2"/>
  <c r="N2595" i="2" s="1"/>
  <c r="L2596" i="2"/>
  <c r="N2596" i="2" s="1"/>
  <c r="L2597" i="2"/>
  <c r="N2597" i="2" s="1"/>
  <c r="L2598" i="2"/>
  <c r="N2598" i="2" s="1"/>
  <c r="L2599" i="2"/>
  <c r="N2599" i="2" s="1"/>
  <c r="L2600" i="2"/>
  <c r="N2600" i="2" s="1"/>
  <c r="L2601" i="2"/>
  <c r="N2601" i="2" s="1"/>
  <c r="L2602" i="2"/>
  <c r="N2602" i="2" s="1"/>
  <c r="L2603" i="2"/>
  <c r="N2603" i="2" s="1"/>
  <c r="L2604" i="2"/>
  <c r="N2604" i="2" s="1"/>
  <c r="L2605" i="2"/>
  <c r="N2605" i="2" s="1"/>
  <c r="L2606" i="2"/>
  <c r="N2606" i="2" s="1"/>
  <c r="L2607" i="2"/>
  <c r="N2607" i="2" s="1"/>
  <c r="L2608" i="2"/>
  <c r="N2608" i="2" s="1"/>
  <c r="L2609" i="2"/>
  <c r="N2609" i="2" s="1"/>
  <c r="L2610" i="2"/>
  <c r="N2610" i="2" s="1"/>
  <c r="L2611" i="2"/>
  <c r="N2611" i="2" s="1"/>
  <c r="L2612" i="2"/>
  <c r="N2612" i="2" s="1"/>
  <c r="L2613" i="2"/>
  <c r="N2613" i="2" s="1"/>
  <c r="L2614" i="2"/>
  <c r="N2614" i="2" s="1"/>
  <c r="L39" i="2"/>
  <c r="N39" i="2" s="1"/>
  <c r="L40" i="2"/>
  <c r="N40" i="2" s="1"/>
  <c r="L43" i="2"/>
  <c r="N43" i="2" s="1"/>
  <c r="L87" i="2"/>
  <c r="N87" i="2" s="1"/>
  <c r="L92" i="2"/>
  <c r="N92" i="2" s="1"/>
  <c r="L94" i="2"/>
  <c r="N94" i="2" s="1"/>
  <c r="L101" i="2"/>
  <c r="N101" i="2" s="1"/>
  <c r="L365" i="2"/>
  <c r="N365" i="2" s="1"/>
  <c r="L366" i="2"/>
  <c r="N366" i="2" s="1"/>
  <c r="L367" i="2"/>
  <c r="N367" i="2" s="1"/>
  <c r="L368" i="2"/>
  <c r="N368" i="2" s="1"/>
  <c r="L369" i="2"/>
  <c r="N369" i="2" s="1"/>
  <c r="L370" i="2"/>
  <c r="N370" i="2" s="1"/>
  <c r="L371" i="2"/>
  <c r="N371" i="2" s="1"/>
  <c r="L372" i="2"/>
  <c r="N372" i="2" s="1"/>
  <c r="L373" i="2"/>
  <c r="N373" i="2" s="1"/>
  <c r="L374" i="2"/>
  <c r="N374" i="2" s="1"/>
  <c r="L375" i="2"/>
  <c r="N375" i="2" s="1"/>
  <c r="L376" i="2"/>
  <c r="N376" i="2" s="1"/>
  <c r="L377" i="2"/>
  <c r="N377" i="2" s="1"/>
  <c r="L378" i="2"/>
  <c r="N378" i="2" s="1"/>
  <c r="L379" i="2"/>
  <c r="N379" i="2" s="1"/>
  <c r="L380" i="2"/>
  <c r="N380" i="2" s="1"/>
  <c r="L381" i="2"/>
  <c r="N381" i="2" s="1"/>
  <c r="L382" i="2"/>
  <c r="N382" i="2" s="1"/>
  <c r="L383" i="2"/>
  <c r="N383" i="2" s="1"/>
  <c r="L384" i="2"/>
  <c r="N384" i="2" s="1"/>
  <c r="L385" i="2"/>
  <c r="N385" i="2" s="1"/>
  <c r="L386" i="2"/>
  <c r="N386" i="2" s="1"/>
  <c r="L387" i="2"/>
  <c r="N387" i="2" s="1"/>
  <c r="L388" i="2"/>
  <c r="N388" i="2" s="1"/>
  <c r="L389" i="2"/>
  <c r="N389" i="2" s="1"/>
  <c r="L390" i="2"/>
  <c r="N390" i="2" s="1"/>
  <c r="L391" i="2"/>
  <c r="N391" i="2" s="1"/>
  <c r="L392" i="2"/>
  <c r="N392" i="2" s="1"/>
  <c r="L393" i="2"/>
  <c r="N393" i="2" s="1"/>
  <c r="L394" i="2"/>
  <c r="N394" i="2" s="1"/>
  <c r="L395" i="2"/>
  <c r="N395" i="2" s="1"/>
  <c r="L396" i="2"/>
  <c r="N396" i="2" s="1"/>
  <c r="L397" i="2"/>
  <c r="N397" i="2" s="1"/>
  <c r="L398" i="2"/>
  <c r="N398" i="2" s="1"/>
  <c r="L399" i="2"/>
  <c r="N399" i="2" s="1"/>
  <c r="L400" i="2"/>
  <c r="N400" i="2" s="1"/>
  <c r="L401" i="2"/>
  <c r="N401" i="2" s="1"/>
  <c r="L402" i="2"/>
  <c r="N402" i="2" s="1"/>
  <c r="L403" i="2"/>
  <c r="N403" i="2" s="1"/>
  <c r="L404" i="2"/>
  <c r="N404" i="2" s="1"/>
  <c r="L405" i="2"/>
  <c r="N405" i="2" s="1"/>
  <c r="L406" i="2"/>
  <c r="N406" i="2" s="1"/>
  <c r="L407" i="2"/>
  <c r="N407" i="2" s="1"/>
  <c r="L408" i="2"/>
  <c r="N408" i="2" s="1"/>
  <c r="L409" i="2"/>
  <c r="N409" i="2" s="1"/>
  <c r="L410" i="2"/>
  <c r="N410" i="2" s="1"/>
  <c r="L411" i="2"/>
  <c r="N411" i="2" s="1"/>
  <c r="L412" i="2"/>
  <c r="N412" i="2" s="1"/>
  <c r="L413" i="2"/>
  <c r="N413" i="2" s="1"/>
  <c r="L414" i="2"/>
  <c r="N414" i="2" s="1"/>
  <c r="L415" i="2"/>
  <c r="N415" i="2" s="1"/>
  <c r="L416" i="2"/>
  <c r="N416" i="2" s="1"/>
  <c r="L417" i="2"/>
  <c r="N417" i="2" s="1"/>
  <c r="L418" i="2"/>
  <c r="N418" i="2" s="1"/>
  <c r="L419" i="2"/>
  <c r="N419" i="2" s="1"/>
  <c r="L420" i="2"/>
  <c r="N420" i="2" s="1"/>
  <c r="L421" i="2"/>
  <c r="N421" i="2" s="1"/>
  <c r="L422" i="2"/>
  <c r="N422" i="2" s="1"/>
  <c r="L423" i="2"/>
  <c r="N423" i="2" s="1"/>
  <c r="L424" i="2"/>
  <c r="N424" i="2" s="1"/>
  <c r="L425" i="2"/>
  <c r="N425" i="2" s="1"/>
  <c r="L426" i="2"/>
  <c r="N426" i="2" s="1"/>
  <c r="L427" i="2"/>
  <c r="N427" i="2" s="1"/>
  <c r="L428" i="2"/>
  <c r="N428" i="2" s="1"/>
  <c r="L429" i="2"/>
  <c r="N429" i="2" s="1"/>
  <c r="L430" i="2"/>
  <c r="N430" i="2" s="1"/>
  <c r="L431" i="2"/>
  <c r="N431" i="2" s="1"/>
  <c r="L432" i="2"/>
  <c r="N432" i="2" s="1"/>
  <c r="L433" i="2"/>
  <c r="N433" i="2" s="1"/>
  <c r="L434" i="2"/>
  <c r="N434" i="2" s="1"/>
  <c r="L435" i="2"/>
  <c r="N435" i="2" s="1"/>
  <c r="L436" i="2"/>
  <c r="N436" i="2" s="1"/>
  <c r="L437" i="2"/>
  <c r="N437" i="2" s="1"/>
  <c r="L438" i="2"/>
  <c r="N438" i="2" s="1"/>
  <c r="L439" i="2"/>
  <c r="N439" i="2" s="1"/>
  <c r="L440" i="2"/>
  <c r="N440" i="2" s="1"/>
  <c r="L441" i="2"/>
  <c r="N441" i="2" s="1"/>
  <c r="L442" i="2"/>
  <c r="N442" i="2" s="1"/>
  <c r="L443" i="2"/>
  <c r="N443" i="2" s="1"/>
  <c r="L444" i="2"/>
  <c r="N444" i="2" s="1"/>
  <c r="L445" i="2"/>
  <c r="N445" i="2" s="1"/>
  <c r="L446" i="2"/>
  <c r="N446" i="2" s="1"/>
  <c r="L447" i="2"/>
  <c r="N447" i="2" s="1"/>
  <c r="L448" i="2"/>
  <c r="N448" i="2" s="1"/>
  <c r="L449" i="2"/>
  <c r="N449" i="2" s="1"/>
  <c r="L450" i="2"/>
  <c r="N450" i="2" s="1"/>
  <c r="L451" i="2"/>
  <c r="N451" i="2" s="1"/>
  <c r="L1153" i="2"/>
  <c r="N1153" i="2" s="1"/>
  <c r="L1154" i="2"/>
  <c r="N1154" i="2" s="1"/>
  <c r="L1155" i="2"/>
  <c r="N1155" i="2" s="1"/>
  <c r="L1156" i="2"/>
  <c r="N1156" i="2" s="1"/>
  <c r="L1157" i="2"/>
  <c r="N1157" i="2" s="1"/>
  <c r="L1158" i="2"/>
  <c r="N1158" i="2" s="1"/>
  <c r="L1159" i="2"/>
  <c r="N1159" i="2" s="1"/>
  <c r="L1160" i="2"/>
  <c r="N1160" i="2" s="1"/>
  <c r="L1161" i="2"/>
  <c r="N1161" i="2" s="1"/>
  <c r="L1162" i="2"/>
  <c r="N1162" i="2" s="1"/>
  <c r="L1163" i="2"/>
  <c r="N1163" i="2" s="1"/>
  <c r="L1164" i="2"/>
  <c r="N1164" i="2" s="1"/>
  <c r="L1165" i="2"/>
  <c r="N1165" i="2" s="1"/>
  <c r="L1166" i="2"/>
  <c r="N1166" i="2" s="1"/>
  <c r="L1167" i="2"/>
  <c r="N1167" i="2" s="1"/>
  <c r="L1168" i="2"/>
  <c r="N1168" i="2" s="1"/>
  <c r="L1169" i="2"/>
  <c r="N1169" i="2" s="1"/>
  <c r="L1170" i="2"/>
  <c r="N1170" i="2" s="1"/>
  <c r="L1171" i="2"/>
  <c r="N1171" i="2" s="1"/>
  <c r="L1172" i="2"/>
  <c r="N1172" i="2" s="1"/>
  <c r="L1173" i="2"/>
  <c r="N1173" i="2" s="1"/>
  <c r="L1174" i="2"/>
  <c r="N1174" i="2" s="1"/>
  <c r="L1175" i="2"/>
  <c r="N1175" i="2" s="1"/>
  <c r="L1176" i="2"/>
  <c r="N1176" i="2" s="1"/>
  <c r="L1177" i="2"/>
  <c r="N1177" i="2" s="1"/>
  <c r="L1178" i="2"/>
  <c r="N1178" i="2" s="1"/>
  <c r="L1179" i="2"/>
  <c r="N1179" i="2" s="1"/>
  <c r="L1180" i="2"/>
  <c r="N1180" i="2" s="1"/>
  <c r="L1181" i="2"/>
  <c r="N1181" i="2" s="1"/>
  <c r="L1182" i="2"/>
  <c r="N1182" i="2" s="1"/>
  <c r="L1183" i="2"/>
  <c r="N1183" i="2" s="1"/>
  <c r="L1184" i="2"/>
  <c r="N1184" i="2" s="1"/>
  <c r="L1185" i="2"/>
  <c r="N1185" i="2" s="1"/>
  <c r="L1186" i="2"/>
  <c r="N1186" i="2" s="1"/>
  <c r="L1187" i="2"/>
  <c r="N1187" i="2" s="1"/>
  <c r="L1188" i="2"/>
  <c r="N1188" i="2" s="1"/>
  <c r="L1189" i="2"/>
  <c r="N1189" i="2" s="1"/>
  <c r="L1190" i="2"/>
  <c r="N1190" i="2" s="1"/>
  <c r="L1191" i="2"/>
  <c r="N1191" i="2" s="1"/>
  <c r="L1192" i="2"/>
  <c r="N1192" i="2" s="1"/>
  <c r="L1193" i="2"/>
  <c r="N1193" i="2" s="1"/>
  <c r="L1194" i="2"/>
  <c r="N1194" i="2" s="1"/>
  <c r="L1195" i="2"/>
  <c r="N1195" i="2" s="1"/>
  <c r="L1196" i="2"/>
  <c r="N1196" i="2" s="1"/>
  <c r="L1197" i="2"/>
  <c r="N1197" i="2" s="1"/>
  <c r="L1198" i="2"/>
  <c r="N1198" i="2" s="1"/>
  <c r="L1199" i="2"/>
  <c r="N1199" i="2" s="1"/>
  <c r="L1200" i="2"/>
  <c r="N1200" i="2" s="1"/>
  <c r="L1201" i="2"/>
  <c r="N1201" i="2" s="1"/>
  <c r="L1202" i="2"/>
  <c r="N1202" i="2" s="1"/>
  <c r="L1203" i="2"/>
  <c r="N1203" i="2" s="1"/>
  <c r="L1204" i="2"/>
  <c r="N1204" i="2" s="1"/>
  <c r="L1205" i="2"/>
  <c r="N1205" i="2" s="1"/>
  <c r="L1206" i="2"/>
  <c r="N1206" i="2" s="1"/>
  <c r="L1207" i="2"/>
  <c r="N1207" i="2" s="1"/>
  <c r="L1208" i="2"/>
  <c r="N1208" i="2" s="1"/>
  <c r="L1209" i="2"/>
  <c r="N1209" i="2" s="1"/>
  <c r="L1210" i="2"/>
  <c r="N1210" i="2" s="1"/>
  <c r="L1211" i="2"/>
  <c r="N1211" i="2" s="1"/>
  <c r="L1212" i="2"/>
  <c r="N1212" i="2" s="1"/>
  <c r="L1213" i="2"/>
  <c r="N1213" i="2" s="1"/>
  <c r="L1214" i="2"/>
  <c r="N1214" i="2" s="1"/>
  <c r="L1215" i="2"/>
  <c r="N1215" i="2" s="1"/>
  <c r="L1216" i="2"/>
  <c r="N1216" i="2" s="1"/>
  <c r="L1217" i="2"/>
  <c r="N1217" i="2" s="1"/>
  <c r="L1218" i="2"/>
  <c r="N1218" i="2" s="1"/>
  <c r="L1219" i="2"/>
  <c r="N1219" i="2" s="1"/>
  <c r="L1220" i="2"/>
  <c r="N1220" i="2" s="1"/>
  <c r="L1221" i="2"/>
  <c r="N1221" i="2" s="1"/>
  <c r="L1222" i="2"/>
  <c r="N1222" i="2" s="1"/>
  <c r="L1223" i="2"/>
  <c r="N1223" i="2" s="1"/>
  <c r="L1224" i="2"/>
  <c r="N1224" i="2" s="1"/>
  <c r="L1225" i="2"/>
  <c r="N1225" i="2" s="1"/>
  <c r="L1226" i="2"/>
  <c r="N1226" i="2" s="1"/>
  <c r="L1227" i="2"/>
  <c r="N1227" i="2" s="1"/>
  <c r="L1228" i="2"/>
  <c r="N1228" i="2" s="1"/>
  <c r="L1229" i="2"/>
  <c r="N1229" i="2" s="1"/>
  <c r="L1230" i="2"/>
  <c r="N1230" i="2" s="1"/>
  <c r="L1231" i="2"/>
  <c r="N1231" i="2" s="1"/>
  <c r="L1232" i="2"/>
  <c r="N1232" i="2" s="1"/>
  <c r="L1233" i="2"/>
  <c r="N1233" i="2" s="1"/>
  <c r="L1234" i="2"/>
  <c r="N1234" i="2" s="1"/>
  <c r="L1235" i="2"/>
  <c r="N1235" i="2" s="1"/>
  <c r="L1236" i="2"/>
  <c r="N1236" i="2" s="1"/>
  <c r="L1237" i="2"/>
  <c r="N1237" i="2" s="1"/>
  <c r="L1238" i="2"/>
  <c r="N1238" i="2" s="1"/>
  <c r="L1239" i="2"/>
  <c r="N1239" i="2" s="1"/>
  <c r="L1240" i="2"/>
  <c r="N1240" i="2" s="1"/>
  <c r="L1241" i="2"/>
  <c r="N1241" i="2" s="1"/>
  <c r="L1242" i="2"/>
  <c r="N1242" i="2" s="1"/>
  <c r="L1243" i="2"/>
  <c r="N1243" i="2" s="1"/>
  <c r="L1244" i="2"/>
  <c r="N1244" i="2" s="1"/>
  <c r="L1245" i="2"/>
  <c r="N1245" i="2" s="1"/>
  <c r="L1246" i="2"/>
  <c r="N1246" i="2" s="1"/>
  <c r="L1247" i="2"/>
  <c r="N1247" i="2" s="1"/>
  <c r="L1248" i="2"/>
  <c r="N1248" i="2" s="1"/>
  <c r="L1249" i="2"/>
  <c r="N1249" i="2" s="1"/>
  <c r="L1250" i="2"/>
  <c r="N1250" i="2" s="1"/>
  <c r="L1251" i="2"/>
  <c r="N1251" i="2" s="1"/>
  <c r="L1252" i="2"/>
  <c r="N1252" i="2" s="1"/>
  <c r="L1253" i="2"/>
  <c r="N1253" i="2" s="1"/>
  <c r="L1254" i="2"/>
  <c r="N1254" i="2" s="1"/>
  <c r="L1255" i="2"/>
  <c r="N1255" i="2" s="1"/>
  <c r="L1256" i="2"/>
  <c r="N1256" i="2" s="1"/>
  <c r="L1257" i="2"/>
  <c r="N1257" i="2" s="1"/>
  <c r="L1258" i="2"/>
  <c r="N1258" i="2" s="1"/>
  <c r="L1259" i="2"/>
  <c r="N1259" i="2" s="1"/>
  <c r="L1260" i="2"/>
  <c r="N1260" i="2" s="1"/>
  <c r="L1261" i="2"/>
  <c r="N1261" i="2" s="1"/>
  <c r="L1262" i="2"/>
  <c r="N1262" i="2" s="1"/>
  <c r="L1263" i="2"/>
  <c r="N1263" i="2" s="1"/>
  <c r="L1264" i="2"/>
  <c r="N1264" i="2" s="1"/>
  <c r="L1265" i="2"/>
  <c r="N1265" i="2" s="1"/>
  <c r="L1266" i="2"/>
  <c r="N1266" i="2" s="1"/>
  <c r="L1267" i="2"/>
  <c r="N1267" i="2" s="1"/>
  <c r="L1268" i="2"/>
  <c r="N1268" i="2" s="1"/>
  <c r="L1269" i="2"/>
  <c r="N1269" i="2" s="1"/>
  <c r="L1270" i="2"/>
  <c r="N1270" i="2" s="1"/>
  <c r="L1271" i="2"/>
  <c r="N1271" i="2" s="1"/>
  <c r="L1272" i="2"/>
  <c r="N1272" i="2" s="1"/>
  <c r="L1273" i="2"/>
  <c r="N1273" i="2" s="1"/>
  <c r="L1274" i="2"/>
  <c r="N1274" i="2" s="1"/>
  <c r="L1275" i="2"/>
  <c r="N1275" i="2" s="1"/>
  <c r="L1276" i="2"/>
  <c r="N1276" i="2" s="1"/>
  <c r="L1277" i="2"/>
  <c r="N1277" i="2" s="1"/>
  <c r="L1278" i="2"/>
  <c r="N1278" i="2" s="1"/>
  <c r="L1279" i="2"/>
  <c r="N1279" i="2" s="1"/>
  <c r="L1280" i="2"/>
  <c r="N1280" i="2" s="1"/>
  <c r="L1281" i="2"/>
  <c r="N1281" i="2" s="1"/>
  <c r="L1282" i="2"/>
  <c r="N1282" i="2" s="1"/>
  <c r="L1283" i="2"/>
  <c r="N1283" i="2" s="1"/>
  <c r="L1284" i="2"/>
  <c r="N1284" i="2" s="1"/>
  <c r="L1285" i="2"/>
  <c r="N1285" i="2" s="1"/>
  <c r="L1286" i="2"/>
  <c r="N1286" i="2" s="1"/>
  <c r="L1287" i="2"/>
  <c r="N1287" i="2" s="1"/>
  <c r="L1288" i="2"/>
  <c r="N1288" i="2" s="1"/>
  <c r="L1289" i="2"/>
  <c r="N1289" i="2" s="1"/>
  <c r="L1290" i="2"/>
  <c r="N1290" i="2" s="1"/>
  <c r="L1291" i="2"/>
  <c r="N1291" i="2" s="1"/>
  <c r="L1292" i="2"/>
  <c r="N1292" i="2" s="1"/>
  <c r="L1293" i="2"/>
  <c r="N1293" i="2" s="1"/>
  <c r="L1294" i="2"/>
  <c r="N1294" i="2" s="1"/>
  <c r="L1295" i="2"/>
  <c r="N1295" i="2" s="1"/>
  <c r="L1296" i="2"/>
  <c r="N1296" i="2" s="1"/>
  <c r="L1297" i="2"/>
  <c r="N1297" i="2" s="1"/>
  <c r="L1298" i="2"/>
  <c r="N1298" i="2" s="1"/>
  <c r="L1299" i="2"/>
  <c r="N1299" i="2" s="1"/>
  <c r="L1300" i="2"/>
  <c r="N1300" i="2" s="1"/>
  <c r="L1301" i="2"/>
  <c r="N1301" i="2" s="1"/>
  <c r="L1302" i="2"/>
  <c r="N1302" i="2" s="1"/>
  <c r="L1303" i="2"/>
  <c r="N1303" i="2" s="1"/>
  <c r="L1304" i="2"/>
  <c r="N1304" i="2" s="1"/>
  <c r="L1305" i="2"/>
  <c r="N1305" i="2" s="1"/>
  <c r="L1306" i="2"/>
  <c r="N1306" i="2" s="1"/>
  <c r="L1307" i="2"/>
  <c r="N1307" i="2" s="1"/>
  <c r="L1308" i="2"/>
  <c r="N1308" i="2" s="1"/>
  <c r="L1309" i="2"/>
  <c r="N1309" i="2" s="1"/>
  <c r="L1310" i="2"/>
  <c r="N1310" i="2" s="1"/>
  <c r="L1311" i="2"/>
  <c r="N1311" i="2" s="1"/>
  <c r="L1312" i="2"/>
  <c r="N1312" i="2" s="1"/>
  <c r="L1313" i="2"/>
  <c r="N1313" i="2" s="1"/>
  <c r="L1314" i="2"/>
  <c r="N1314" i="2" s="1"/>
  <c r="L1315" i="2"/>
  <c r="N1315" i="2" s="1"/>
  <c r="L1316" i="2"/>
  <c r="N1316" i="2" s="1"/>
  <c r="L1317" i="2"/>
  <c r="N1317" i="2" s="1"/>
  <c r="L1318" i="2"/>
  <c r="N1318" i="2" s="1"/>
  <c r="L1319" i="2"/>
  <c r="N1319" i="2" s="1"/>
  <c r="L1320" i="2"/>
  <c r="N1320" i="2" s="1"/>
  <c r="L1321" i="2"/>
  <c r="N1321" i="2" s="1"/>
  <c r="L1322" i="2"/>
  <c r="N1322" i="2" s="1"/>
  <c r="L1323" i="2"/>
  <c r="N1323" i="2" s="1"/>
  <c r="L1324" i="2"/>
  <c r="N1324" i="2" s="1"/>
  <c r="L1325" i="2"/>
  <c r="N1325" i="2" s="1"/>
  <c r="L1326" i="2"/>
  <c r="N1326" i="2" s="1"/>
  <c r="L1327" i="2"/>
  <c r="N1327" i="2" s="1"/>
  <c r="L1328" i="2"/>
  <c r="N1328" i="2" s="1"/>
  <c r="L1329" i="2"/>
  <c r="N1329" i="2" s="1"/>
  <c r="L1330" i="2"/>
  <c r="N1330" i="2" s="1"/>
  <c r="L1331" i="2"/>
  <c r="N1331" i="2" s="1"/>
  <c r="L1332" i="2"/>
  <c r="N1332" i="2" s="1"/>
  <c r="L1333" i="2"/>
  <c r="N1333" i="2" s="1"/>
  <c r="L1334" i="2"/>
  <c r="N1334" i="2" s="1"/>
  <c r="L1335" i="2"/>
  <c r="N1335" i="2" s="1"/>
  <c r="L1336" i="2"/>
  <c r="N1336" i="2" s="1"/>
  <c r="L1337" i="2"/>
  <c r="N1337" i="2" s="1"/>
  <c r="L1338" i="2"/>
  <c r="N1338" i="2" s="1"/>
  <c r="L1339" i="2"/>
  <c r="N1339" i="2" s="1"/>
  <c r="L1340" i="2"/>
  <c r="N1340" i="2" s="1"/>
  <c r="L1341" i="2"/>
  <c r="N1341" i="2" s="1"/>
  <c r="L1342" i="2"/>
  <c r="N1342" i="2" s="1"/>
  <c r="L1343" i="2"/>
  <c r="N1343" i="2" s="1"/>
  <c r="L1344" i="2"/>
  <c r="N1344" i="2" s="1"/>
  <c r="L1345" i="2"/>
  <c r="N1345" i="2" s="1"/>
  <c r="L1346" i="2"/>
  <c r="N1346" i="2" s="1"/>
  <c r="L1347" i="2"/>
  <c r="N1347" i="2" s="1"/>
  <c r="L1348" i="2"/>
  <c r="N1348" i="2" s="1"/>
  <c r="L1349" i="2"/>
  <c r="N1349" i="2" s="1"/>
  <c r="L1350" i="2"/>
  <c r="N1350" i="2" s="1"/>
  <c r="L1351" i="2"/>
  <c r="N1351" i="2" s="1"/>
  <c r="L1352" i="2"/>
  <c r="N1352" i="2" s="1"/>
  <c r="L1353" i="2"/>
  <c r="N1353" i="2" s="1"/>
  <c r="L1354" i="2"/>
  <c r="N1354" i="2" s="1"/>
  <c r="L1355" i="2"/>
  <c r="N1355" i="2" s="1"/>
  <c r="L1356" i="2"/>
  <c r="N1356" i="2" s="1"/>
  <c r="L1357" i="2"/>
  <c r="N1357" i="2" s="1"/>
  <c r="L1358" i="2"/>
  <c r="N1358" i="2" s="1"/>
  <c r="L1359" i="2"/>
  <c r="N1359" i="2" s="1"/>
  <c r="L1360" i="2"/>
  <c r="N1360" i="2" s="1"/>
  <c r="L1361" i="2"/>
  <c r="N1361" i="2" s="1"/>
  <c r="L1362" i="2"/>
  <c r="N1362" i="2" s="1"/>
  <c r="L1363" i="2"/>
  <c r="N1363" i="2" s="1"/>
  <c r="L1364" i="2"/>
  <c r="N1364" i="2" s="1"/>
  <c r="L1365" i="2"/>
  <c r="N1365" i="2" s="1"/>
  <c r="L1366" i="2"/>
  <c r="N1366" i="2" s="1"/>
  <c r="L1367" i="2"/>
  <c r="N1367" i="2" s="1"/>
  <c r="L1368" i="2"/>
  <c r="N1368" i="2" s="1"/>
  <c r="L1369" i="2"/>
  <c r="N1369" i="2" s="1"/>
  <c r="L1370" i="2"/>
  <c r="N1370" i="2" s="1"/>
  <c r="L1371" i="2"/>
  <c r="N1371" i="2" s="1"/>
  <c r="L1372" i="2"/>
  <c r="N1372" i="2" s="1"/>
  <c r="L1373" i="2"/>
  <c r="N1373" i="2" s="1"/>
  <c r="L1374" i="2"/>
  <c r="N1374" i="2" s="1"/>
  <c r="L1375" i="2"/>
  <c r="N1375" i="2" s="1"/>
  <c r="L1376" i="2"/>
  <c r="N1376" i="2" s="1"/>
  <c r="L1377" i="2"/>
  <c r="N1377" i="2" s="1"/>
  <c r="L1378" i="2"/>
  <c r="N1378" i="2" s="1"/>
  <c r="L1379" i="2"/>
  <c r="N1379" i="2" s="1"/>
  <c r="L1380" i="2"/>
  <c r="N1380" i="2" s="1"/>
  <c r="L1381" i="2"/>
  <c r="N1381" i="2" s="1"/>
  <c r="L1382" i="2"/>
  <c r="N1382" i="2" s="1"/>
  <c r="L1383" i="2"/>
  <c r="N1383" i="2" s="1"/>
  <c r="L1384" i="2"/>
  <c r="N1384" i="2" s="1"/>
  <c r="L1385" i="2"/>
  <c r="N1385" i="2" s="1"/>
  <c r="L1386" i="2"/>
  <c r="N1386" i="2" s="1"/>
  <c r="L1387" i="2"/>
  <c r="N1387" i="2" s="1"/>
  <c r="L1388" i="2"/>
  <c r="N1388" i="2" s="1"/>
  <c r="L1389" i="2"/>
  <c r="N1389" i="2" s="1"/>
  <c r="L1390" i="2"/>
  <c r="N1390" i="2" s="1"/>
  <c r="L1391" i="2"/>
  <c r="N1391" i="2" s="1"/>
  <c r="L1392" i="2"/>
  <c r="N1392" i="2" s="1"/>
  <c r="L1393" i="2"/>
  <c r="N1393" i="2" s="1"/>
  <c r="L1394" i="2"/>
  <c r="N1394" i="2" s="1"/>
  <c r="L1395" i="2"/>
  <c r="N1395" i="2" s="1"/>
  <c r="L1396" i="2"/>
  <c r="N1396" i="2" s="1"/>
  <c r="L1397" i="2"/>
  <c r="N1397" i="2" s="1"/>
  <c r="L1398" i="2"/>
  <c r="N1398" i="2" s="1"/>
  <c r="L1399" i="2"/>
  <c r="N1399" i="2" s="1"/>
  <c r="L1400" i="2"/>
  <c r="N1400" i="2" s="1"/>
  <c r="L1401" i="2"/>
  <c r="N1401" i="2" s="1"/>
  <c r="L1402" i="2"/>
  <c r="N1402" i="2" s="1"/>
  <c r="L1403" i="2"/>
  <c r="N1403" i="2" s="1"/>
  <c r="L1404" i="2"/>
  <c r="N1404" i="2" s="1"/>
  <c r="L1405" i="2"/>
  <c r="N1405" i="2" s="1"/>
  <c r="L1406" i="2"/>
  <c r="N1406" i="2" s="1"/>
  <c r="L1407" i="2"/>
  <c r="N1407" i="2" s="1"/>
  <c r="L1408" i="2"/>
  <c r="N1408" i="2" s="1"/>
  <c r="L1409" i="2"/>
  <c r="N1409" i="2" s="1"/>
  <c r="L1410" i="2"/>
  <c r="N1410" i="2" s="1"/>
  <c r="L1411" i="2"/>
  <c r="N1411" i="2" s="1"/>
  <c r="L1412" i="2"/>
  <c r="N1412" i="2" s="1"/>
  <c r="L1413" i="2"/>
  <c r="N1413" i="2" s="1"/>
  <c r="L1414" i="2"/>
  <c r="N1414" i="2" s="1"/>
  <c r="L1415" i="2"/>
  <c r="N1415" i="2" s="1"/>
  <c r="L1416" i="2"/>
  <c r="N1416" i="2" s="1"/>
  <c r="L1417" i="2"/>
  <c r="N1417" i="2" s="1"/>
  <c r="L1418" i="2"/>
  <c r="N1418" i="2" s="1"/>
  <c r="L1419" i="2"/>
  <c r="N1419" i="2" s="1"/>
  <c r="L1420" i="2"/>
  <c r="N1420" i="2" s="1"/>
  <c r="L1421" i="2"/>
  <c r="N1421" i="2" s="1"/>
  <c r="L1422" i="2"/>
  <c r="N1422" i="2" s="1"/>
  <c r="L1423" i="2"/>
  <c r="N1423" i="2" s="1"/>
  <c r="L1424" i="2"/>
  <c r="N1424" i="2" s="1"/>
  <c r="L1425" i="2"/>
  <c r="N1425" i="2" s="1"/>
  <c r="L1426" i="2"/>
  <c r="N1426" i="2" s="1"/>
  <c r="L1427" i="2"/>
  <c r="N1427" i="2" s="1"/>
  <c r="L1428" i="2"/>
  <c r="N1428" i="2" s="1"/>
  <c r="L1429" i="2"/>
  <c r="N1429" i="2" s="1"/>
  <c r="L1430" i="2"/>
  <c r="N1430" i="2" s="1"/>
  <c r="L1431" i="2"/>
  <c r="N1431" i="2" s="1"/>
  <c r="L1432" i="2"/>
  <c r="N1432" i="2" s="1"/>
  <c r="L1433" i="2"/>
  <c r="N1433" i="2" s="1"/>
  <c r="L1434" i="2"/>
  <c r="N1434" i="2" s="1"/>
  <c r="L1435" i="2"/>
  <c r="N1435" i="2" s="1"/>
  <c r="L1436" i="2"/>
  <c r="N1436" i="2" s="1"/>
  <c r="L1437" i="2"/>
  <c r="N1437" i="2" s="1"/>
  <c r="L1438" i="2"/>
  <c r="N1438" i="2" s="1"/>
  <c r="L1439" i="2"/>
  <c r="N1439" i="2" s="1"/>
  <c r="L1440" i="2"/>
  <c r="N1440" i="2" s="1"/>
  <c r="L1441" i="2"/>
  <c r="N1441" i="2" s="1"/>
  <c r="L1442" i="2"/>
  <c r="N1442" i="2" s="1"/>
  <c r="L1443" i="2"/>
  <c r="N1443" i="2" s="1"/>
  <c r="L1444" i="2"/>
  <c r="N1444" i="2" s="1"/>
  <c r="L1445" i="2"/>
  <c r="N1445" i="2" s="1"/>
  <c r="L1446" i="2"/>
  <c r="N1446" i="2" s="1"/>
  <c r="L1447" i="2"/>
  <c r="N1447" i="2" s="1"/>
  <c r="L1448" i="2"/>
  <c r="N1448" i="2" s="1"/>
  <c r="L1449" i="2"/>
  <c r="N1449" i="2" s="1"/>
  <c r="L1450" i="2"/>
  <c r="N1450" i="2" s="1"/>
  <c r="L1451" i="2"/>
  <c r="N1451" i="2" s="1"/>
  <c r="L1452" i="2"/>
  <c r="N1452" i="2" s="1"/>
  <c r="L1453" i="2"/>
  <c r="N1453" i="2" s="1"/>
  <c r="L1454" i="2"/>
  <c r="N1454" i="2" s="1"/>
  <c r="L1455" i="2"/>
  <c r="N1455" i="2" s="1"/>
  <c r="L1456" i="2"/>
  <c r="N1456" i="2" s="1"/>
  <c r="L1457" i="2"/>
  <c r="N1457" i="2" s="1"/>
  <c r="L1458" i="2"/>
  <c r="N1458" i="2" s="1"/>
  <c r="L1459" i="2"/>
  <c r="N1459" i="2" s="1"/>
  <c r="L1460" i="2"/>
  <c r="N1460" i="2" s="1"/>
  <c r="L1461" i="2"/>
  <c r="N1461" i="2" s="1"/>
  <c r="L1462" i="2"/>
  <c r="N1462" i="2" s="1"/>
  <c r="L1463" i="2"/>
  <c r="N1463" i="2" s="1"/>
  <c r="L1464" i="2"/>
  <c r="N1464" i="2" s="1"/>
  <c r="L1465" i="2"/>
  <c r="N1465" i="2" s="1"/>
  <c r="L1466" i="2"/>
  <c r="N1466" i="2" s="1"/>
  <c r="L1467" i="2"/>
  <c r="N1467" i="2" s="1"/>
  <c r="L1468" i="2"/>
  <c r="N1468" i="2" s="1"/>
  <c r="L1469" i="2"/>
  <c r="N1469" i="2" s="1"/>
  <c r="L1470" i="2"/>
  <c r="N1470" i="2" s="1"/>
  <c r="L1471" i="2"/>
  <c r="N1471" i="2" s="1"/>
  <c r="L1472" i="2"/>
  <c r="N1472" i="2" s="1"/>
  <c r="L1473" i="2"/>
  <c r="N1473" i="2" s="1"/>
  <c r="L1474" i="2"/>
  <c r="N1474" i="2" s="1"/>
  <c r="L1475" i="2"/>
  <c r="N1475" i="2" s="1"/>
  <c r="L1476" i="2"/>
  <c r="N1476" i="2" s="1"/>
  <c r="L1477" i="2"/>
  <c r="N1477" i="2" s="1"/>
  <c r="L1478" i="2"/>
  <c r="N1478" i="2" s="1"/>
  <c r="L1479" i="2"/>
  <c r="N1479" i="2" s="1"/>
  <c r="L1480" i="2"/>
  <c r="N1480" i="2" s="1"/>
  <c r="L1481" i="2"/>
  <c r="N1481" i="2" s="1"/>
  <c r="L1482" i="2"/>
  <c r="N1482" i="2" s="1"/>
  <c r="L1483" i="2"/>
  <c r="N1483" i="2" s="1"/>
  <c r="L1484" i="2"/>
  <c r="N1484" i="2" s="1"/>
  <c r="L1485" i="2"/>
  <c r="N1485" i="2" s="1"/>
  <c r="L1486" i="2"/>
  <c r="N1486" i="2" s="1"/>
  <c r="L1487" i="2"/>
  <c r="N1487" i="2" s="1"/>
  <c r="L1488" i="2"/>
  <c r="N1488" i="2" s="1"/>
  <c r="L1489" i="2"/>
  <c r="N1489" i="2" s="1"/>
  <c r="L1490" i="2"/>
  <c r="N1490" i="2" s="1"/>
  <c r="L1491" i="2"/>
  <c r="N1491" i="2" s="1"/>
  <c r="L1492" i="2"/>
  <c r="N1492" i="2" s="1"/>
  <c r="L1493" i="2"/>
  <c r="N1493" i="2" s="1"/>
  <c r="L1494" i="2"/>
  <c r="N1494" i="2" s="1"/>
  <c r="L1495" i="2"/>
  <c r="N1495" i="2" s="1"/>
  <c r="L1496" i="2"/>
  <c r="N1496" i="2" s="1"/>
  <c r="L1497" i="2"/>
  <c r="N1497" i="2" s="1"/>
  <c r="L1498" i="2"/>
  <c r="N1498" i="2" s="1"/>
  <c r="L1941" i="2"/>
  <c r="N1941" i="2" s="1"/>
  <c r="L1942" i="2"/>
  <c r="N1942" i="2" s="1"/>
  <c r="L1943" i="2"/>
  <c r="N1943" i="2" s="1"/>
  <c r="L1944" i="2"/>
  <c r="N1944" i="2" s="1"/>
  <c r="L1945" i="2"/>
  <c r="N1945" i="2" s="1"/>
  <c r="L1946" i="2"/>
  <c r="N1946" i="2" s="1"/>
  <c r="L1947" i="2"/>
  <c r="N1947" i="2" s="1"/>
  <c r="L1948" i="2"/>
  <c r="N1948" i="2" s="1"/>
  <c r="L1949" i="2"/>
  <c r="N1949" i="2" s="1"/>
  <c r="L1950" i="2"/>
  <c r="N1950" i="2" s="1"/>
  <c r="L1951" i="2"/>
  <c r="N1951" i="2" s="1"/>
  <c r="L1952" i="2"/>
  <c r="N1952" i="2" s="1"/>
  <c r="L1953" i="2"/>
  <c r="N1953" i="2" s="1"/>
  <c r="L1954" i="2"/>
  <c r="N1954" i="2" s="1"/>
  <c r="L1955" i="2"/>
  <c r="N1955" i="2" s="1"/>
  <c r="L1956" i="2"/>
  <c r="N1956" i="2" s="1"/>
  <c r="L1957" i="2"/>
  <c r="N1957" i="2" s="1"/>
  <c r="L1958" i="2"/>
  <c r="N1958" i="2" s="1"/>
  <c r="L1959" i="2"/>
  <c r="N1959" i="2" s="1"/>
  <c r="L1960" i="2"/>
  <c r="N1960" i="2" s="1"/>
  <c r="L1961" i="2"/>
  <c r="N1961" i="2" s="1"/>
  <c r="L1962" i="2"/>
  <c r="N1962" i="2" s="1"/>
  <c r="L1963" i="2"/>
  <c r="N1963" i="2" s="1"/>
  <c r="L1964" i="2"/>
  <c r="N1964" i="2" s="1"/>
  <c r="L1965" i="2"/>
  <c r="N1965" i="2" s="1"/>
  <c r="L1966" i="2"/>
  <c r="N1966" i="2" s="1"/>
  <c r="L1967" i="2"/>
  <c r="N1967" i="2" s="1"/>
  <c r="L1968" i="2"/>
  <c r="N1968" i="2" s="1"/>
  <c r="L1969" i="2"/>
  <c r="N1969" i="2" s="1"/>
  <c r="L1970" i="2"/>
  <c r="N1970" i="2" s="1"/>
  <c r="L1971" i="2"/>
  <c r="N1971" i="2" s="1"/>
  <c r="L1972" i="2"/>
  <c r="N1972" i="2" s="1"/>
  <c r="L1973" i="2"/>
  <c r="N1973" i="2" s="1"/>
  <c r="L1974" i="2"/>
  <c r="N1974" i="2" s="1"/>
  <c r="L1975" i="2"/>
  <c r="N1975" i="2" s="1"/>
  <c r="L1976" i="2"/>
  <c r="N1976" i="2" s="1"/>
  <c r="L1977" i="2"/>
  <c r="N1977" i="2" s="1"/>
  <c r="L1978" i="2"/>
  <c r="N1978" i="2" s="1"/>
  <c r="L1979" i="2"/>
  <c r="N1979" i="2" s="1"/>
  <c r="L1980" i="2"/>
  <c r="N1980" i="2" s="1"/>
  <c r="L1981" i="2"/>
  <c r="N1981" i="2" s="1"/>
  <c r="L1982" i="2"/>
  <c r="N1982" i="2" s="1"/>
  <c r="L1983" i="2"/>
  <c r="N1983" i="2" s="1"/>
  <c r="L1984" i="2"/>
  <c r="N1984" i="2" s="1"/>
  <c r="L1985" i="2"/>
  <c r="N1985" i="2" s="1"/>
  <c r="L1986" i="2"/>
  <c r="N1986" i="2" s="1"/>
  <c r="L1987" i="2"/>
  <c r="N1987" i="2" s="1"/>
  <c r="L1988" i="2"/>
  <c r="N1988" i="2" s="1"/>
  <c r="L1989" i="2"/>
  <c r="N1989" i="2" s="1"/>
  <c r="L1990" i="2"/>
  <c r="N1990" i="2" s="1"/>
  <c r="L1991" i="2"/>
  <c r="N1991" i="2" s="1"/>
  <c r="L1992" i="2"/>
  <c r="N1992" i="2" s="1"/>
  <c r="L1993" i="2"/>
  <c r="N1993" i="2" s="1"/>
  <c r="L1994" i="2"/>
  <c r="N1994" i="2" s="1"/>
  <c r="L1995" i="2"/>
  <c r="N1995" i="2" s="1"/>
  <c r="L1996" i="2"/>
  <c r="N1996" i="2" s="1"/>
  <c r="L1997" i="2"/>
  <c r="N1997" i="2" s="1"/>
  <c r="L1998" i="2"/>
  <c r="N1998" i="2" s="1"/>
  <c r="L1999" i="2"/>
  <c r="N1999" i="2" s="1"/>
  <c r="L2000" i="2"/>
  <c r="N2000" i="2" s="1"/>
  <c r="L2001" i="2"/>
  <c r="N2001" i="2" s="1"/>
  <c r="L2002" i="2"/>
  <c r="N2002" i="2" s="1"/>
  <c r="L2003" i="2"/>
  <c r="N2003" i="2" s="1"/>
  <c r="L2004" i="2"/>
  <c r="N2004" i="2" s="1"/>
  <c r="L2005" i="2"/>
  <c r="N2005" i="2" s="1"/>
  <c r="L2006" i="2"/>
  <c r="N2006" i="2" s="1"/>
  <c r="L2007" i="2"/>
  <c r="N2007" i="2" s="1"/>
  <c r="L2008" i="2"/>
  <c r="N2008" i="2" s="1"/>
  <c r="L2009" i="2"/>
  <c r="N2009" i="2" s="1"/>
  <c r="L2010" i="2"/>
  <c r="N2010" i="2" s="1"/>
  <c r="L2011" i="2"/>
  <c r="N2011" i="2" s="1"/>
  <c r="L2012" i="2"/>
  <c r="N2012" i="2" s="1"/>
  <c r="L2013" i="2"/>
  <c r="N2013" i="2" s="1"/>
  <c r="L2014" i="2"/>
  <c r="N2014" i="2" s="1"/>
  <c r="L2015" i="2"/>
  <c r="N2015" i="2" s="1"/>
  <c r="L2016" i="2"/>
  <c r="N2016" i="2" s="1"/>
  <c r="L2017" i="2"/>
  <c r="N2017" i="2" s="1"/>
  <c r="L2018" i="2"/>
  <c r="N2018" i="2" s="1"/>
  <c r="L2019" i="2"/>
  <c r="N2019" i="2" s="1"/>
  <c r="L2020" i="2"/>
  <c r="N2020" i="2" s="1"/>
  <c r="L2021" i="2"/>
  <c r="N2021" i="2" s="1"/>
  <c r="L2022" i="2"/>
  <c r="N2022" i="2" s="1"/>
  <c r="L2023" i="2"/>
  <c r="N2023" i="2" s="1"/>
  <c r="L2024" i="2"/>
  <c r="N2024" i="2" s="1"/>
  <c r="L2025" i="2"/>
  <c r="N2025" i="2" s="1"/>
  <c r="L2026" i="2"/>
  <c r="N2026" i="2" s="1"/>
  <c r="L2027" i="2"/>
  <c r="N2027" i="2" s="1"/>
  <c r="L2028" i="2"/>
  <c r="N2028" i="2" s="1"/>
  <c r="L2029" i="2"/>
  <c r="N2029" i="2" s="1"/>
  <c r="L2030" i="2"/>
  <c r="N2030" i="2" s="1"/>
  <c r="L2031" i="2"/>
  <c r="N2031" i="2" s="1"/>
  <c r="L2032" i="2"/>
  <c r="N2032" i="2" s="1"/>
  <c r="L2033" i="2"/>
  <c r="N2033" i="2" s="1"/>
  <c r="L2034" i="2"/>
  <c r="N2034" i="2" s="1"/>
  <c r="L2035" i="2"/>
  <c r="N2035" i="2" s="1"/>
  <c r="L2036" i="2"/>
  <c r="N2036" i="2" s="1"/>
  <c r="L2037" i="2"/>
  <c r="N2037" i="2" s="1"/>
  <c r="L2038" i="2"/>
  <c r="N2038" i="2" s="1"/>
  <c r="L2039" i="2"/>
  <c r="N2039" i="2" s="1"/>
  <c r="L2040" i="2"/>
  <c r="N2040" i="2" s="1"/>
  <c r="L2041" i="2"/>
  <c r="N2041" i="2" s="1"/>
  <c r="L2042" i="2"/>
  <c r="N2042" i="2" s="1"/>
  <c r="L2043" i="2"/>
  <c r="N2043" i="2" s="1"/>
  <c r="L2044" i="2"/>
  <c r="N2044" i="2" s="1"/>
  <c r="L2045" i="2"/>
  <c r="N2045" i="2" s="1"/>
  <c r="L2046" i="2"/>
  <c r="N2046" i="2" s="1"/>
  <c r="L2047" i="2"/>
  <c r="N2047" i="2" s="1"/>
  <c r="L2048" i="2"/>
  <c r="N2048" i="2" s="1"/>
  <c r="L2049" i="2"/>
  <c r="N2049" i="2" s="1"/>
  <c r="L2050" i="2"/>
  <c r="N2050" i="2" s="1"/>
  <c r="L2051" i="2"/>
  <c r="N2051" i="2" s="1"/>
  <c r="L2052" i="2"/>
  <c r="N2052" i="2" s="1"/>
  <c r="L2053" i="2"/>
  <c r="N2053" i="2" s="1"/>
  <c r="L2054" i="2"/>
  <c r="N2054" i="2" s="1"/>
  <c r="L2055" i="2"/>
  <c r="N2055" i="2" s="1"/>
  <c r="L2056" i="2"/>
  <c r="N2056" i="2" s="1"/>
  <c r="L2057" i="2"/>
  <c r="N2057" i="2" s="1"/>
  <c r="L2058" i="2"/>
  <c r="N2058" i="2" s="1"/>
  <c r="L2059" i="2"/>
  <c r="N2059" i="2" s="1"/>
  <c r="L2060" i="2"/>
  <c r="N2060" i="2" s="1"/>
  <c r="L2061" i="2"/>
  <c r="N2061" i="2" s="1"/>
  <c r="L2062" i="2"/>
  <c r="N2062" i="2" s="1"/>
  <c r="L2063" i="2"/>
  <c r="N2063" i="2" s="1"/>
  <c r="L2064" i="2"/>
  <c r="N2064" i="2" s="1"/>
  <c r="L2065" i="2"/>
  <c r="N2065" i="2" s="1"/>
  <c r="L2066" i="2"/>
  <c r="N2066" i="2" s="1"/>
  <c r="L2067" i="2"/>
  <c r="N2067" i="2" s="1"/>
  <c r="L2068" i="2"/>
  <c r="N2068" i="2" s="1"/>
  <c r="L2069" i="2"/>
  <c r="N2069" i="2" s="1"/>
  <c r="L2070" i="2"/>
  <c r="N2070" i="2" s="1"/>
  <c r="L2071" i="2"/>
  <c r="N2071" i="2" s="1"/>
  <c r="L2072" i="2"/>
  <c r="N2072" i="2" s="1"/>
  <c r="L2073" i="2"/>
  <c r="N2073" i="2" s="1"/>
  <c r="L2074" i="2"/>
  <c r="N2074" i="2" s="1"/>
  <c r="L2075" i="2"/>
  <c r="N2075" i="2" s="1"/>
  <c r="L2076" i="2"/>
  <c r="N2076" i="2" s="1"/>
  <c r="L2077" i="2"/>
  <c r="N2077" i="2" s="1"/>
  <c r="L2078" i="2"/>
  <c r="N2078" i="2" s="1"/>
  <c r="L2079" i="2"/>
  <c r="N2079" i="2" s="1"/>
  <c r="L2080" i="2"/>
  <c r="N2080" i="2" s="1"/>
  <c r="L2081" i="2"/>
  <c r="N2081" i="2" s="1"/>
  <c r="L2082" i="2"/>
  <c r="N2082" i="2" s="1"/>
  <c r="L2083" i="2"/>
  <c r="N2083" i="2" s="1"/>
  <c r="L2084" i="2"/>
  <c r="N2084" i="2" s="1"/>
  <c r="L2085" i="2"/>
  <c r="N2085" i="2" s="1"/>
  <c r="L2086" i="2"/>
  <c r="N2086" i="2" s="1"/>
  <c r="L2087" i="2"/>
  <c r="N2087" i="2" s="1"/>
  <c r="L2088" i="2"/>
  <c r="N2088" i="2" s="1"/>
  <c r="L2089" i="2"/>
  <c r="N2089" i="2" s="1"/>
  <c r="L2090" i="2"/>
  <c r="N2090" i="2" s="1"/>
  <c r="L2091" i="2"/>
  <c r="N2091" i="2" s="1"/>
  <c r="L2092" i="2"/>
  <c r="N2092" i="2" s="1"/>
  <c r="L2093" i="2"/>
  <c r="N2093" i="2" s="1"/>
  <c r="L2094" i="2"/>
  <c r="N2094" i="2" s="1"/>
  <c r="L2095" i="2"/>
  <c r="N2095" i="2" s="1"/>
  <c r="L2096" i="2"/>
  <c r="N2096" i="2" s="1"/>
  <c r="L2097" i="2"/>
  <c r="N2097" i="2" s="1"/>
  <c r="L2098" i="2"/>
  <c r="N2098" i="2" s="1"/>
  <c r="L2099" i="2"/>
  <c r="N2099" i="2" s="1"/>
  <c r="L2100" i="2"/>
  <c r="N2100" i="2" s="1"/>
  <c r="L2101" i="2"/>
  <c r="N2101" i="2" s="1"/>
  <c r="L2102" i="2"/>
  <c r="N2102" i="2" s="1"/>
  <c r="L2103" i="2"/>
  <c r="N2103" i="2" s="1"/>
  <c r="L2104" i="2"/>
  <c r="N2104" i="2" s="1"/>
  <c r="L2105" i="2"/>
  <c r="N2105" i="2" s="1"/>
  <c r="L2106" i="2"/>
  <c r="N2106" i="2" s="1"/>
  <c r="L2107" i="2"/>
  <c r="N2107" i="2" s="1"/>
  <c r="L2108" i="2"/>
  <c r="N2108" i="2" s="1"/>
  <c r="L2109" i="2"/>
  <c r="N2109" i="2" s="1"/>
  <c r="L2110" i="2"/>
  <c r="N2110" i="2" s="1"/>
  <c r="L2111" i="2"/>
  <c r="N2111" i="2" s="1"/>
  <c r="L2112" i="2"/>
  <c r="N2112" i="2" s="1"/>
  <c r="L2113" i="2"/>
  <c r="N2113" i="2" s="1"/>
  <c r="L2114" i="2"/>
  <c r="N2114" i="2" s="1"/>
  <c r="L2115" i="2"/>
  <c r="N2115" i="2" s="1"/>
  <c r="L2116" i="2"/>
  <c r="N2116" i="2" s="1"/>
  <c r="L2117" i="2"/>
  <c r="N2117" i="2" s="1"/>
  <c r="L2118" i="2"/>
  <c r="N2118" i="2" s="1"/>
  <c r="L2119" i="2"/>
  <c r="N2119" i="2" s="1"/>
  <c r="L2120" i="2"/>
  <c r="N2120" i="2" s="1"/>
  <c r="L2121" i="2"/>
  <c r="N2121" i="2" s="1"/>
  <c r="L2122" i="2"/>
  <c r="N2122" i="2" s="1"/>
  <c r="L2123" i="2"/>
  <c r="N2123" i="2" s="1"/>
  <c r="L2124" i="2"/>
  <c r="N2124" i="2" s="1"/>
  <c r="L2125" i="2"/>
  <c r="N2125" i="2" s="1"/>
  <c r="L2126" i="2"/>
  <c r="N2126" i="2" s="1"/>
  <c r="L2127" i="2"/>
  <c r="N2127" i="2" s="1"/>
  <c r="L2128" i="2"/>
  <c r="N2128" i="2" s="1"/>
  <c r="L2129" i="2"/>
  <c r="N2129" i="2" s="1"/>
  <c r="L2130" i="2"/>
  <c r="N2130" i="2" s="1"/>
  <c r="L2131" i="2"/>
  <c r="N2131" i="2" s="1"/>
  <c r="L2132" i="2"/>
  <c r="N2132" i="2" s="1"/>
  <c r="L2133" i="2"/>
  <c r="N2133" i="2" s="1"/>
  <c r="L2134" i="2"/>
  <c r="N2134" i="2" s="1"/>
  <c r="L2135" i="2"/>
  <c r="N2135" i="2" s="1"/>
  <c r="L2136" i="2"/>
  <c r="N2136" i="2" s="1"/>
  <c r="L2137" i="2"/>
  <c r="N2137" i="2" s="1"/>
  <c r="L2138" i="2"/>
  <c r="N2138" i="2" s="1"/>
  <c r="L2139" i="2"/>
  <c r="N2139" i="2" s="1"/>
  <c r="L2140" i="2"/>
  <c r="N2140" i="2" s="1"/>
  <c r="L2141" i="2"/>
  <c r="N2141" i="2" s="1"/>
  <c r="L2142" i="2"/>
  <c r="N2142" i="2" s="1"/>
  <c r="L2143" i="2"/>
  <c r="N2143" i="2" s="1"/>
  <c r="L2144" i="2"/>
  <c r="N2144" i="2" s="1"/>
  <c r="L2145" i="2"/>
  <c r="N2145" i="2" s="1"/>
  <c r="L2146" i="2"/>
  <c r="N2146" i="2" s="1"/>
  <c r="L2147" i="2"/>
  <c r="N2147" i="2" s="1"/>
  <c r="L2148" i="2"/>
  <c r="N2148" i="2" s="1"/>
  <c r="L2149" i="2"/>
  <c r="N2149" i="2" s="1"/>
  <c r="L2150" i="2"/>
  <c r="N2150" i="2" s="1"/>
  <c r="L2151" i="2"/>
  <c r="N2151" i="2" s="1"/>
  <c r="L2152" i="2"/>
  <c r="N2152" i="2" s="1"/>
  <c r="L2153" i="2"/>
  <c r="N2153" i="2" s="1"/>
  <c r="L2154" i="2"/>
  <c r="N2154" i="2" s="1"/>
  <c r="L2155" i="2"/>
  <c r="N2155" i="2" s="1"/>
  <c r="L2156" i="2"/>
  <c r="N2156" i="2" s="1"/>
  <c r="L2157" i="2"/>
  <c r="N2157" i="2" s="1"/>
  <c r="L2158" i="2"/>
  <c r="N2158" i="2" s="1"/>
  <c r="L2159" i="2"/>
  <c r="N2159" i="2" s="1"/>
  <c r="L2160" i="2"/>
  <c r="N2160" i="2" s="1"/>
  <c r="L2161" i="2"/>
  <c r="N2161" i="2" s="1"/>
  <c r="L2162" i="2"/>
  <c r="N2162" i="2" s="1"/>
  <c r="L2163" i="2"/>
  <c r="N2163" i="2" s="1"/>
  <c r="L2164" i="2"/>
  <c r="N2164" i="2" s="1"/>
  <c r="L2165" i="2"/>
  <c r="N2165" i="2" s="1"/>
  <c r="L2166" i="2"/>
  <c r="N2166" i="2" s="1"/>
  <c r="L2167" i="2"/>
  <c r="N2167" i="2" s="1"/>
  <c r="L2168" i="2"/>
  <c r="N2168" i="2" s="1"/>
  <c r="L2169" i="2"/>
  <c r="N2169" i="2" s="1"/>
  <c r="L2170" i="2"/>
  <c r="N2170" i="2" s="1"/>
  <c r="L2171" i="2"/>
  <c r="N2171" i="2" s="1"/>
  <c r="L2172" i="2"/>
  <c r="N2172" i="2" s="1"/>
  <c r="L2173" i="2"/>
  <c r="N2173" i="2" s="1"/>
  <c r="L2174" i="2"/>
  <c r="N2174" i="2" s="1"/>
  <c r="L2175" i="2"/>
  <c r="N2175" i="2" s="1"/>
  <c r="L2176" i="2"/>
  <c r="N2176" i="2" s="1"/>
  <c r="L2177" i="2"/>
  <c r="N2177" i="2" s="1"/>
  <c r="L2178" i="2"/>
  <c r="N2178" i="2" s="1"/>
  <c r="L2179" i="2"/>
  <c r="N2179" i="2" s="1"/>
  <c r="L2180" i="2"/>
  <c r="N2180" i="2" s="1"/>
  <c r="L2181" i="2"/>
  <c r="N2181" i="2" s="1"/>
  <c r="L2182" i="2"/>
  <c r="N2182" i="2" s="1"/>
  <c r="L2183" i="2"/>
  <c r="N2183" i="2" s="1"/>
  <c r="L2184" i="2"/>
  <c r="N2184" i="2" s="1"/>
  <c r="L2185" i="2"/>
  <c r="N2185" i="2" s="1"/>
  <c r="L2186" i="2"/>
  <c r="N2186" i="2" s="1"/>
  <c r="L2187" i="2"/>
  <c r="N2187" i="2" s="1"/>
  <c r="L2188" i="2"/>
  <c r="N2188" i="2" s="1"/>
  <c r="L2189" i="2"/>
  <c r="N2189" i="2" s="1"/>
  <c r="L2190" i="2"/>
  <c r="N2190" i="2" s="1"/>
  <c r="L2191" i="2"/>
  <c r="N2191" i="2" s="1"/>
  <c r="L2192" i="2"/>
  <c r="N2192" i="2" s="1"/>
  <c r="L2193" i="2"/>
  <c r="N2193" i="2" s="1"/>
  <c r="L2194" i="2"/>
  <c r="N2194" i="2" s="1"/>
  <c r="L2195" i="2"/>
  <c r="N2195" i="2" s="1"/>
  <c r="L2196" i="2"/>
  <c r="N2196" i="2" s="1"/>
  <c r="L2197" i="2"/>
  <c r="N2197" i="2" s="1"/>
  <c r="L2198" i="2"/>
  <c r="N2198" i="2" s="1"/>
  <c r="L2199" i="2"/>
  <c r="N2199" i="2" s="1"/>
  <c r="L2200" i="2"/>
  <c r="N2200" i="2" s="1"/>
  <c r="L2201" i="2"/>
  <c r="N2201" i="2" s="1"/>
  <c r="L2202" i="2"/>
  <c r="N2202" i="2" s="1"/>
  <c r="L2203" i="2"/>
  <c r="N2203" i="2" s="1"/>
  <c r="L2204" i="2"/>
  <c r="N2204" i="2" s="1"/>
  <c r="L2205" i="2"/>
  <c r="N2205" i="2" s="1"/>
  <c r="L2206" i="2"/>
  <c r="N2206" i="2" s="1"/>
  <c r="L2207" i="2"/>
  <c r="N2207" i="2" s="1"/>
  <c r="L2208" i="2"/>
  <c r="N2208" i="2" s="1"/>
  <c r="L2209" i="2"/>
  <c r="N2209" i="2" s="1"/>
  <c r="L2210" i="2"/>
  <c r="N2210" i="2" s="1"/>
  <c r="L2211" i="2"/>
  <c r="N2211" i="2" s="1"/>
  <c r="L2212" i="2"/>
  <c r="N2212" i="2" s="1"/>
  <c r="L2213" i="2"/>
  <c r="N2213" i="2" s="1"/>
  <c r="L2214" i="2"/>
  <c r="N2214" i="2" s="1"/>
  <c r="L2215" i="2"/>
  <c r="N2215" i="2" s="1"/>
  <c r="L2216" i="2"/>
  <c r="N2216" i="2" s="1"/>
  <c r="L2217" i="2"/>
  <c r="N2217" i="2" s="1"/>
  <c r="L2218" i="2"/>
  <c r="N2218" i="2" s="1"/>
  <c r="L2219" i="2"/>
  <c r="N2219" i="2" s="1"/>
  <c r="L2220" i="2"/>
  <c r="N2220" i="2" s="1"/>
  <c r="L2221" i="2"/>
  <c r="N2221" i="2" s="1"/>
  <c r="L2222" i="2"/>
  <c r="N2222" i="2" s="1"/>
  <c r="L2223" i="2"/>
  <c r="N2223" i="2" s="1"/>
  <c r="L2224" i="2"/>
  <c r="N2224" i="2" s="1"/>
  <c r="L2225" i="2"/>
  <c r="N2225" i="2" s="1"/>
  <c r="L2226" i="2"/>
  <c r="N2226" i="2" s="1"/>
  <c r="L2227" i="2"/>
  <c r="N2227" i="2" s="1"/>
  <c r="L2228" i="2"/>
  <c r="N2228" i="2" s="1"/>
  <c r="L2229" i="2"/>
  <c r="N2229" i="2" s="1"/>
  <c r="L2230" i="2"/>
  <c r="N2230" i="2" s="1"/>
  <c r="L2231" i="2"/>
  <c r="N2231" i="2" s="1"/>
  <c r="L2232" i="2"/>
  <c r="N2232" i="2" s="1"/>
  <c r="L2233" i="2"/>
  <c r="N2233" i="2" s="1"/>
  <c r="L2234" i="2"/>
  <c r="N2234" i="2" s="1"/>
  <c r="L2235" i="2"/>
  <c r="N2235" i="2" s="1"/>
  <c r="L2236" i="2"/>
  <c r="N2236" i="2" s="1"/>
  <c r="L2237" i="2"/>
  <c r="N2237" i="2" s="1"/>
  <c r="L2238" i="2"/>
  <c r="N2238" i="2" s="1"/>
  <c r="L2239" i="2"/>
  <c r="N2239" i="2" s="1"/>
  <c r="L2240" i="2"/>
  <c r="N2240" i="2" s="1"/>
  <c r="L2241" i="2"/>
  <c r="N2241" i="2" s="1"/>
  <c r="L2242" i="2"/>
  <c r="N2242" i="2" s="1"/>
  <c r="L2243" i="2"/>
  <c r="N2243" i="2" s="1"/>
  <c r="L2244" i="2"/>
  <c r="N2244" i="2" s="1"/>
  <c r="L2245" i="2"/>
  <c r="N2245" i="2" s="1"/>
  <c r="L2246" i="2"/>
  <c r="N2246" i="2" s="1"/>
  <c r="L2247" i="2"/>
  <c r="N2247" i="2" s="1"/>
  <c r="L2248" i="2"/>
  <c r="N2248" i="2" s="1"/>
  <c r="L2249" i="2"/>
  <c r="N2249" i="2" s="1"/>
  <c r="L2250" i="2"/>
  <c r="N2250" i="2" s="1"/>
  <c r="L2251" i="2"/>
  <c r="N2251" i="2" s="1"/>
  <c r="L2252" i="2"/>
  <c r="N2252" i="2" s="1"/>
  <c r="L2253" i="2"/>
  <c r="N2253" i="2" s="1"/>
  <c r="L2254" i="2"/>
  <c r="N2254" i="2" s="1"/>
  <c r="L2255" i="2"/>
  <c r="N2255" i="2" s="1"/>
  <c r="L2256" i="2"/>
  <c r="N2256" i="2" s="1"/>
  <c r="L2257" i="2"/>
  <c r="N2257" i="2" s="1"/>
  <c r="L2258" i="2"/>
  <c r="N2258" i="2" s="1"/>
  <c r="L2259" i="2"/>
  <c r="N2259" i="2" s="1"/>
  <c r="L2260" i="2"/>
  <c r="N2260" i="2" s="1"/>
  <c r="L2261" i="2"/>
  <c r="N2261" i="2" s="1"/>
  <c r="L2262" i="2"/>
  <c r="N2262" i="2" s="1"/>
  <c r="L2263" i="2"/>
  <c r="N2263" i="2" s="1"/>
  <c r="L2264" i="2"/>
  <c r="N2264" i="2" s="1"/>
  <c r="L2265" i="2"/>
  <c r="N2265" i="2" s="1"/>
  <c r="L2266" i="2"/>
  <c r="N2266" i="2" s="1"/>
  <c r="L2267" i="2"/>
  <c r="N2267" i="2" s="1"/>
  <c r="L2268" i="2"/>
  <c r="N2268" i="2" s="1"/>
  <c r="L2269" i="2"/>
  <c r="N2269" i="2" s="1"/>
  <c r="L2270" i="2"/>
  <c r="N2270" i="2" s="1"/>
  <c r="L2271" i="2"/>
  <c r="N2271" i="2" s="1"/>
  <c r="L2272" i="2"/>
  <c r="N2272" i="2" s="1"/>
  <c r="L2273" i="2"/>
  <c r="N2273" i="2" s="1"/>
  <c r="L2274" i="2"/>
  <c r="N2274" i="2" s="1"/>
  <c r="L2275" i="2"/>
  <c r="N2275" i="2" s="1"/>
  <c r="L2276" i="2"/>
  <c r="N2276" i="2" s="1"/>
  <c r="L2277" i="2"/>
  <c r="N2277" i="2" s="1"/>
  <c r="L2278" i="2"/>
  <c r="N2278" i="2" s="1"/>
  <c r="L2279" i="2"/>
  <c r="N2279" i="2" s="1"/>
  <c r="L2280" i="2"/>
  <c r="N2280" i="2" s="1"/>
  <c r="L2281" i="2"/>
  <c r="N2281" i="2" s="1"/>
  <c r="L2282" i="2"/>
  <c r="N2282" i="2" s="1"/>
  <c r="L2283" i="2"/>
  <c r="N2283" i="2" s="1"/>
  <c r="L2284" i="2"/>
  <c r="N2284" i="2" s="1"/>
  <c r="L2285" i="2"/>
  <c r="N2285" i="2" s="1"/>
  <c r="L2286" i="2"/>
  <c r="N2286" i="2" s="1"/>
  <c r="L2730" i="2"/>
  <c r="N2730" i="2" s="1"/>
  <c r="D5" i="6"/>
  <c r="D4" i="6"/>
  <c r="I2" i="6"/>
  <c r="L28" i="2"/>
  <c r="N28" i="2" s="1"/>
  <c r="L82" i="2"/>
  <c r="N82" i="2" s="1"/>
  <c r="L24" i="2"/>
  <c r="N24" i="2" s="1"/>
  <c r="L30" i="2"/>
  <c r="N30" i="2" s="1"/>
  <c r="L45" i="2"/>
  <c r="N45" i="2" s="1"/>
  <c r="J2" i="6"/>
  <c r="J6" i="6"/>
  <c r="J11" i="6"/>
  <c r="J9" i="6"/>
  <c r="J7" i="6"/>
  <c r="J5" i="6"/>
  <c r="J3" i="6"/>
  <c r="I11" i="6"/>
  <c r="I9" i="6"/>
  <c r="I7" i="6"/>
  <c r="I5" i="6"/>
  <c r="I3" i="6"/>
  <c r="J10" i="6"/>
  <c r="J8" i="6"/>
  <c r="J4" i="6"/>
  <c r="I10" i="6"/>
  <c r="I8" i="6"/>
  <c r="I6" i="6"/>
  <c r="I4" i="6"/>
</calcChain>
</file>

<file path=xl/sharedStrings.xml><?xml version="1.0" encoding="utf-8"?>
<sst xmlns="http://schemas.openxmlformats.org/spreadsheetml/2006/main" count="33103" uniqueCount="3074">
  <si>
    <t>ID</t>
  </si>
  <si>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</si>
  <si>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</si>
  <si>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</si>
  <si>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</si>
  <si>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</si>
  <si>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</si>
  <si>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</si>
  <si>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</si>
  <si>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</si>
  <si>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Poste</t>
  </si>
  <si>
    <r>
      <t>Salaire de l’année précédente</t>
    </r>
    <r>
      <rPr>
        <sz val="10.5"/>
        <color theme="1"/>
        <rFont val="Calibri"/>
        <family val="2"/>
        <scheme val="minor"/>
      </rPr>
      <t> </t>
    </r>
  </si>
  <si>
    <t>Age</t>
  </si>
  <si>
    <t xml:space="preserve">Pourcentage d’augmentation 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</si>
  <si>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</si>
  <si>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</si>
  <si>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</si>
  <si>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</si>
  <si>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</si>
  <si>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</si>
  <si>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</si>
  <si>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</si>
  <si>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</si>
  <si>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</si>
  <si>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</si>
  <si>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</si>
  <si>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</si>
  <si>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</si>
  <si>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</si>
  <si>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</si>
  <si>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</si>
  <si>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</si>
  <si>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</si>
  <si>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</si>
  <si>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</si>
  <si>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</si>
  <si>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</si>
  <si>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</si>
  <si>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</si>
  <si>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</si>
  <si>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</si>
  <si>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</si>
  <si>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</si>
  <si>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</si>
  <si>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</si>
  <si>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</si>
  <si>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</si>
  <si>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</si>
  <si>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</si>
  <si>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</si>
  <si>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</si>
  <si>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</si>
  <si>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</si>
  <si>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</si>
  <si>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</si>
  <si>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</si>
  <si>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</si>
  <si>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</si>
  <si>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</si>
  <si>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</si>
  <si>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</si>
  <si>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</si>
  <si>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</si>
  <si>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</si>
  <si>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</si>
  <si>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</si>
  <si>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</si>
  <si>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</si>
  <si>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</si>
  <si>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</si>
  <si>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</si>
  <si>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</si>
  <si>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</si>
  <si>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</si>
  <si>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</si>
  <si>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</si>
  <si>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</si>
  <si>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</si>
  <si>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</si>
  <si>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</si>
  <si>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</si>
  <si>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</si>
  <si>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</si>
  <si>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</si>
  <si>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</si>
  <si>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</si>
  <si>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</si>
  <si>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</si>
  <si>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</si>
  <si>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</si>
  <si>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</si>
  <si>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</si>
  <si>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</si>
  <si>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</si>
  <si>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</si>
  <si>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</si>
  <si>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</si>
  <si>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</si>
  <si>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</si>
  <si>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</si>
  <si>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</si>
  <si>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</si>
  <si>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</si>
  <si>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</si>
  <si>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</si>
  <si>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</si>
  <si>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</si>
  <si>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</si>
  <si>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</si>
  <si>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</si>
  <si>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</si>
  <si>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</si>
  <si>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</si>
  <si>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</si>
  <si>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</si>
  <si>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</si>
  <si>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</si>
  <si>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</si>
  <si>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</si>
  <si>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</si>
  <si>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</si>
  <si>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</si>
  <si>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</si>
  <si>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</si>
  <si>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</si>
  <si>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</si>
  <si>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</si>
  <si>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</si>
  <si>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</si>
  <si>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</si>
  <si>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</si>
  <si>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</si>
  <si>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</si>
  <si>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</si>
  <si>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</si>
  <si>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</si>
  <si>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</si>
  <si>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</si>
  <si>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</si>
  <si>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</si>
  <si>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</si>
  <si>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</si>
  <si>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</si>
  <si>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</si>
  <si>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</si>
  <si>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</si>
  <si>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</si>
  <si>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</si>
  <si>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</si>
  <si>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</si>
  <si>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</si>
  <si>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</si>
  <si>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</si>
  <si>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</si>
  <si>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</si>
  <si>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</si>
  <si>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</si>
  <si>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</si>
  <si>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</si>
  <si>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</si>
  <si>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</si>
  <si>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</si>
  <si>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</si>
  <si>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</si>
  <si>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</si>
  <si>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</si>
  <si>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</si>
  <si>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</si>
  <si>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</si>
  <si>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</si>
  <si>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</si>
  <si>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</si>
  <si>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</si>
  <si>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</si>
  <si>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</si>
  <si>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</si>
  <si>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</si>
  <si>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</si>
  <si>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</si>
  <si>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</si>
  <si>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</si>
  <si>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</si>
  <si>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</si>
  <si>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</si>
  <si>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</si>
  <si>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</si>
  <si>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</si>
  <si>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</si>
  <si>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</si>
  <si>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</si>
  <si>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</si>
  <si>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</si>
  <si>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</si>
  <si>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</si>
  <si>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</si>
  <si>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</si>
  <si>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</si>
  <si>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</si>
  <si>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</si>
  <si>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</si>
  <si>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</si>
  <si>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</si>
  <si>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</si>
  <si>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</si>
  <si>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</si>
  <si>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</si>
  <si>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</si>
  <si>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</si>
  <si>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</si>
  <si>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</si>
  <si>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</si>
  <si>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</si>
  <si>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</si>
  <si>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</si>
  <si>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</si>
  <si>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</si>
  <si>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</si>
  <si>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</si>
  <si>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</si>
  <si>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</si>
  <si>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</si>
  <si>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</si>
  <si>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</si>
  <si>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</si>
  <si>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</si>
  <si>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</si>
  <si>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</si>
  <si>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</si>
  <si>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</si>
  <si>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</si>
  <si>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</si>
  <si>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</si>
  <si>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</si>
  <si>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</si>
  <si>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</si>
  <si>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</si>
  <si>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</si>
  <si>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</si>
  <si>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</si>
  <si>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</si>
  <si>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</si>
  <si>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</si>
  <si>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</si>
  <si>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</si>
  <si>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</si>
  <si>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</si>
  <si>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</si>
  <si>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</si>
  <si>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</si>
  <si>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</si>
  <si>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</si>
  <si>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</si>
  <si>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</si>
  <si>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</si>
  <si>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</si>
  <si>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</si>
  <si>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</si>
  <si>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</si>
  <si>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</si>
  <si>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</si>
  <si>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</si>
  <si>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</si>
  <si>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</si>
  <si>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</si>
  <si>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</si>
  <si>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</si>
  <si>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</si>
  <si>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</si>
  <si>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</si>
  <si>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</si>
  <si>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</si>
  <si>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</si>
  <si>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</si>
  <si>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</si>
  <si>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</si>
  <si>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</si>
  <si>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</si>
  <si>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</si>
  <si>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</si>
  <si>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</si>
  <si>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</si>
  <si>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</si>
  <si>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</si>
  <si>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</si>
  <si>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</si>
  <si>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</si>
  <si>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</si>
  <si>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</si>
  <si>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</si>
  <si>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</si>
  <si>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</si>
  <si>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</si>
  <si>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</si>
  <si>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</si>
  <si>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</si>
  <si>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</si>
  <si>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</si>
  <si>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</si>
  <si>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</si>
  <si>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</si>
  <si>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</si>
  <si>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</si>
  <si>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</si>
  <si>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</si>
  <si>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</si>
  <si>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</si>
  <si>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</si>
  <si>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</si>
  <si>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</si>
  <si>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</si>
  <si>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</si>
  <si>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</si>
  <si>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</si>
  <si>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</si>
  <si>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</si>
  <si>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</si>
  <si>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</si>
  <si>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</si>
  <si>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</si>
  <si>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</si>
  <si>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</si>
  <si>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</si>
  <si>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</si>
  <si>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</si>
  <si>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</si>
  <si>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</si>
  <si>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</si>
  <si>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</si>
  <si>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</si>
  <si>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</si>
  <si>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</si>
  <si>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</si>
  <si>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</si>
  <si>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</si>
  <si>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</si>
  <si>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</si>
  <si>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</si>
  <si>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</si>
  <si>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</si>
  <si>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</si>
  <si>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</si>
  <si>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</si>
  <si>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</si>
  <si>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</si>
  <si>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</si>
  <si>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</si>
  <si>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</si>
  <si>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</si>
  <si>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</si>
  <si>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</si>
  <si>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</si>
  <si>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</si>
  <si>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</si>
  <si>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</si>
  <si>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</si>
  <si>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</si>
  <si>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</si>
  <si>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</si>
  <si>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</si>
  <si>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</si>
  <si>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</si>
  <si>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</si>
  <si>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</si>
  <si>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</si>
  <si>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</si>
  <si>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</si>
  <si>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</si>
  <si>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</si>
  <si>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</si>
  <si>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</si>
  <si>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</si>
  <si>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</si>
  <si>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</si>
  <si>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</si>
  <si>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</si>
  <si>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</si>
  <si>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</si>
  <si>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</si>
  <si>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</si>
  <si>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</si>
  <si>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</si>
  <si>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</si>
  <si>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</si>
  <si>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</si>
  <si>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</si>
  <si>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</si>
  <si>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</si>
  <si>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</si>
  <si>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</si>
  <si>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</si>
  <si>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</si>
  <si>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</si>
  <si>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</si>
  <si>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</si>
  <si>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</si>
  <si>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</si>
  <si>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</si>
  <si>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</si>
  <si>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</si>
  <si>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</si>
  <si>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</si>
  <si>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</si>
  <si>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</si>
  <si>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</si>
  <si>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</si>
  <si>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</si>
  <si>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</si>
  <si>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</si>
  <si>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</si>
  <si>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</si>
  <si>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</si>
  <si>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</si>
  <si>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</si>
  <si>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</si>
  <si>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</si>
  <si>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</si>
  <si>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</si>
  <si>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</si>
  <si>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</si>
  <si>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</si>
  <si>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</si>
  <si>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</si>
  <si>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</si>
  <si>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</si>
  <si>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</si>
  <si>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</si>
  <si>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</si>
  <si>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</si>
  <si>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</si>
  <si>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</si>
  <si>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</si>
  <si>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</si>
  <si>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</si>
  <si>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</si>
  <si>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</si>
  <si>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</si>
  <si>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</si>
  <si>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</si>
  <si>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</si>
  <si>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</si>
  <si>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</si>
  <si>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</si>
  <si>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</si>
  <si>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</si>
  <si>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</si>
  <si>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</si>
  <si>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</si>
  <si>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</si>
  <si>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</si>
  <si>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</si>
  <si>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</si>
  <si>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</si>
  <si>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</si>
  <si>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</si>
  <si>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</si>
  <si>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</si>
  <si>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</si>
  <si>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</si>
  <si>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</si>
  <si>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</si>
  <si>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</si>
  <si>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</si>
  <si>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</si>
  <si>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</si>
  <si>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</si>
  <si>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</si>
  <si>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</si>
  <si>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</si>
  <si>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</si>
  <si>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</si>
  <si>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</si>
  <si>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</si>
  <si>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</si>
  <si>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</si>
  <si>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</si>
  <si>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</si>
  <si>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</si>
  <si>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</si>
  <si>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</si>
  <si>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</si>
  <si>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</si>
  <si>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</si>
  <si>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</si>
  <si>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</si>
  <si>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</si>
  <si>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</si>
  <si>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</si>
  <si>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</si>
  <si>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</si>
  <si>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</si>
  <si>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</si>
  <si>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</si>
  <si>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</si>
  <si>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</si>
  <si>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</si>
  <si>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</si>
  <si>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</si>
  <si>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</si>
  <si>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</si>
  <si>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</si>
  <si>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</si>
  <si>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</si>
  <si>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</si>
  <si>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</si>
  <si>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</si>
  <si>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</si>
  <si>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</si>
  <si>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</si>
  <si>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</si>
  <si>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</si>
  <si>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</si>
  <si>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</si>
  <si>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</si>
  <si>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</si>
  <si>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</si>
  <si>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</si>
  <si>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</si>
  <si>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</si>
  <si>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</si>
  <si>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</si>
  <si>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</si>
  <si>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</si>
  <si>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</si>
  <si>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</si>
  <si>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</si>
  <si>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</si>
  <si>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</si>
  <si>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</si>
  <si>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</si>
  <si>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</si>
  <si>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</si>
  <si>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</si>
  <si>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</si>
  <si>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</si>
  <si>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</si>
  <si>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</si>
  <si>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</si>
  <si>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</si>
  <si>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</si>
  <si>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</si>
  <si>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</si>
  <si>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</si>
  <si>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</si>
  <si>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</si>
  <si>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</si>
  <si>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</si>
  <si>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</si>
  <si>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</si>
  <si>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</si>
  <si>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</si>
  <si>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</si>
  <si>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</si>
  <si>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</si>
  <si>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</si>
  <si>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</si>
  <si>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</si>
  <si>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</si>
  <si>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</si>
  <si>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</si>
  <si>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</si>
  <si>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</si>
  <si>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</si>
  <si>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</si>
  <si>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</si>
  <si>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</si>
  <si>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</si>
  <si>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</si>
  <si>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</si>
  <si>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</si>
  <si>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</si>
  <si>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</si>
  <si>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</si>
  <si>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</si>
  <si>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</si>
  <si>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</si>
  <si>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</si>
  <si>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</si>
  <si>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</si>
  <si>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</si>
  <si>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</si>
  <si>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</si>
  <si>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</si>
  <si>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</si>
  <si>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</si>
  <si>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</si>
  <si>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</si>
  <si>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</si>
  <si>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</si>
  <si>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</si>
  <si>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</si>
  <si>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</si>
  <si>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</si>
  <si>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</si>
  <si>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</si>
  <si>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</si>
  <si>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</si>
  <si>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</si>
  <si>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</si>
  <si>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</si>
  <si>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</si>
  <si>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</si>
  <si>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</si>
  <si>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</si>
  <si>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</si>
  <si>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</si>
  <si>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</si>
  <si>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</si>
  <si>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</si>
  <si>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</si>
  <si>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</si>
  <si>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</si>
  <si>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</si>
  <si>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</si>
  <si>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</si>
  <si>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</si>
  <si>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</si>
  <si>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</si>
  <si>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</si>
  <si>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</si>
  <si>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</si>
  <si>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</si>
  <si>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</si>
  <si>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</si>
  <si>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</si>
  <si>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</si>
  <si>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</si>
  <si>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</si>
  <si>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</si>
  <si>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</si>
  <si>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</si>
  <si>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</si>
  <si>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</si>
  <si>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</si>
  <si>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</si>
  <si>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</si>
  <si>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</si>
  <si>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</si>
  <si>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</si>
  <si>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</si>
  <si>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</si>
  <si>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</si>
  <si>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</si>
  <si>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</si>
  <si>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</si>
  <si>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</si>
  <si>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</si>
  <si>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</si>
  <si>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</si>
  <si>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</si>
  <si>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</si>
  <si>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</si>
  <si>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</si>
  <si>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</si>
  <si>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</si>
  <si>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</si>
  <si>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</si>
  <si>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</si>
  <si>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</si>
  <si>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</si>
  <si>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</si>
  <si>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</si>
  <si>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</si>
  <si>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</si>
  <si>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</si>
  <si>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</si>
  <si>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</si>
  <si>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</si>
  <si>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</si>
  <si>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</si>
  <si>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</si>
  <si>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</si>
  <si>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</si>
  <si>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</si>
  <si>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</si>
  <si>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</si>
  <si>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</si>
  <si>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</si>
  <si>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</si>
  <si>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</si>
  <si>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</si>
  <si>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</si>
  <si>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</si>
  <si>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</si>
  <si>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</si>
  <si>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</si>
  <si>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</si>
  <si>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</si>
  <si>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</si>
  <si>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</si>
  <si>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</si>
  <si>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</si>
  <si>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</si>
  <si>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</si>
  <si>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</si>
  <si>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</si>
  <si>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</si>
  <si>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</si>
  <si>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</si>
  <si>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</si>
  <si>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</si>
  <si>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</si>
  <si>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</si>
  <si>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</si>
  <si>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</si>
  <si>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</si>
  <si>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</si>
  <si>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</si>
  <si>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</si>
  <si>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</si>
  <si>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</si>
  <si>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</si>
  <si>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</si>
  <si>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</si>
  <si>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</si>
  <si>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</si>
  <si>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</si>
  <si>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</si>
  <si>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</si>
  <si>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</si>
  <si>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</si>
  <si>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</si>
  <si>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</si>
  <si>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</si>
  <si>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</si>
  <si>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</si>
  <si>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</si>
  <si>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</si>
  <si>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</si>
  <si>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</si>
  <si>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</si>
  <si>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</si>
  <si>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</si>
  <si>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</si>
  <si>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</si>
  <si>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</si>
  <si>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</si>
  <si>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</si>
  <si>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</si>
  <si>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</si>
  <si>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</si>
  <si>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</si>
  <si>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</si>
  <si>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</si>
  <si>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</si>
  <si>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</si>
  <si>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</si>
  <si>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</si>
  <si>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</si>
  <si>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</si>
  <si>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</si>
  <si>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</si>
  <si>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</si>
  <si>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</si>
  <si>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</si>
  <si>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</si>
  <si>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</si>
  <si>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</si>
  <si>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</si>
  <si>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</si>
  <si>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</si>
  <si>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</si>
  <si>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</si>
  <si>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</si>
  <si>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</si>
  <si>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</si>
  <si>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</si>
  <si>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</si>
  <si>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</si>
  <si>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</si>
  <si>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</si>
  <si>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</si>
  <si>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</si>
  <si>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</si>
  <si>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</si>
  <si>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</si>
  <si>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</si>
  <si>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</si>
  <si>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</si>
  <si>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</si>
  <si>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</si>
  <si>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</si>
  <si>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</si>
  <si>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</si>
  <si>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</si>
  <si>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</si>
  <si>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</si>
  <si>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</si>
  <si>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</si>
  <si>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</si>
  <si>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</si>
  <si>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</si>
  <si>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</si>
  <si>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</si>
  <si>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</si>
  <si>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</si>
  <si>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</si>
  <si>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</si>
  <si>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</si>
  <si>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</si>
  <si>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</si>
  <si>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</si>
  <si>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</si>
  <si>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</si>
  <si>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</si>
  <si>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</si>
  <si>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</si>
  <si>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</si>
  <si>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</si>
  <si>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</si>
  <si>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</si>
  <si>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</si>
  <si>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</si>
  <si>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</si>
  <si>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</si>
  <si>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</si>
  <si>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</si>
  <si>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</si>
  <si>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</si>
  <si>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</si>
  <si>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</si>
  <si>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</si>
  <si>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</si>
  <si>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</si>
  <si>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</si>
  <si>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</si>
  <si>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</si>
  <si>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</si>
  <si>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</si>
  <si>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</si>
  <si>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</si>
  <si>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</si>
  <si>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</si>
  <si>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</si>
  <si>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</si>
  <si>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</si>
  <si>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</si>
  <si>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</si>
  <si>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</si>
  <si>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</si>
  <si>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</si>
  <si>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</si>
  <si>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</si>
  <si>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</si>
  <si>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</si>
  <si>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</si>
  <si>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</si>
  <si>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</si>
  <si>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</si>
  <si>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</si>
  <si>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</si>
  <si>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</si>
  <si>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</si>
  <si>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</si>
  <si>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</si>
  <si>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</si>
  <si>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</si>
  <si>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</si>
  <si>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</si>
  <si>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</si>
  <si>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</si>
  <si>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</si>
  <si>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</si>
  <si>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</si>
  <si>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</si>
  <si>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</si>
  <si>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</si>
  <si>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</si>
  <si>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</si>
  <si>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</si>
  <si>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</si>
  <si>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</si>
  <si>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</si>
  <si>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</si>
  <si>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</si>
  <si>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</si>
  <si>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</si>
  <si>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</si>
  <si>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</si>
  <si>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</si>
  <si>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</si>
  <si>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</si>
  <si>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</si>
  <si>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</si>
  <si>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</si>
  <si>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</si>
  <si>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</si>
  <si>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</si>
  <si>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</si>
  <si>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</si>
  <si>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</si>
  <si>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</si>
  <si>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</si>
  <si>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</si>
  <si>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</si>
  <si>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</si>
  <si>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</si>
  <si>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</si>
  <si>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</si>
  <si>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</si>
  <si>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</si>
  <si>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</si>
  <si>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</si>
  <si>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</si>
  <si>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</si>
  <si>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</si>
  <si>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</si>
  <si>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</si>
  <si>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</si>
  <si>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</si>
  <si>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</si>
  <si>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</si>
  <si>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</si>
  <si>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</si>
  <si>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</si>
  <si>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</si>
  <si>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</si>
  <si>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</si>
  <si>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</si>
  <si>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</si>
  <si>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</si>
  <si>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</si>
  <si>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</si>
  <si>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</si>
  <si>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</si>
  <si>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</si>
  <si>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</si>
  <si>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</si>
  <si>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</si>
  <si>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</si>
  <si>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</si>
  <si>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</si>
  <si>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</si>
  <si>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</si>
  <si>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</si>
  <si>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</si>
  <si>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</si>
  <si>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</si>
  <si>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</si>
  <si>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</si>
  <si>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</si>
  <si>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</si>
  <si>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</si>
  <si>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</si>
  <si>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</si>
  <si>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</si>
  <si>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</si>
  <si>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</si>
  <si>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</si>
  <si>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</si>
  <si>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</si>
  <si>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</si>
  <si>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</si>
  <si>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</si>
  <si>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</si>
  <si>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</si>
  <si>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</si>
  <si>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</si>
  <si>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</si>
  <si>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</si>
  <si>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</si>
  <si>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</si>
  <si>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</si>
  <si>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</si>
  <si>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</si>
  <si>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</si>
  <si>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</si>
  <si>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</si>
  <si>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</si>
  <si>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</si>
  <si>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</si>
  <si>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</si>
  <si>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</si>
  <si>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</si>
  <si>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</si>
  <si>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</si>
  <si>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</si>
  <si>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</si>
  <si>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</si>
  <si>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</si>
  <si>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</si>
  <si>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</si>
  <si>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</si>
  <si>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</si>
  <si>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</si>
  <si>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</si>
  <si>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</si>
  <si>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</si>
  <si>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</si>
  <si>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</si>
  <si>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</si>
  <si>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</si>
  <si>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</si>
  <si>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</si>
  <si>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</si>
  <si>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</si>
  <si>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</si>
  <si>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</si>
  <si>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</si>
  <si>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</si>
  <si>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</si>
  <si>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</si>
  <si>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</si>
  <si>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</si>
  <si>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</si>
  <si>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</si>
  <si>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</si>
  <si>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</si>
  <si>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</si>
  <si>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</si>
  <si>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</si>
  <si>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</si>
  <si>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</si>
  <si>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</si>
  <si>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</si>
  <si>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</si>
  <si>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</si>
  <si>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</si>
  <si>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</si>
  <si>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</si>
  <si>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</si>
  <si>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</si>
  <si>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</si>
  <si>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</si>
  <si>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</si>
  <si>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</si>
  <si>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</si>
  <si>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</si>
  <si>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</si>
  <si>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</si>
  <si>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</si>
  <si>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</si>
  <si>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</si>
  <si>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</si>
  <si>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</si>
  <si>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</si>
  <si>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</si>
  <si>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</si>
  <si>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</si>
  <si>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</si>
  <si>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</si>
  <si>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</si>
  <si>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</si>
  <si>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</si>
  <si>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</si>
  <si>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</si>
  <si>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</si>
  <si>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</si>
  <si>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</si>
  <si>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</si>
  <si>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</si>
  <si>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</si>
  <si>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</si>
  <si>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</si>
  <si>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</si>
  <si>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</si>
  <si>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</si>
  <si>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</si>
  <si>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</si>
  <si>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</si>
  <si>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</si>
  <si>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</si>
  <si>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</si>
  <si>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</si>
  <si>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</si>
  <si>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</si>
  <si>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</si>
  <si>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</si>
  <si>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</si>
  <si>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</si>
  <si>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</si>
  <si>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</si>
  <si>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</si>
  <si>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</si>
  <si>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</si>
  <si>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</si>
  <si>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</si>
  <si>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</si>
  <si>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</si>
  <si>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</si>
  <si>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</si>
  <si>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</si>
  <si>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</si>
  <si>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</si>
  <si>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</si>
  <si>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</si>
  <si>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</si>
  <si>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</si>
  <si>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</si>
  <si>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</si>
  <si>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</si>
  <si>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</si>
  <si>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</si>
  <si>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</si>
  <si>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</si>
  <si>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</si>
  <si>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</si>
  <si>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</si>
  <si>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</si>
  <si>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</si>
  <si>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</si>
  <si>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</si>
  <si>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</si>
  <si>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</si>
  <si>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</si>
  <si>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</si>
  <si>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</si>
  <si>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</si>
  <si>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</si>
  <si>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</si>
  <si>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</si>
  <si>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</si>
  <si>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</si>
  <si>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</si>
  <si>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</si>
  <si>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</si>
  <si>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</si>
  <si>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</si>
  <si>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</si>
  <si>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</si>
  <si>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</si>
  <si>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</si>
  <si>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</si>
  <si>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</si>
  <si>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</si>
  <si>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</si>
  <si>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</si>
  <si>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</si>
  <si>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</si>
  <si>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</si>
  <si>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</si>
  <si>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</si>
  <si>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</si>
  <si>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</si>
  <si>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</si>
  <si>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</si>
  <si>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</si>
  <si>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</si>
  <si>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</si>
  <si>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</si>
  <si>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</si>
  <si>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</si>
  <si>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</si>
  <si>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</si>
  <si>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</si>
  <si>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</si>
  <si>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</si>
  <si>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</si>
  <si>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</si>
  <si>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</si>
  <si>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</si>
  <si>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</si>
  <si>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</si>
  <si>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</si>
  <si>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</si>
  <si>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</si>
  <si>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</si>
  <si>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</si>
  <si>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</si>
  <si>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</si>
  <si>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</si>
  <si>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</si>
  <si>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</si>
  <si>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</si>
  <si>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</si>
  <si>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</si>
  <si>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</si>
  <si>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</si>
  <si>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</si>
  <si>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</si>
  <si>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</si>
  <si>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</si>
  <si>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</si>
  <si>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</si>
  <si>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</si>
  <si>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</si>
  <si>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</si>
  <si>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</si>
  <si>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</si>
  <si>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</si>
  <si>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</si>
  <si>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</si>
  <si>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</si>
  <si>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</si>
  <si>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</si>
  <si>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</si>
  <si>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</si>
  <si>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</si>
  <si>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</si>
  <si>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</si>
  <si>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</si>
  <si>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</si>
  <si>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</si>
  <si>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</si>
  <si>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</si>
  <si>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</si>
  <si>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</si>
  <si>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</si>
  <si>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</si>
  <si>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</si>
  <si>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</si>
  <si>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</si>
  <si>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</si>
  <si>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</si>
  <si>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</si>
  <si>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</si>
  <si>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</si>
  <si>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</si>
  <si>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</si>
  <si>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</si>
  <si>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</si>
  <si>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</si>
  <si>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</si>
  <si>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</si>
  <si>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</si>
  <si>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</si>
  <si>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</si>
  <si>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</si>
  <si>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</si>
  <si>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</si>
  <si>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</si>
  <si>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</si>
  <si>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</si>
  <si>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</si>
  <si>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</si>
  <si>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</si>
  <si>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</si>
  <si>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</si>
  <si>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</si>
  <si>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</si>
  <si>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</si>
  <si>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</si>
  <si>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</si>
  <si>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</si>
  <si>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</si>
  <si>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</si>
  <si>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</si>
  <si>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</si>
  <si>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</si>
  <si>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</si>
  <si>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</si>
  <si>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</si>
  <si>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</si>
  <si>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</si>
  <si>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</si>
  <si>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</si>
  <si>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</si>
  <si>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</si>
  <si>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</si>
  <si>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</si>
  <si>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</si>
  <si>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</si>
  <si>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</si>
  <si>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</si>
  <si>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</si>
  <si>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</si>
  <si>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</si>
  <si>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</si>
  <si>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</si>
  <si>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</si>
  <si>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</si>
  <si>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</si>
  <si>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</si>
  <si>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</si>
  <si>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</si>
  <si>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</si>
  <si>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</si>
  <si>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</si>
  <si>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</si>
  <si>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</si>
  <si>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</si>
  <si>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</si>
  <si>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</si>
  <si>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</si>
  <si>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</si>
  <si>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</si>
  <si>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</si>
  <si>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</si>
  <si>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</si>
  <si>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</si>
  <si>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</si>
  <si>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</si>
  <si>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</si>
  <si>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</si>
  <si>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</si>
  <si>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</si>
  <si>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</si>
  <si>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</si>
  <si>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</si>
  <si>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</si>
  <si>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</si>
  <si>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</si>
  <si>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</si>
  <si>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</si>
  <si>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</si>
  <si>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</si>
  <si>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</si>
  <si>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</si>
  <si>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</si>
  <si>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</si>
  <si>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</si>
  <si>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</si>
  <si>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</si>
  <si>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</si>
  <si>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</si>
  <si>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</si>
  <si>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</si>
  <si>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</si>
  <si>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</si>
  <si>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</si>
  <si>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</si>
  <si>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</si>
  <si>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</si>
  <si>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</si>
  <si>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</si>
  <si>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</si>
  <si>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</si>
  <si>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</si>
  <si>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</si>
  <si>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</si>
  <si>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</si>
  <si>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</si>
  <si>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</si>
  <si>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</si>
  <si>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</si>
  <si>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</si>
  <si>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</si>
  <si>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</si>
  <si>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</si>
  <si>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</si>
  <si>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</si>
  <si>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</si>
  <si>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</si>
  <si>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</si>
  <si>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</si>
  <si>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</si>
  <si>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</si>
  <si>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</si>
  <si>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</si>
  <si>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</si>
  <si>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</si>
  <si>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</si>
  <si>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</si>
  <si>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</si>
  <si>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</si>
  <si>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</si>
  <si>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</si>
  <si>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</si>
  <si>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</si>
  <si>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</si>
  <si>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</si>
  <si>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</si>
  <si>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</si>
  <si>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</si>
  <si>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</si>
  <si>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</si>
  <si>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</si>
  <si>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</si>
  <si>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</si>
  <si>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</si>
  <si>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</si>
  <si>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</si>
  <si>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</si>
  <si>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</si>
  <si>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</si>
  <si>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</si>
  <si>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</si>
  <si>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</si>
  <si>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</si>
  <si>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</si>
  <si>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</si>
  <si>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</si>
  <si>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</si>
  <si>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</si>
  <si>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</si>
  <si>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</si>
  <si>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</si>
  <si>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</si>
  <si>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</si>
  <si>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</si>
  <si>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</si>
  <si>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</si>
  <si>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</si>
  <si>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</si>
  <si>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</si>
  <si>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</si>
  <si>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</si>
  <si>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</si>
  <si>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</si>
  <si>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</si>
  <si>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</si>
  <si>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</si>
  <si>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</si>
  <si>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</si>
  <si>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</si>
  <si>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</si>
  <si>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</si>
  <si>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</si>
  <si>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</si>
  <si>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</si>
  <si>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</si>
  <si>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</si>
  <si>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</si>
  <si>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</si>
  <si>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</si>
  <si>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</si>
  <si>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</si>
  <si>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</si>
  <si>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</si>
  <si>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</si>
  <si>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</si>
  <si>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</si>
  <si>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</si>
  <si>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</si>
  <si>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</si>
  <si>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</si>
  <si>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</si>
  <si>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</si>
  <si>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</si>
  <si>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</si>
  <si>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</si>
  <si>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</si>
  <si>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</si>
  <si>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</si>
  <si>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</si>
  <si>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</si>
  <si>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</si>
  <si>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</si>
  <si>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</si>
  <si>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</si>
  <si>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</si>
  <si>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</si>
  <si>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</si>
  <si>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</si>
  <si>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</si>
  <si>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</si>
  <si>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</si>
  <si>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</si>
  <si>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</si>
  <si>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</si>
  <si>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</si>
  <si>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</si>
  <si>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</si>
  <si>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</si>
  <si>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</si>
  <si>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</si>
  <si>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</si>
  <si>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</si>
  <si>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</si>
  <si>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</si>
  <si>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</si>
  <si>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</si>
  <si>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</si>
  <si>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</si>
  <si>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</si>
  <si>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</si>
  <si>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</si>
  <si>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</si>
  <si>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</si>
  <si>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</si>
  <si>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</si>
  <si>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</si>
  <si>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</si>
  <si>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</si>
  <si>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</si>
  <si>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</si>
  <si>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</si>
  <si>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</si>
  <si>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</si>
  <si>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</si>
  <si>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</si>
  <si>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</si>
  <si>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</si>
  <si>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</si>
  <si>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</si>
  <si>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</si>
  <si>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</si>
  <si>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</si>
  <si>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</si>
  <si>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</si>
  <si>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</si>
  <si>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</si>
  <si>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</si>
  <si>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</si>
  <si>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</si>
  <si>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</si>
  <si>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</si>
  <si>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</si>
  <si>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</si>
  <si>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</si>
  <si>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</si>
  <si>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</si>
  <si>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</si>
  <si>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</si>
  <si>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</si>
  <si>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</si>
  <si>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</si>
  <si>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</si>
  <si>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</si>
  <si>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</si>
  <si>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</si>
  <si>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</si>
  <si>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</si>
  <si>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</si>
  <si>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</si>
  <si>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</si>
  <si>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</si>
  <si>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</si>
  <si>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</si>
  <si>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</si>
  <si>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</si>
  <si>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</si>
  <si>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</si>
  <si>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</si>
  <si>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</si>
  <si>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</si>
  <si>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</si>
  <si>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</si>
  <si>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</si>
  <si>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</si>
  <si>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</si>
  <si>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</si>
  <si>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</si>
  <si>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</si>
  <si>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</si>
  <si>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</si>
  <si>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</si>
  <si>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</si>
  <si>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</si>
  <si>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</si>
  <si>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</si>
  <si>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</si>
  <si>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</si>
  <si>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</si>
  <si>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</si>
  <si>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</si>
  <si>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</si>
  <si>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</si>
  <si>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</si>
  <si>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</si>
  <si>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</si>
  <si>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</si>
  <si>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</si>
  <si>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</si>
  <si>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</si>
  <si>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</si>
  <si>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</si>
  <si>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</si>
  <si>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</si>
  <si>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</si>
  <si>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</si>
  <si>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</si>
  <si>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</si>
  <si>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</si>
  <si>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</si>
  <si>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</si>
  <si>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</si>
  <si>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</si>
  <si>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</si>
  <si>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</si>
  <si>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</si>
  <si>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</si>
  <si>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</si>
  <si>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</si>
  <si>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</si>
  <si>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</si>
  <si>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</si>
  <si>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</si>
  <si>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</si>
  <si>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</si>
  <si>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</si>
  <si>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</si>
  <si>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</si>
  <si>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</si>
  <si>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</si>
  <si>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</si>
  <si>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</si>
  <si>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</si>
  <si>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</si>
  <si>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</si>
  <si>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</si>
  <si>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</si>
  <si>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</si>
  <si>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</si>
  <si>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</si>
  <si>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</si>
  <si>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</si>
  <si>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</si>
  <si>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</si>
  <si>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</si>
  <si>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</si>
  <si>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</si>
  <si>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</si>
  <si>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</si>
  <si>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</si>
  <si>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</si>
  <si>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</si>
  <si>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</si>
  <si>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</si>
  <si>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</si>
  <si>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</si>
  <si>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</si>
  <si>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</si>
  <si>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</si>
  <si>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</si>
  <si>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</si>
  <si>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</si>
  <si>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</si>
  <si>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</si>
  <si>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</si>
  <si>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</si>
  <si>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</si>
  <si>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</si>
  <si>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</si>
  <si>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</si>
  <si>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</si>
  <si>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</si>
  <si>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</si>
  <si>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</si>
  <si>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</si>
  <si>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</si>
  <si>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</si>
  <si>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</si>
  <si>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</si>
  <si>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</si>
  <si>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</si>
  <si>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</si>
  <si>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</si>
  <si>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</si>
  <si>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</si>
  <si>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</si>
  <si>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</si>
  <si>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</si>
  <si>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</si>
  <si>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</si>
  <si>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</si>
  <si>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</si>
  <si>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</si>
  <si>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</si>
  <si>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</si>
  <si>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</si>
  <si>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</si>
  <si>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</si>
  <si>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</si>
  <si>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</si>
  <si>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</si>
  <si>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</si>
  <si>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</si>
  <si>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</si>
  <si>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</si>
  <si>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</si>
  <si>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</si>
  <si>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</si>
  <si>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</si>
  <si>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</si>
  <si>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</si>
  <si>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</si>
  <si>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</si>
  <si>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</si>
  <si>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</si>
  <si>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</si>
  <si>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</si>
  <si>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</si>
  <si>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</si>
  <si>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</si>
  <si>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</si>
  <si>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</si>
  <si>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</si>
  <si>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</si>
  <si>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</si>
  <si>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</si>
  <si>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</si>
  <si>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</si>
  <si>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</si>
  <si>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</si>
  <si>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</si>
  <si>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</si>
  <si>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</si>
  <si>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</si>
  <si>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</si>
  <si>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</si>
  <si>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</si>
  <si>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</si>
  <si>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</si>
  <si>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</si>
  <si>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</si>
  <si>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</si>
  <si>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</si>
  <si>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</si>
  <si>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</si>
  <si>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</si>
  <si>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</si>
  <si>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</si>
  <si>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</si>
  <si>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</si>
  <si>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</si>
  <si>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</si>
  <si>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</si>
  <si>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</si>
  <si>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</si>
  <si>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</si>
  <si>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</si>
  <si>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</si>
  <si>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</si>
  <si>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</si>
  <si>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</si>
  <si>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</si>
  <si>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</si>
  <si>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</si>
  <si>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</si>
  <si>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</si>
  <si>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</si>
  <si>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</si>
  <si>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</si>
  <si>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</si>
  <si>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</si>
  <si>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</si>
  <si>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</si>
  <si>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</si>
  <si>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</si>
  <si>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</si>
  <si>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</si>
  <si>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</si>
  <si>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</si>
  <si>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</si>
  <si>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</si>
  <si>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</si>
  <si>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</si>
  <si>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</si>
  <si>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</si>
  <si>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</si>
  <si>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</si>
  <si>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</si>
  <si>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</si>
  <si>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</si>
  <si>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</si>
  <si>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</si>
  <si>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</si>
  <si>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</si>
  <si>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</si>
  <si>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</si>
  <si>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</si>
  <si>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</si>
  <si>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</si>
  <si>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</si>
  <si>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</si>
  <si>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</si>
  <si>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</si>
  <si>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</si>
  <si>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</si>
  <si>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</si>
  <si>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</si>
  <si>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</si>
  <si>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</si>
  <si>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</si>
  <si>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</si>
  <si>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</si>
  <si>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</si>
  <si>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</si>
  <si>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</si>
  <si>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</si>
  <si>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</si>
  <si>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</si>
  <si>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</si>
  <si>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</si>
  <si>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</si>
  <si>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</si>
  <si>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</si>
  <si>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</si>
  <si>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</si>
  <si>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</si>
  <si>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</si>
  <si>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</si>
  <si>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</si>
  <si>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</si>
  <si>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</si>
  <si>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</si>
  <si>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</si>
  <si>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</si>
  <si>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</si>
  <si>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</si>
  <si>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</si>
  <si>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</si>
  <si>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</si>
  <si>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</si>
  <si>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</si>
  <si>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</si>
  <si>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</si>
  <si>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</si>
  <si>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</si>
  <si>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</si>
  <si>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</si>
  <si>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</si>
  <si>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</si>
  <si>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</si>
  <si>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</si>
  <si>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</si>
  <si>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</si>
  <si>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</si>
  <si>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</si>
  <si>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</si>
  <si>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</si>
  <si>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</si>
  <si>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</si>
  <si>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</si>
  <si>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</si>
  <si>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</si>
  <si>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</si>
  <si>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</si>
  <si>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</si>
  <si>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</si>
  <si>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</si>
  <si>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</si>
  <si>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</si>
  <si>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</si>
  <si>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</si>
  <si>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</si>
  <si>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</si>
  <si>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</si>
  <si>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</si>
  <si>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</si>
  <si>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</si>
  <si>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</si>
  <si>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</si>
  <si>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</si>
  <si>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</si>
  <si>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</si>
  <si>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</si>
  <si>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</si>
  <si>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</si>
  <si>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</si>
  <si>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</si>
  <si>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</si>
  <si>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</si>
  <si>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</si>
  <si>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</si>
  <si>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</si>
  <si>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</si>
  <si>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</si>
  <si>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</si>
  <si>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</si>
  <si>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</si>
  <si>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</si>
  <si>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</si>
  <si>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</si>
  <si>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</si>
  <si>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</si>
  <si>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</si>
  <si>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</si>
  <si>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</si>
  <si>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</si>
  <si>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</si>
  <si>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</si>
  <si>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</si>
  <si>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</si>
  <si>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</si>
  <si>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</si>
  <si>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</si>
  <si>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</si>
  <si>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</si>
  <si>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</si>
  <si>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</si>
  <si>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</si>
  <si>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</si>
  <si>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</si>
  <si>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</si>
  <si>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</si>
  <si>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</si>
  <si>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</si>
  <si>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</si>
  <si>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</si>
  <si>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</si>
  <si>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</si>
  <si>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</si>
  <si>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</si>
  <si>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</si>
  <si>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</si>
  <si>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</si>
  <si>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</si>
  <si>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</si>
  <si>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</si>
  <si>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</si>
  <si>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</si>
  <si>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</si>
  <si>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</si>
  <si>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</si>
  <si>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</si>
  <si>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</si>
  <si>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</si>
  <si>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</si>
  <si>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</si>
  <si>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</si>
  <si>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</si>
  <si>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</si>
  <si>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</si>
  <si>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</si>
  <si>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</si>
  <si>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</si>
  <si>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</si>
  <si>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</si>
  <si>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</si>
  <si>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</si>
  <si>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</si>
  <si>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</si>
  <si>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</si>
  <si>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</si>
  <si>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</si>
  <si>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</si>
  <si>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</si>
  <si>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</si>
  <si>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</si>
  <si>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</si>
  <si>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</si>
  <si>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</si>
  <si>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</si>
  <si>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</si>
  <si>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</si>
  <si>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</si>
  <si>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</si>
  <si>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</si>
  <si>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</si>
  <si>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</si>
  <si>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</si>
  <si>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</si>
  <si>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</si>
  <si>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</si>
  <si>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</si>
  <si>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</si>
  <si>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</si>
  <si>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</si>
  <si>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</si>
  <si>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</si>
  <si>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</si>
  <si>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</si>
  <si>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</si>
  <si>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</si>
  <si>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</si>
  <si>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</si>
  <si>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</si>
  <si>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</si>
  <si>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</si>
  <si>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</si>
  <si>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</si>
  <si>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</si>
  <si>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</si>
  <si>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</si>
  <si>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</si>
  <si>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</si>
  <si>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</si>
  <si>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</si>
  <si>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</si>
  <si>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</si>
  <si>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</si>
  <si>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</si>
  <si>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</si>
  <si>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</si>
  <si>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</si>
  <si>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</si>
  <si>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</si>
  <si>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</si>
  <si>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</si>
  <si>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</si>
  <si>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</si>
  <si>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</si>
  <si>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</si>
  <si>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</si>
  <si>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</si>
  <si>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</si>
  <si>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</si>
  <si>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</si>
  <si>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</si>
  <si>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</si>
  <si>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</si>
  <si>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</si>
  <si>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</si>
  <si>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</si>
  <si>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</si>
  <si>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</si>
  <si>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</si>
  <si>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</si>
  <si>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</si>
  <si>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</si>
  <si>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</si>
  <si>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</si>
  <si>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</si>
  <si>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</si>
  <si>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</si>
  <si>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</si>
  <si>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</si>
  <si>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</si>
  <si>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</si>
  <si>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</si>
  <si>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</si>
  <si>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</si>
  <si>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</si>
  <si>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</si>
  <si>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</si>
  <si>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</si>
  <si>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</si>
  <si>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</si>
  <si>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</si>
  <si>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</si>
  <si>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</si>
  <si>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</si>
  <si>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</si>
  <si>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</si>
  <si>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</si>
  <si>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</si>
  <si>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</si>
  <si>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</si>
  <si>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</si>
  <si>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</si>
  <si>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</si>
  <si>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</si>
  <si>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</si>
  <si>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</si>
  <si>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</si>
  <si>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</si>
  <si>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</si>
  <si>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</si>
  <si>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</si>
  <si>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</si>
  <si>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</si>
  <si>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</si>
  <si>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</si>
  <si>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</si>
  <si>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</si>
  <si>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</si>
  <si>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</si>
  <si>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</si>
  <si>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</si>
  <si>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</si>
  <si>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</si>
  <si>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</si>
  <si>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</si>
  <si>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</si>
  <si>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</si>
  <si>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</si>
  <si>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</si>
  <si>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</si>
  <si>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</si>
  <si>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</si>
  <si>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</si>
  <si>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</si>
  <si>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</si>
  <si>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</si>
  <si>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</si>
  <si>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</si>
  <si>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</si>
  <si>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</si>
  <si>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</si>
  <si>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</si>
  <si>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</si>
  <si>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</si>
  <si>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</si>
  <si>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</si>
  <si>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</si>
  <si>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</si>
  <si>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</si>
  <si>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</si>
  <si>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</si>
  <si>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</si>
  <si>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</si>
  <si>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</si>
  <si>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</si>
  <si>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</si>
  <si>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</si>
  <si>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</si>
  <si>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</si>
  <si>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</si>
  <si>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</si>
  <si>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</si>
  <si>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</si>
  <si>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</si>
  <si>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</si>
  <si>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</si>
  <si>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</si>
  <si>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</si>
  <si>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</si>
  <si>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</si>
  <si>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</si>
  <si>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</si>
  <si>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</si>
  <si>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</si>
  <si>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</si>
  <si>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</si>
  <si>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</si>
  <si>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</si>
  <si>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</si>
  <si>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</si>
  <si>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</si>
  <si>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</si>
  <si>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</si>
  <si>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</si>
  <si>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</si>
  <si>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</si>
  <si>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</si>
  <si>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</si>
  <si>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</si>
  <si>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</si>
  <si>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</si>
  <si>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</si>
  <si>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</si>
  <si>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</si>
  <si>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</si>
  <si>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</si>
  <si>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</si>
  <si>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</si>
  <si>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</si>
  <si>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</si>
  <si>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</si>
  <si>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</si>
  <si>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</si>
  <si>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</si>
  <si>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</si>
  <si>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</si>
  <si>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</si>
  <si>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</si>
  <si>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</si>
  <si>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</si>
  <si>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</si>
  <si>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</si>
  <si>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</si>
  <si>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</si>
  <si>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</si>
  <si>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</si>
  <si>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</si>
  <si>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</si>
  <si>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</si>
  <si>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</si>
  <si>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</si>
  <si>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</si>
  <si>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</si>
  <si>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</si>
  <si>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</si>
  <si>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</si>
  <si>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</si>
  <si>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</si>
  <si>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</si>
  <si>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</si>
  <si>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</si>
  <si>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</si>
  <si>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</si>
  <si>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</si>
  <si>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</si>
  <si>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</si>
  <si>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</si>
  <si>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</si>
  <si>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</si>
  <si>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</si>
  <si>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</si>
  <si>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</si>
  <si>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</si>
  <si>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</si>
  <si>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</si>
  <si>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</si>
  <si>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</si>
  <si>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</si>
  <si>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</si>
  <si>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</si>
  <si>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</si>
  <si>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</si>
  <si>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</si>
  <si>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</si>
  <si>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</si>
  <si>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</si>
  <si>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</si>
  <si>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</si>
  <si>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</si>
  <si>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</si>
  <si>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</si>
  <si>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</si>
  <si>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</si>
  <si>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</si>
  <si>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</si>
  <si>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</si>
  <si>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</si>
  <si>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</si>
  <si>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</si>
  <si>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</si>
  <si>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</si>
  <si>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</si>
  <si>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</si>
  <si>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</si>
  <si>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</si>
  <si>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</si>
  <si>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</si>
  <si>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</si>
  <si>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</si>
  <si>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</si>
  <si>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</si>
  <si>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</si>
  <si>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</si>
  <si>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</si>
  <si>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</si>
  <si>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</si>
  <si>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</si>
  <si>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</si>
  <si>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</si>
  <si>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</si>
  <si>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</si>
  <si>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</si>
  <si>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</si>
  <si>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</si>
  <si>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</si>
  <si>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</si>
  <si>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</si>
  <si>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</si>
  <si>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</si>
  <si>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</si>
  <si>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</si>
  <si>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</si>
  <si>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</si>
  <si>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</si>
  <si>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</si>
  <si>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</si>
  <si>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</si>
  <si>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</si>
  <si>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</si>
  <si>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</si>
  <si>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</si>
  <si>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</si>
  <si>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</si>
  <si>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</si>
  <si>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</si>
  <si>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</si>
  <si>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</si>
  <si>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</si>
  <si>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</si>
  <si>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</si>
  <si>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</si>
  <si>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</si>
  <si>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</si>
  <si>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</si>
  <si>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</si>
  <si>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</si>
  <si>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</si>
  <si>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</si>
  <si>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</si>
  <si>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</si>
  <si>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</si>
  <si>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</si>
  <si>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</si>
  <si>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</si>
  <si>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</si>
  <si>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</si>
  <si>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</si>
  <si>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</si>
  <si>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</si>
  <si>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</si>
  <si>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</si>
  <si>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</si>
  <si>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</si>
  <si>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</si>
  <si>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</si>
  <si>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</si>
  <si>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</si>
  <si>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</si>
  <si>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</si>
  <si>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</si>
  <si>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</si>
  <si>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</si>
  <si>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</si>
  <si>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</si>
  <si>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</si>
  <si>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</si>
  <si>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</si>
  <si>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</si>
  <si>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</si>
  <si>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</si>
  <si>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</si>
  <si>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</si>
  <si>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</si>
  <si>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</si>
  <si>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</si>
  <si>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</si>
  <si>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</si>
  <si>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</si>
  <si>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</si>
  <si>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</si>
  <si>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</si>
  <si>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</si>
  <si>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</si>
  <si>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</si>
  <si>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</si>
  <si>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</si>
  <si>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</si>
  <si>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</si>
  <si>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</si>
  <si>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</si>
  <si>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</si>
  <si>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</si>
  <si>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</si>
  <si>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</si>
  <si>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</si>
  <si>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</si>
  <si>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</si>
  <si>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</si>
  <si>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</si>
  <si>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</si>
  <si>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</si>
  <si>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</si>
  <si>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</si>
  <si>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</si>
  <si>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</si>
  <si>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</si>
  <si>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</si>
  <si>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</si>
  <si>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</si>
  <si>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</si>
  <si>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</si>
  <si>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</si>
  <si>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</si>
  <si>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</si>
  <si>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</si>
  <si>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</si>
  <si>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</si>
  <si>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</si>
  <si>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</si>
  <si>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</si>
  <si>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</si>
  <si>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</si>
  <si>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</si>
  <si>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</si>
  <si>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</si>
  <si>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</si>
  <si>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</si>
  <si>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</si>
  <si>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</si>
  <si>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</si>
  <si>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</si>
  <si>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</si>
  <si>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</si>
  <si>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</si>
  <si>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</si>
  <si>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</si>
  <si>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</si>
  <si>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</si>
  <si>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</si>
  <si>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</si>
  <si>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</si>
  <si>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</si>
  <si>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</si>
  <si>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</si>
  <si>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</si>
  <si>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</si>
  <si>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</si>
  <si>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</si>
  <si>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</si>
  <si>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</si>
  <si>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</si>
  <si>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</si>
  <si>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</si>
  <si>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</si>
  <si>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</si>
  <si>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</si>
  <si>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</si>
  <si>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</si>
  <si>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</si>
  <si>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</si>
  <si>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</si>
  <si>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</si>
  <si>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</si>
  <si>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</si>
  <si>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</si>
  <si>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</si>
  <si>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</si>
  <si>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</si>
  <si>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</si>
  <si>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</si>
  <si>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</si>
  <si>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</si>
  <si>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</si>
  <si>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</si>
  <si>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</si>
  <si>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</si>
  <si>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</si>
  <si>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</si>
  <si>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</si>
  <si>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</si>
  <si>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</si>
  <si>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</si>
  <si>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</si>
  <si>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</si>
  <si>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</si>
  <si>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</si>
  <si>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</si>
  <si>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</si>
  <si>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</si>
  <si>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</si>
  <si>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</si>
  <si>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</si>
  <si>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</si>
  <si>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</si>
  <si>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</si>
  <si>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</si>
  <si>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</si>
  <si>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</si>
  <si>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</si>
  <si>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</si>
  <si>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</si>
  <si>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</si>
  <si>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</si>
  <si>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</si>
  <si>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</si>
  <si>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</si>
  <si>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</si>
  <si>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</si>
  <si>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</si>
  <si>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</si>
  <si>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</si>
  <si>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</si>
  <si>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</si>
  <si>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</si>
  <si>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</si>
  <si>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</si>
  <si>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</si>
  <si>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</si>
  <si>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</si>
  <si>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</si>
  <si>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</si>
  <si>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</si>
  <si>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</si>
  <si>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</si>
  <si>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</si>
  <si>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</si>
  <si>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</si>
  <si>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</si>
  <si>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</si>
  <si>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</si>
  <si>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</si>
  <si>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</si>
  <si>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</si>
  <si>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</si>
  <si>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</si>
  <si>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</si>
  <si>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</si>
  <si>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</si>
  <si>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</si>
  <si>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</si>
  <si>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</si>
  <si>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</si>
  <si>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</si>
  <si>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</si>
  <si>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</si>
  <si>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</si>
  <si>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</si>
  <si>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</si>
  <si>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</si>
  <si>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</si>
  <si>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</si>
  <si>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</si>
  <si>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</si>
  <si>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</si>
  <si>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</si>
  <si>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</si>
  <si>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</si>
  <si>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</si>
  <si>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</si>
  <si>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</si>
  <si>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</si>
  <si>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</si>
  <si>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</si>
  <si>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</si>
  <si>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</si>
  <si>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</si>
  <si>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</si>
  <si>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</si>
  <si>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</si>
  <si>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</si>
  <si>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</si>
  <si>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</si>
  <si>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</si>
  <si>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</si>
  <si>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</si>
  <si>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</si>
  <si>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</si>
  <si>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</si>
  <si>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</si>
  <si>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</si>
  <si>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</si>
  <si>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</si>
  <si>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</si>
  <si>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</si>
  <si>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</si>
  <si>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</si>
  <si>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</si>
  <si>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</si>
  <si>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</si>
  <si>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</si>
  <si>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</si>
  <si>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</si>
  <si>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</si>
  <si>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</si>
  <si>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</si>
  <si>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</si>
  <si>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</si>
  <si>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</si>
  <si>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</si>
  <si>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</si>
  <si>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</si>
  <si>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</si>
  <si>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</si>
  <si>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</si>
  <si>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</si>
  <si>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</si>
  <si>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</si>
  <si>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</si>
  <si>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</si>
  <si>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</si>
  <si>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</si>
  <si>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</si>
  <si>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</si>
  <si>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</si>
  <si>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</si>
  <si>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</si>
  <si>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</si>
  <si>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</si>
  <si>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</si>
  <si>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</si>
  <si>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</si>
  <si>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</si>
  <si>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</si>
  <si>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</si>
  <si>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</si>
  <si>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</si>
  <si>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</si>
  <si>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</si>
  <si>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</si>
  <si>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</si>
  <si>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</si>
  <si>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</si>
  <si>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</si>
  <si>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</si>
  <si>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</si>
  <si>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</si>
  <si>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</si>
  <si>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</si>
  <si>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</si>
  <si>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</si>
  <si>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</si>
  <si>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</si>
  <si>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</si>
  <si>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</si>
  <si>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</si>
  <si>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</si>
  <si>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</si>
  <si>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</si>
  <si>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</si>
  <si>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</si>
  <si>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</si>
  <si>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</si>
  <si>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</si>
  <si>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</si>
  <si>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</si>
  <si>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</si>
  <si>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</si>
  <si>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</si>
  <si>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</si>
  <si>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</si>
  <si>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</si>
  <si>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</si>
  <si>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</si>
  <si>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</si>
  <si>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</si>
  <si>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</si>
  <si>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</si>
  <si>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</si>
  <si>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</si>
  <si>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</si>
  <si>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</si>
  <si>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</si>
  <si>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</si>
  <si>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</si>
  <si>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</si>
  <si>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</si>
  <si>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</si>
  <si>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</si>
  <si>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</si>
  <si>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</si>
  <si>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</si>
  <si>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</si>
  <si>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</si>
  <si>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</si>
  <si>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</si>
  <si>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</si>
  <si>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</si>
  <si>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</si>
  <si>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</si>
  <si>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</si>
  <si>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</si>
  <si>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</si>
  <si>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</si>
  <si>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</si>
  <si>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</si>
  <si>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</si>
  <si>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</si>
  <si>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</si>
  <si>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</si>
  <si>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</si>
  <si>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</si>
  <si>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</si>
  <si>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</si>
  <si>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</si>
  <si>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</si>
  <si>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</si>
  <si>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</si>
  <si>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</si>
  <si>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</si>
  <si>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</si>
  <si>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</si>
  <si>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</si>
  <si>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</si>
  <si>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</si>
  <si>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</si>
  <si>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</si>
  <si>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</si>
  <si>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</si>
  <si>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</si>
  <si>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</si>
  <si>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</si>
  <si>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</si>
  <si>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</si>
  <si>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</si>
  <si>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</si>
  <si>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</si>
  <si>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</si>
  <si>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</si>
  <si>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</si>
  <si>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</si>
  <si>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</si>
  <si>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</si>
  <si>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</si>
  <si>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</si>
  <si>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</si>
  <si>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</si>
  <si>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</si>
  <si>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</si>
  <si>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</si>
  <si>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</si>
  <si>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</si>
  <si>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</si>
  <si>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</si>
  <si>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</si>
  <si>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</si>
  <si>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</si>
  <si>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</si>
  <si>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</si>
  <si>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</si>
  <si>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</si>
  <si>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</si>
  <si>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</si>
  <si>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</si>
  <si>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</si>
  <si>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</si>
  <si>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</si>
  <si>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</si>
  <si>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</si>
  <si>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</si>
  <si>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</si>
  <si>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</si>
  <si>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</si>
  <si>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</si>
  <si>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</si>
  <si>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</si>
  <si>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</si>
  <si>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</si>
  <si>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</si>
  <si>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</si>
  <si>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</si>
  <si>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</si>
  <si>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</si>
  <si>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</si>
  <si>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</si>
  <si>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</si>
  <si>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</si>
  <si>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</si>
  <si>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</si>
  <si>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</si>
  <si>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</si>
  <si>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</si>
  <si>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</si>
  <si>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</si>
  <si>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</si>
  <si>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</si>
  <si>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</si>
  <si>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</si>
  <si>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</si>
  <si>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</si>
  <si>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</si>
  <si>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</si>
  <si>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</si>
  <si>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</si>
  <si>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</si>
  <si>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</si>
  <si>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</si>
  <si>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</si>
  <si>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</si>
  <si>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</si>
  <si>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</si>
  <si>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</si>
  <si>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</si>
  <si>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</si>
  <si>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</si>
  <si>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</si>
  <si>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</si>
  <si>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</si>
  <si>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</si>
  <si>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</si>
  <si>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</si>
  <si>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</si>
  <si>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</si>
  <si>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</si>
  <si>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</si>
  <si>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</si>
  <si>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</si>
  <si>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</si>
  <si>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</si>
  <si>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</si>
  <si>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</si>
  <si>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</si>
  <si>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</si>
  <si>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</si>
  <si>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</si>
  <si>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</si>
  <si>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</si>
  <si>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</si>
  <si>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</si>
  <si>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</si>
  <si>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</si>
  <si>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</si>
  <si>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</si>
  <si>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</si>
  <si>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</si>
  <si>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</si>
  <si>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</si>
  <si>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</si>
  <si>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</si>
  <si>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</si>
  <si>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</si>
  <si>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</si>
  <si>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</si>
  <si>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</si>
  <si>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</si>
  <si>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</si>
  <si>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</si>
  <si>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</si>
  <si>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</si>
  <si>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</si>
  <si>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</si>
  <si>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</si>
  <si>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</si>
  <si>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</si>
  <si>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</si>
  <si>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</si>
  <si>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</si>
  <si>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</si>
  <si>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</si>
  <si>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</si>
  <si>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</si>
  <si>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</si>
  <si>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</si>
  <si>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</si>
  <si>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</si>
  <si>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</si>
  <si>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</si>
  <si>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</si>
  <si>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</si>
  <si>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</si>
  <si>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</si>
  <si>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</si>
  <si>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</si>
  <si>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</si>
  <si>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</si>
  <si>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</si>
  <si>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</si>
  <si>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</si>
  <si>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</si>
  <si>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</si>
  <si>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</si>
  <si>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</si>
  <si>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</si>
  <si>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</si>
  <si>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</si>
  <si>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</si>
  <si>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</si>
  <si>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</si>
  <si>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</si>
  <si>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</si>
  <si>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</si>
  <si>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</si>
  <si>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</si>
  <si>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</si>
  <si>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</si>
  <si>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</si>
  <si>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</si>
  <si>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</si>
  <si>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</si>
  <si>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</si>
  <si>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</si>
  <si>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</si>
  <si>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</si>
  <si>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</si>
  <si>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</si>
  <si>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</si>
  <si>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</si>
  <si>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</si>
  <si>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</si>
  <si>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</si>
  <si>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</si>
  <si>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</si>
  <si>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</si>
  <si>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</si>
  <si>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</si>
  <si>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</si>
  <si>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</si>
  <si>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</si>
  <si>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</si>
  <si>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</si>
  <si>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</si>
  <si>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</si>
  <si>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</si>
  <si>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</si>
  <si>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</si>
  <si>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</si>
  <si>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</si>
  <si>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</si>
  <si>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</si>
  <si>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</si>
  <si>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</si>
  <si>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</si>
  <si>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</si>
  <si>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</si>
  <si>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</si>
  <si>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</si>
  <si>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</si>
  <si>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</si>
  <si>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</si>
  <si>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</si>
  <si>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</si>
  <si>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</si>
  <si>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</si>
  <si>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</si>
  <si>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</si>
  <si>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</si>
  <si>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</si>
  <si>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</si>
  <si>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</si>
  <si>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</si>
  <si>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</si>
  <si>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</si>
  <si>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</si>
  <si>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</si>
  <si>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</si>
  <si>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</si>
  <si>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</si>
  <si>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</si>
  <si>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</si>
  <si>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</si>
  <si>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</si>
  <si>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</si>
  <si>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</si>
  <si>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</si>
  <si>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</si>
  <si>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</si>
  <si>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</si>
  <si>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</si>
  <si>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</si>
  <si>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</si>
  <si>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</si>
  <si>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</si>
  <si>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</si>
  <si>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</si>
  <si>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</si>
  <si>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</si>
  <si>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</si>
  <si>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</si>
  <si>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</si>
  <si>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</si>
  <si>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</si>
  <si>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</si>
  <si>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</si>
  <si>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</si>
  <si>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</si>
  <si>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</si>
  <si>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</si>
  <si>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</si>
  <si>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</si>
  <si>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</si>
  <si>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</si>
  <si>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</si>
  <si>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</si>
  <si>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</si>
  <si>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</si>
  <si>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</si>
  <si>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</si>
  <si>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</si>
  <si>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</si>
  <si>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</si>
  <si>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</si>
  <si>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</si>
  <si>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</si>
  <si>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</si>
  <si>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</si>
  <si>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</si>
  <si>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</si>
  <si>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</si>
  <si>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</si>
  <si>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</si>
  <si>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</si>
  <si>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</si>
  <si>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</si>
  <si>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</si>
  <si>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</si>
  <si>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</si>
  <si>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</si>
  <si>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</si>
  <si>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</si>
  <si>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</si>
  <si>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</si>
  <si>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</si>
  <si>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</si>
  <si>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</si>
  <si>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</si>
  <si>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</si>
  <si>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</si>
  <si>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</si>
  <si>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</si>
  <si>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</si>
  <si>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</si>
  <si>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</si>
  <si>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</si>
  <si>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</si>
  <si>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</si>
  <si>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</si>
  <si>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</si>
  <si>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</si>
  <si>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</si>
  <si>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</si>
  <si>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</si>
  <si>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</si>
  <si>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</si>
  <si>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</si>
  <si>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</si>
  <si>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</si>
  <si>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</si>
  <si>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</si>
  <si>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</si>
  <si>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</si>
  <si>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</si>
  <si>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</si>
  <si>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</si>
  <si>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</si>
  <si>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</si>
  <si>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</si>
  <si>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</si>
  <si>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</si>
  <si>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</si>
  <si>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</si>
  <si>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</si>
  <si>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</si>
  <si>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</si>
  <si>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</si>
  <si>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</si>
  <si>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</si>
  <si>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</si>
  <si>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</si>
  <si>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</si>
  <si>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</si>
  <si>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</si>
  <si>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</si>
  <si>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</si>
  <si>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</si>
  <si>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</si>
  <si>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</si>
  <si>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</si>
  <si>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</si>
  <si>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</si>
  <si>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</si>
  <si>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</si>
  <si>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</si>
  <si>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</si>
  <si>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</si>
  <si>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</si>
  <si>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</si>
  <si>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</si>
  <si>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</si>
  <si>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</si>
  <si>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</si>
  <si>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</si>
  <si>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</si>
  <si>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</si>
  <si>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</si>
  <si>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</si>
  <si>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</si>
  <si>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</si>
  <si>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</si>
  <si>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</si>
  <si>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</si>
  <si>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</si>
  <si>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</si>
  <si>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</si>
  <si>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</si>
  <si>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</si>
  <si>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</si>
  <si>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</si>
  <si>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</si>
  <si>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</si>
  <si>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</si>
  <si>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</si>
  <si>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</si>
  <si>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</si>
  <si>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</si>
  <si>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</si>
  <si>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</si>
  <si>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</si>
  <si>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</si>
  <si>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</si>
  <si>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</si>
  <si>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</si>
  <si>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</si>
  <si>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</si>
  <si>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</si>
  <si>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</si>
  <si>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</si>
  <si>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</si>
  <si>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</si>
  <si>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</si>
  <si>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</si>
  <si>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</si>
  <si>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</si>
  <si>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</si>
  <si>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</si>
  <si>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</si>
  <si>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</si>
  <si>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</si>
  <si>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</si>
  <si>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>Age Min</t>
  </si>
  <si>
    <t>Age Max</t>
  </si>
  <si>
    <t>Libellé</t>
  </si>
  <si>
    <t>Méthode</t>
  </si>
  <si>
    <t>Somme des salaires</t>
  </si>
  <si>
    <t>Nombre d'employés</t>
  </si>
  <si>
    <t>Moyenne des salaires</t>
  </si>
  <si>
    <t>Formule conditionnelle</t>
  </si>
  <si>
    <t>Matrice</t>
  </si>
  <si>
    <t>3 500,00 €</t>
  </si>
  <si>
    <t>2 000,00 €</t>
  </si>
  <si>
    <t>2 500,00 €</t>
  </si>
  <si>
    <t>6 500,00 €</t>
  </si>
  <si>
    <t>500,00 €</t>
  </si>
  <si>
    <t xml:space="preserve"> -   € 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</si>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</sst>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15" fontId="0" fillId="0" borderId="0" xfId="0" applyNumberFormat="1"/>
    <xf numFmtId="44" fontId="0" fillId="0" borderId="0" xfId="1" applyFont="1"/>
    <xf numFmtId="9" fontId="0" fillId="0" borderId="0" xfId="2" applyFont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5" fillId="3" borderId="1" xfId="0" applyNumberFormat="1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5366248"/>
        <c:axId val="665363296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54855520"/>
        <c:axId val="654856832"/>
      </c:barChart>
      <c:catAx>
        <c:axId val="665366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363296"/>
        <c:crosses val="autoZero"/>
        <c:auto val="1"/>
        <c:lblAlgn val="ctr"/>
        <c:lblOffset val="100"/>
        <c:noMultiLvlLbl val="0"/>
      </c:catAx>
      <c:valAx>
        <c:axId val="665363296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366248"/>
        <c:crosses val="autoZero"/>
        <c:crossBetween val="between"/>
      </c:valAx>
      <c:valAx>
        <c:axId val="654856832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654855520"/>
        <c:crosses val="max"/>
        <c:crossBetween val="between"/>
      </c:valAx>
      <c:catAx>
        <c:axId val="65485552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85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1457325</xdr:colOff>
      <xdr:row>5</xdr:row>
      <xdr:rowOff>57150</xdr:rowOff>
    </xdr:from>
    <xdr:to>
      <xdr:col>4</xdr:col>
      <xdr:colOff>676275</xdr:colOff>
      <xdr:row>19</xdr:row>
      <xdr:rowOff>133350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tabSelected="1" zoomScaleNormal="100" workbookViewId="0">
      <pane xSplit="1" ySplit="2" topLeftCell="B2986" activePane="bottomRight" state="frozen"/>
      <selection pane="topRight" activeCell="B1" sqref="B1"/>
      <selection pane="bottomLeft" activeCell="A3" sqref="A3"/>
      <selection pane="bottomRight" activeCell="H2988" sqref="H2988"/>
    </sheetView>
  </sheetViews>
  <sheetFormatPr baseColWidth="10" defaultColWidth="11.42578125" defaultRowHeight="15" x14ac:dyDescent="0.25"/>
  <cols>
    <col min="5" max="5" width="19" customWidth="1"/>
    <col min="6" max="7" width="15.140625" customWidth="1"/>
    <col min="8" max="8" width="19.85546875" customWidth="1"/>
    <col min="9" max="9" width="22.42578125" customWidth="1"/>
    <col min="10" max="10" width="14.85546875" customWidth="1"/>
    <col min="11" max="11" width="16.5703125" customWidth="1"/>
    <col min="12" max="12" width="18.5703125" customWidth="1"/>
    <col min="16" max="16" width="14" customWidth="1"/>
    <col min="17" max="17" width="19.140625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t="str">
        <f t="shared" ref="A2:A65" si="0">CONCATENATE(B2,C2,E2)</f>
        <v>DexterAbbott34515</v>
      </c>
      <c r="B2" t="s">
        <v>14</v>
      </c>
      <c r="C2" t="s">
        <v>15</v>
      </c>
      <c r="D2" t="s">
        <v>16</v>
      </c>
      <c r="E2" s="1">
        <v>34515</v>
      </c>
      <c r="F2" t="s">
        <v>17</v>
      </c>
      <c r="G2" t="s">
        <v>18</v>
      </c>
      <c r="H2" s="5">
        <v>70900</v>
      </c>
      <c r="I2" s="5" t="s">
        <v>3045</v>
      </c>
      <c r="J2">
        <v>9</v>
      </c>
      <c r="K2" s="6" t="str">
        <f>INDEX(MatriceGrade,MATCH(Employé!F2,Filières!$A$1:$A$13,0),MATCH(Employé!G2,Filières!$A$1:$E$1,0))</f>
        <v>Directeur business</v>
      </c>
      <c r="L2" s="7">
        <f t="shared" ref="L2:L65" si="1">IF(ISERROR(VLOOKUP(A2,InfoN1,8,FALSE)),"Nouvel arrivant",VLOOKUP(A2,InfoN1,8,FALSE))</f>
        <v>67500</v>
      </c>
      <c r="M2">
        <f t="shared" ref="M2:M65" ca="1" si="2">IF(DATE(YEAR(TODAY()),MONTH(E2),DAY(E2))&gt;TODAY(),YEAR(TODAY())-YEAR(E2)-1,YEAR(TODAY())-YEAR(E2))</f>
        <v>30</v>
      </c>
      <c r="N2" s="8">
        <f t="shared" ref="N2:N65" si="3">IF(ISNUMBER(L2),(H2-L2)/L2,0)</f>
        <v>5.0370370370370371E-2</v>
      </c>
    </row>
    <row r="3" spans="1:14" x14ac:dyDescent="0.25">
      <c r="A3" t="str">
        <f t="shared" si="0"/>
        <v>RobertAbernethy29680</v>
      </c>
      <c r="B3" t="s">
        <v>19</v>
      </c>
      <c r="C3" t="s">
        <v>20</v>
      </c>
      <c r="D3" t="s">
        <v>16</v>
      </c>
      <c r="E3" s="1">
        <v>29680</v>
      </c>
      <c r="F3" t="s">
        <v>17</v>
      </c>
      <c r="G3" t="s">
        <v>21</v>
      </c>
      <c r="H3" s="5">
        <v>70500</v>
      </c>
      <c r="I3" s="5" t="s">
        <v>3046</v>
      </c>
      <c r="J3">
        <v>19</v>
      </c>
      <c r="K3" t="str">
        <f>INDEX(MatriceGrade,MATCH(Employé!F3,Filières!$A$1:$A$13,0),MATCH(Employé!G3,Filières!$A$1:$E$1,0))</f>
        <v>Directeur d'agence</v>
      </c>
      <c r="L3" s="7">
        <f t="shared" si="1"/>
        <v>68400</v>
      </c>
      <c r="M3">
        <f t="shared" ca="1" si="2"/>
        <v>44</v>
      </c>
      <c r="N3" s="8">
        <f t="shared" si="3"/>
        <v>3.0701754385964911E-2</v>
      </c>
    </row>
    <row r="4" spans="1:14" x14ac:dyDescent="0.25">
      <c r="A4" t="str">
        <f t="shared" si="0"/>
        <v>AndrewAceves28820</v>
      </c>
      <c r="B4" t="s">
        <v>22</v>
      </c>
      <c r="C4" t="s">
        <v>23</v>
      </c>
      <c r="D4" t="s">
        <v>16</v>
      </c>
      <c r="E4" s="1">
        <v>28820</v>
      </c>
      <c r="F4" t="s">
        <v>17</v>
      </c>
      <c r="G4" t="s">
        <v>18</v>
      </c>
      <c r="H4" s="5">
        <v>100200</v>
      </c>
      <c r="I4" s="5" t="s">
        <v>3045</v>
      </c>
      <c r="J4">
        <v>21</v>
      </c>
      <c r="K4" t="str">
        <f>INDEX(MatriceGrade,MATCH(Employé!F4,Filières!$A$1:$A$13,0),MATCH(Employé!G4,Filières!$A$1:$E$1,0))</f>
        <v>Directeur business</v>
      </c>
      <c r="L4" s="7">
        <f t="shared" si="1"/>
        <v>96300</v>
      </c>
      <c r="M4">
        <f t="shared" ca="1" si="2"/>
        <v>46</v>
      </c>
      <c r="N4" s="8">
        <f t="shared" si="3"/>
        <v>4.0498442367601244E-2</v>
      </c>
    </row>
    <row r="5" spans="1:14" x14ac:dyDescent="0.25">
      <c r="A5" t="str">
        <f t="shared" si="0"/>
        <v>MikeAcker32475</v>
      </c>
      <c r="B5" t="s">
        <v>24</v>
      </c>
      <c r="C5" t="s">
        <v>25</v>
      </c>
      <c r="D5" t="s">
        <v>16</v>
      </c>
      <c r="E5" s="1">
        <v>32475</v>
      </c>
      <c r="F5" t="s">
        <v>26</v>
      </c>
      <c r="G5" t="s">
        <v>18</v>
      </c>
      <c r="H5" s="5">
        <v>55100</v>
      </c>
      <c r="I5" s="5" t="s">
        <v>3047</v>
      </c>
      <c r="J5">
        <v>3</v>
      </c>
      <c r="K5" t="str">
        <f>INDEX(MatriceGrade,MATCH(Employé!F5,Filières!$A$1:$A$13,0),MATCH(Employé!G5,Filières!$A$1:$E$1,0))</f>
        <v>Consultant business sénior</v>
      </c>
      <c r="L5" s="7">
        <f t="shared" si="1"/>
        <v>51500</v>
      </c>
      <c r="M5">
        <f t="shared" ca="1" si="2"/>
        <v>36</v>
      </c>
      <c r="N5" s="8">
        <f t="shared" si="3"/>
        <v>6.9902912621359226E-2</v>
      </c>
    </row>
    <row r="6" spans="1:14" x14ac:dyDescent="0.25">
      <c r="A6" t="str">
        <f t="shared" si="0"/>
        <v>BruceAcosta31229</v>
      </c>
      <c r="B6" t="s">
        <v>27</v>
      </c>
      <c r="C6" t="s">
        <v>28</v>
      </c>
      <c r="D6" t="s">
        <v>16</v>
      </c>
      <c r="E6" s="1">
        <v>31229</v>
      </c>
      <c r="F6" t="s">
        <v>26</v>
      </c>
      <c r="G6" t="s">
        <v>29</v>
      </c>
      <c r="H6" s="5">
        <v>60300</v>
      </c>
      <c r="I6" s="5" t="s">
        <v>3047</v>
      </c>
      <c r="J6">
        <v>1</v>
      </c>
      <c r="K6" t="str">
        <f>INDEX(MatriceGrade,MATCH(Employé!F6,Filières!$A$1:$A$13,0),MATCH(Employé!G6,Filières!$A$1:$E$1,0))</f>
        <v>Consultant fonctionnel sénior</v>
      </c>
      <c r="L6" s="7">
        <f t="shared" si="1"/>
        <v>54300</v>
      </c>
      <c r="M6">
        <f t="shared" ca="1" si="2"/>
        <v>39</v>
      </c>
      <c r="N6" s="8">
        <f t="shared" si="3"/>
        <v>0.11049723756906077</v>
      </c>
    </row>
    <row r="7" spans="1:14" x14ac:dyDescent="0.25">
      <c r="A7" t="str">
        <f t="shared" si="0"/>
        <v>JohnAdair32431</v>
      </c>
      <c r="B7" t="s">
        <v>30</v>
      </c>
      <c r="C7" t="s">
        <v>31</v>
      </c>
      <c r="D7" t="s">
        <v>16</v>
      </c>
      <c r="E7" s="1">
        <v>32431</v>
      </c>
      <c r="F7" t="s">
        <v>17</v>
      </c>
      <c r="G7" t="s">
        <v>21</v>
      </c>
      <c r="H7" s="5">
        <v>71500</v>
      </c>
      <c r="I7" s="5" t="s">
        <v>3048</v>
      </c>
      <c r="J7">
        <v>5</v>
      </c>
      <c r="K7" t="str">
        <f>INDEX(MatriceGrade,MATCH(Employé!F7,Filières!$A$1:$A$13,0),MATCH(Employé!G7,Filières!$A$1:$E$1,0))</f>
        <v>Directeur d'agence</v>
      </c>
      <c r="L7" s="7">
        <f t="shared" si="1"/>
        <v>70800</v>
      </c>
      <c r="M7">
        <f t="shared" ca="1" si="2"/>
        <v>36</v>
      </c>
      <c r="N7" s="8">
        <f t="shared" si="3"/>
        <v>9.887005649717515E-3</v>
      </c>
    </row>
    <row r="8" spans="1:14" x14ac:dyDescent="0.25">
      <c r="A8" t="str">
        <f t="shared" si="0"/>
        <v>BenjaminAdams35192</v>
      </c>
      <c r="B8" t="s">
        <v>32</v>
      </c>
      <c r="C8" t="s">
        <v>33</v>
      </c>
      <c r="D8" t="s">
        <v>16</v>
      </c>
      <c r="E8" s="1">
        <v>35192</v>
      </c>
      <c r="F8" t="s">
        <v>34</v>
      </c>
      <c r="G8" t="s">
        <v>29</v>
      </c>
      <c r="H8" s="5">
        <v>50600</v>
      </c>
      <c r="I8" s="5" t="s">
        <v>3049</v>
      </c>
      <c r="J8">
        <v>5</v>
      </c>
      <c r="K8" t="str">
        <f>INDEX(MatriceGrade,MATCH(Employé!F8,Filières!$A$1:$A$13,0),MATCH(Employé!G8,Filières!$A$1:$E$1,0))</f>
        <v>Consultant fonctionnel junior</v>
      </c>
      <c r="L8" s="7">
        <f t="shared" si="1"/>
        <v>48700</v>
      </c>
      <c r="M8">
        <f t="shared" ca="1" si="2"/>
        <v>29</v>
      </c>
      <c r="N8" s="8">
        <f t="shared" si="3"/>
        <v>3.9014373716632446E-2</v>
      </c>
    </row>
    <row r="9" spans="1:14" x14ac:dyDescent="0.25">
      <c r="A9" t="str">
        <f t="shared" si="0"/>
        <v>DanielAdams33178</v>
      </c>
      <c r="B9" t="s">
        <v>35</v>
      </c>
      <c r="C9" t="s">
        <v>33</v>
      </c>
      <c r="D9" t="s">
        <v>16</v>
      </c>
      <c r="E9" s="1">
        <v>33178</v>
      </c>
      <c r="F9" t="s">
        <v>26</v>
      </c>
      <c r="G9" t="s">
        <v>36</v>
      </c>
      <c r="H9" s="5">
        <v>44700</v>
      </c>
      <c r="I9" s="5" t="s">
        <v>3050</v>
      </c>
      <c r="J9">
        <v>12</v>
      </c>
      <c r="K9" t="str">
        <f>INDEX(MatriceGrade,MATCH(Employé!F9,Filières!$A$1:$A$13,0),MATCH(Employé!G9,Filières!$A$1:$E$1,0))</f>
        <v>Consultant technique sénior</v>
      </c>
      <c r="L9" s="7">
        <f t="shared" si="1"/>
        <v>39600</v>
      </c>
      <c r="M9">
        <f t="shared" ca="1" si="2"/>
        <v>34</v>
      </c>
      <c r="N9" s="8">
        <f t="shared" si="3"/>
        <v>0.12878787878787878</v>
      </c>
    </row>
    <row r="10" spans="1:14" x14ac:dyDescent="0.25">
      <c r="A10" t="str">
        <f t="shared" si="0"/>
        <v>LindaAdams26979</v>
      </c>
      <c r="B10" t="s">
        <v>37</v>
      </c>
      <c r="C10" t="s">
        <v>33</v>
      </c>
      <c r="D10" t="s">
        <v>38</v>
      </c>
      <c r="E10" s="1">
        <v>26979</v>
      </c>
      <c r="F10" t="s">
        <v>39</v>
      </c>
      <c r="G10" t="s">
        <v>29</v>
      </c>
      <c r="H10" s="5">
        <v>96300</v>
      </c>
      <c r="I10" s="5" t="s">
        <v>3051</v>
      </c>
      <c r="J10">
        <v>9</v>
      </c>
      <c r="K10" t="str">
        <f>INDEX(MatriceGrade,MATCH(Employé!F10,Filières!$A$1:$A$13,0),MATCH(Employé!G10,Filières!$A$1:$E$1,0))</f>
        <v>Associé filière fonctionnelle</v>
      </c>
      <c r="L10" s="7">
        <f t="shared" si="1"/>
        <v>89200</v>
      </c>
      <c r="M10">
        <f t="shared" ca="1" si="2"/>
        <v>51</v>
      </c>
      <c r="N10" s="8">
        <f t="shared" si="3"/>
        <v>7.9596412556053805E-2</v>
      </c>
    </row>
    <row r="11" spans="1:14" x14ac:dyDescent="0.25">
      <c r="A11" t="str">
        <f t="shared" si="0"/>
        <v>MiltonAdams36068</v>
      </c>
      <c r="B11" t="s">
        <v>40</v>
      </c>
      <c r="C11" t="s">
        <v>33</v>
      </c>
      <c r="D11" t="s">
        <v>16</v>
      </c>
      <c r="E11" s="1">
        <v>36068</v>
      </c>
      <c r="F11" t="s">
        <v>41</v>
      </c>
      <c r="G11" t="s">
        <v>21</v>
      </c>
      <c r="H11" s="5">
        <v>31300</v>
      </c>
      <c r="I11" s="5" t="s">
        <v>3049</v>
      </c>
      <c r="J11">
        <v>2</v>
      </c>
      <c r="K11" t="str">
        <f>INDEX(MatriceGrade,MATCH(Employé!F11,Filières!$A$1:$A$13,0),MATCH(Employé!G11,Filières!$A$1:$E$1,0))</f>
        <v>Agent expérimenté</v>
      </c>
      <c r="L11" s="7">
        <f t="shared" si="1"/>
        <v>29900</v>
      </c>
      <c r="M11">
        <f t="shared" ca="1" si="2"/>
        <v>26</v>
      </c>
      <c r="N11" s="8">
        <f t="shared" si="3"/>
        <v>4.6822742474916385E-2</v>
      </c>
    </row>
    <row r="12" spans="1:14" x14ac:dyDescent="0.25">
      <c r="A12" t="str">
        <f t="shared" si="0"/>
        <v>PatriciaAdams30999</v>
      </c>
      <c r="B12" t="s">
        <v>42</v>
      </c>
      <c r="C12" t="s">
        <v>33</v>
      </c>
      <c r="D12" t="s">
        <v>38</v>
      </c>
      <c r="E12" s="1">
        <v>30999</v>
      </c>
      <c r="F12" t="s">
        <v>43</v>
      </c>
      <c r="G12" t="s">
        <v>29</v>
      </c>
      <c r="H12" s="5">
        <v>87800</v>
      </c>
      <c r="I12" s="5" t="s">
        <v>3046</v>
      </c>
      <c r="J12">
        <v>19</v>
      </c>
      <c r="K12" t="str">
        <f>INDEX(MatriceGrade,MATCH(Employé!F12,Filières!$A$1:$A$13,0),MATCH(Employé!G12,Filières!$A$1:$E$1,0))</f>
        <v>Responsable de Grands comptes</v>
      </c>
      <c r="L12" s="7">
        <f t="shared" si="1"/>
        <v>77500</v>
      </c>
      <c r="M12">
        <f t="shared" ca="1" si="2"/>
        <v>40</v>
      </c>
      <c r="N12" s="8">
        <f t="shared" si="3"/>
        <v>0.13290322580645161</v>
      </c>
    </row>
    <row r="13" spans="1:14" x14ac:dyDescent="0.25">
      <c r="A13" t="str">
        <f t="shared" si="0"/>
        <v>PaulAdams29212</v>
      </c>
      <c r="B13" t="s">
        <v>44</v>
      </c>
      <c r="C13" t="s">
        <v>33</v>
      </c>
      <c r="D13" t="s">
        <v>16</v>
      </c>
      <c r="E13" s="1">
        <v>29212</v>
      </c>
      <c r="F13" t="s">
        <v>43</v>
      </c>
      <c r="G13" t="s">
        <v>18</v>
      </c>
      <c r="H13" s="5">
        <v>120600</v>
      </c>
      <c r="I13" s="5" t="s">
        <v>3052</v>
      </c>
      <c r="J13">
        <v>7</v>
      </c>
      <c r="K13" t="str">
        <f>INDEX(MatriceGrade,MATCH(Employé!F13,Filières!$A$1:$A$13,0),MATCH(Employé!G13,Filières!$A$1:$E$1,0))</f>
        <v>Responsable secteur business</v>
      </c>
      <c r="L13" s="7">
        <f t="shared" si="1"/>
        <v>112700</v>
      </c>
      <c r="M13">
        <f t="shared" ca="1" si="2"/>
        <v>45</v>
      </c>
      <c r="N13" s="8">
        <f t="shared" si="3"/>
        <v>7.0097604259094948E-2</v>
      </c>
    </row>
    <row r="14" spans="1:14" x14ac:dyDescent="0.25">
      <c r="A14" t="str">
        <f t="shared" si="0"/>
        <v>StanAdams31512</v>
      </c>
      <c r="B14" t="s">
        <v>45</v>
      </c>
      <c r="C14" t="s">
        <v>33</v>
      </c>
      <c r="D14" t="s">
        <v>16</v>
      </c>
      <c r="E14" s="1">
        <v>31512</v>
      </c>
      <c r="F14" t="s">
        <v>17</v>
      </c>
      <c r="G14" t="s">
        <v>29</v>
      </c>
      <c r="H14" s="5">
        <v>66500</v>
      </c>
      <c r="I14" s="5" t="s">
        <v>3053</v>
      </c>
      <c r="J14">
        <v>13</v>
      </c>
      <c r="K14" t="str">
        <f>INDEX(MatriceGrade,MATCH(Employé!F14,Filières!$A$1:$A$13,0),MATCH(Employé!G14,Filières!$A$1:$E$1,0))</f>
        <v>Directeur de projet</v>
      </c>
      <c r="L14" s="7">
        <f t="shared" si="1"/>
        <v>61100</v>
      </c>
      <c r="M14">
        <f t="shared" ca="1" si="2"/>
        <v>39</v>
      </c>
      <c r="N14" s="8">
        <f t="shared" si="3"/>
        <v>8.8379705400982E-2</v>
      </c>
    </row>
    <row r="15" spans="1:14" x14ac:dyDescent="0.25">
      <c r="A15" t="str">
        <f t="shared" si="0"/>
        <v>CliffordAdamson37406</v>
      </c>
      <c r="B15" t="s">
        <v>46</v>
      </c>
      <c r="C15" t="s">
        <v>47</v>
      </c>
      <c r="D15" t="s">
        <v>16</v>
      </c>
      <c r="E15" s="1">
        <v>37406</v>
      </c>
      <c r="F15" t="s">
        <v>41</v>
      </c>
      <c r="G15" t="s">
        <v>29</v>
      </c>
      <c r="H15" s="5">
        <v>39700</v>
      </c>
      <c r="I15" s="5" t="s">
        <v>3050</v>
      </c>
      <c r="J15">
        <v>1</v>
      </c>
      <c r="K15" t="str">
        <f>INDEX(MatriceGrade,MATCH(Employé!F15,Filières!$A$1:$A$13,0),MATCH(Employé!G15,Filières!$A$1:$E$1,0))</f>
        <v>Analyste confirmé</v>
      </c>
      <c r="L15" s="7">
        <f t="shared" si="1"/>
        <v>38500</v>
      </c>
      <c r="M15">
        <f t="shared" ca="1" si="2"/>
        <v>23</v>
      </c>
      <c r="N15" s="8">
        <f t="shared" si="3"/>
        <v>3.1168831168831169E-2</v>
      </c>
    </row>
    <row r="16" spans="1:14" x14ac:dyDescent="0.25">
      <c r="A16" t="str">
        <f t="shared" si="0"/>
        <v>EdgarAddington32432</v>
      </c>
      <c r="B16" t="s">
        <v>48</v>
      </c>
      <c r="C16" t="s">
        <v>49</v>
      </c>
      <c r="D16" t="s">
        <v>16</v>
      </c>
      <c r="E16" s="1">
        <v>32432</v>
      </c>
      <c r="F16" t="s">
        <v>26</v>
      </c>
      <c r="G16" t="s">
        <v>29</v>
      </c>
      <c r="H16" s="5">
        <v>53400</v>
      </c>
      <c r="I16" s="5" t="s">
        <v>3049</v>
      </c>
      <c r="J16">
        <v>6</v>
      </c>
      <c r="K16" t="str">
        <f>INDEX(MatriceGrade,MATCH(Employé!F16,Filières!$A$1:$A$13,0),MATCH(Employé!G16,Filières!$A$1:$E$1,0))</f>
        <v>Consultant fonctionnel sénior</v>
      </c>
      <c r="L16" s="7">
        <f t="shared" si="1"/>
        <v>50400</v>
      </c>
      <c r="M16">
        <f t="shared" ca="1" si="2"/>
        <v>36</v>
      </c>
      <c r="N16" s="8">
        <f t="shared" si="3"/>
        <v>5.9523809523809521E-2</v>
      </c>
    </row>
    <row r="17" spans="1:14" x14ac:dyDescent="0.25">
      <c r="A17" t="str">
        <f t="shared" si="0"/>
        <v>LilaAddy27226</v>
      </c>
      <c r="B17" t="s">
        <v>50</v>
      </c>
      <c r="C17" t="s">
        <v>51</v>
      </c>
      <c r="D17" t="s">
        <v>38</v>
      </c>
      <c r="E17" s="1">
        <v>27226</v>
      </c>
      <c r="F17" t="s">
        <v>17</v>
      </c>
      <c r="G17" t="s">
        <v>29</v>
      </c>
      <c r="H17" s="5">
        <v>56100</v>
      </c>
      <c r="I17" s="5" t="s">
        <v>3054</v>
      </c>
      <c r="J17">
        <v>20</v>
      </c>
      <c r="K17" t="str">
        <f>INDEX(MatriceGrade,MATCH(Employé!F17,Filières!$A$1:$A$13,0),MATCH(Employé!G17,Filières!$A$1:$E$1,0))</f>
        <v>Directeur de projet</v>
      </c>
      <c r="L17" s="7">
        <f t="shared" si="1"/>
        <v>54500</v>
      </c>
      <c r="M17">
        <f t="shared" ca="1" si="2"/>
        <v>50</v>
      </c>
      <c r="N17" s="8">
        <f t="shared" si="3"/>
        <v>2.9357798165137616E-2</v>
      </c>
    </row>
    <row r="18" spans="1:14" x14ac:dyDescent="0.25">
      <c r="A18" t="str">
        <f t="shared" si="0"/>
        <v>RonaldAinsworth30730</v>
      </c>
      <c r="B18" t="s">
        <v>52</v>
      </c>
      <c r="C18" t="s">
        <v>53</v>
      </c>
      <c r="D18" t="s">
        <v>16</v>
      </c>
      <c r="E18" s="1">
        <v>30730</v>
      </c>
      <c r="F18" t="s">
        <v>26</v>
      </c>
      <c r="G18" t="s">
        <v>21</v>
      </c>
      <c r="H18" s="5">
        <v>41000</v>
      </c>
      <c r="I18" s="5" t="s">
        <v>3047</v>
      </c>
      <c r="J18">
        <v>9</v>
      </c>
      <c r="K18" t="str">
        <f>INDEX(MatriceGrade,MATCH(Employé!F18,Filières!$A$1:$A$13,0),MATCH(Employé!G18,Filières!$A$1:$E$1,0))</f>
        <v>Directeur des agents de maîtrise</v>
      </c>
      <c r="L18" s="7">
        <f t="shared" si="1"/>
        <v>39900</v>
      </c>
      <c r="M18">
        <f t="shared" ca="1" si="2"/>
        <v>41</v>
      </c>
      <c r="N18" s="8">
        <f t="shared" si="3"/>
        <v>2.7568922305764409E-2</v>
      </c>
    </row>
    <row r="19" spans="1:14" x14ac:dyDescent="0.25">
      <c r="A19" t="str">
        <f t="shared" si="0"/>
        <v>JaimeAkers37618</v>
      </c>
      <c r="B19" t="s">
        <v>54</v>
      </c>
      <c r="C19" t="s">
        <v>55</v>
      </c>
      <c r="D19" t="s">
        <v>38</v>
      </c>
      <c r="E19" s="1">
        <v>37618</v>
      </c>
      <c r="F19" t="s">
        <v>56</v>
      </c>
      <c r="G19" t="s">
        <v>18</v>
      </c>
      <c r="H19" s="5">
        <v>40300</v>
      </c>
      <c r="I19" s="5" t="s">
        <v>3055</v>
      </c>
      <c r="J19">
        <v>1</v>
      </c>
      <c r="K19" t="str">
        <f>INDEX(MatriceGrade,MATCH(Employé!F19,Filières!$A$1:$A$13,0),MATCH(Employé!G19,Filières!$A$1:$E$1,0))</f>
        <v>Consultant business junior</v>
      </c>
      <c r="L19" s="7">
        <f t="shared" si="1"/>
        <v>39000</v>
      </c>
      <c r="M19">
        <f t="shared" ca="1" si="2"/>
        <v>22</v>
      </c>
      <c r="N19" s="8">
        <f t="shared" si="3"/>
        <v>3.3333333333333333E-2</v>
      </c>
    </row>
    <row r="20" spans="1:14" x14ac:dyDescent="0.25">
      <c r="A20" t="str">
        <f t="shared" si="0"/>
        <v>PatriciaAkers30280</v>
      </c>
      <c r="B20" t="s">
        <v>42</v>
      </c>
      <c r="C20" t="s">
        <v>55</v>
      </c>
      <c r="D20" t="s">
        <v>38</v>
      </c>
      <c r="E20" s="1">
        <v>30280</v>
      </c>
      <c r="F20" t="s">
        <v>26</v>
      </c>
      <c r="G20" t="s">
        <v>36</v>
      </c>
      <c r="H20" s="5">
        <v>45200</v>
      </c>
      <c r="I20" s="5" t="s">
        <v>3056</v>
      </c>
      <c r="J20">
        <v>3</v>
      </c>
      <c r="K20" t="str">
        <f>INDEX(MatriceGrade,MATCH(Employé!F20,Filières!$A$1:$A$13,0),MATCH(Employé!G20,Filières!$A$1:$E$1,0))</f>
        <v>Consultant technique sénior</v>
      </c>
      <c r="L20" s="7">
        <f t="shared" si="1"/>
        <v>41800</v>
      </c>
      <c r="M20">
        <f t="shared" ca="1" si="2"/>
        <v>42</v>
      </c>
      <c r="N20" s="8">
        <f t="shared" si="3"/>
        <v>8.1339712918660281E-2</v>
      </c>
    </row>
    <row r="21" spans="1:14" x14ac:dyDescent="0.25">
      <c r="A21" t="str">
        <f t="shared" si="0"/>
        <v>JohnAkins25899</v>
      </c>
      <c r="B21" t="s">
        <v>30</v>
      </c>
      <c r="C21" t="s">
        <v>57</v>
      </c>
      <c r="D21" t="s">
        <v>16</v>
      </c>
      <c r="E21" s="1">
        <v>25899</v>
      </c>
      <c r="F21" t="s">
        <v>39</v>
      </c>
      <c r="G21" t="s">
        <v>18</v>
      </c>
      <c r="H21" s="5">
        <v>126600</v>
      </c>
      <c r="I21" s="5" t="s">
        <v>3045</v>
      </c>
      <c r="J21">
        <v>19</v>
      </c>
      <c r="K21" t="str">
        <f>INDEX(MatriceGrade,MATCH(Employé!F21,Filières!$A$1:$A$13,0),MATCH(Employé!G21,Filières!$A$1:$E$1,0))</f>
        <v>Associé filière business</v>
      </c>
      <c r="L21" s="7">
        <f t="shared" si="1"/>
        <v>117200</v>
      </c>
      <c r="M21">
        <f t="shared" ca="1" si="2"/>
        <v>54</v>
      </c>
      <c r="N21" s="8">
        <f t="shared" si="3"/>
        <v>8.0204778156996587E-2</v>
      </c>
    </row>
    <row r="22" spans="1:14" x14ac:dyDescent="0.25">
      <c r="A22" t="str">
        <f t="shared" si="0"/>
        <v>WilburAlcala34162</v>
      </c>
      <c r="B22" t="s">
        <v>58</v>
      </c>
      <c r="C22" t="s">
        <v>59</v>
      </c>
      <c r="D22" t="s">
        <v>16</v>
      </c>
      <c r="E22" s="1">
        <v>34162</v>
      </c>
      <c r="F22" t="s">
        <v>43</v>
      </c>
      <c r="G22" t="s">
        <v>29</v>
      </c>
      <c r="H22" s="5">
        <v>88300</v>
      </c>
      <c r="I22" s="5" t="s">
        <v>3050</v>
      </c>
      <c r="J22">
        <v>6</v>
      </c>
      <c r="K22" t="str">
        <f>INDEX(MatriceGrade,MATCH(Employé!F22,Filières!$A$1:$A$13,0),MATCH(Employé!G22,Filières!$A$1:$E$1,0))</f>
        <v>Responsable de Grands comptes</v>
      </c>
      <c r="L22" s="7">
        <f t="shared" si="1"/>
        <v>87400</v>
      </c>
      <c r="M22">
        <f t="shared" ca="1" si="2"/>
        <v>31</v>
      </c>
      <c r="N22" s="8">
        <f t="shared" si="3"/>
        <v>1.0297482837528604E-2</v>
      </c>
    </row>
    <row r="23" spans="1:14" x14ac:dyDescent="0.25">
      <c r="A23" t="str">
        <f t="shared" si="0"/>
        <v>KarlAldridge32825</v>
      </c>
      <c r="B23" t="s">
        <v>60</v>
      </c>
      <c r="C23" t="s">
        <v>61</v>
      </c>
      <c r="D23" t="s">
        <v>16</v>
      </c>
      <c r="E23" s="1">
        <v>32825</v>
      </c>
      <c r="F23" t="s">
        <v>62</v>
      </c>
      <c r="G23" t="s">
        <v>18</v>
      </c>
      <c r="H23" s="5">
        <v>75400</v>
      </c>
      <c r="I23" s="5" t="s">
        <v>3047</v>
      </c>
      <c r="J23">
        <v>11</v>
      </c>
      <c r="K23" t="str">
        <f>INDEX(MatriceGrade,MATCH(Employé!F23,Filières!$A$1:$A$13,0),MATCH(Employé!G23,Filières!$A$1:$E$1,0))</f>
        <v>Responsable de consultant</v>
      </c>
      <c r="L23" s="7">
        <f t="shared" si="1"/>
        <v>70500</v>
      </c>
      <c r="M23">
        <f t="shared" ca="1" si="2"/>
        <v>35</v>
      </c>
      <c r="N23" s="8">
        <f t="shared" si="3"/>
        <v>6.9503546099290783E-2</v>
      </c>
    </row>
    <row r="24" spans="1:14" x14ac:dyDescent="0.25">
      <c r="A24" t="str">
        <f t="shared" si="0"/>
        <v>RobertAldridge36895</v>
      </c>
      <c r="B24" t="s">
        <v>19</v>
      </c>
      <c r="C24" t="s">
        <v>61</v>
      </c>
      <c r="D24" t="s">
        <v>16</v>
      </c>
      <c r="E24" s="1">
        <v>36895</v>
      </c>
      <c r="F24" t="s">
        <v>34</v>
      </c>
      <c r="G24" t="s">
        <v>36</v>
      </c>
      <c r="H24" s="5">
        <v>36500</v>
      </c>
      <c r="I24" s="5" t="s">
        <v>3046</v>
      </c>
      <c r="J24">
        <v>0</v>
      </c>
      <c r="K24" t="str">
        <f>INDEX(MatriceGrade,MATCH(Employé!F24,Filières!$A$1:$A$13,0),MATCH(Employé!G24,Filières!$A$1:$E$1,0))</f>
        <v>Consultant technique junior</v>
      </c>
      <c r="L24" s="7" t="str">
        <f t="shared" si="1"/>
        <v>Nouvel arrivant</v>
      </c>
      <c r="M24">
        <f t="shared" ca="1" si="2"/>
        <v>24</v>
      </c>
      <c r="N24" s="8">
        <f t="shared" si="3"/>
        <v>0</v>
      </c>
    </row>
    <row r="25" spans="1:14" x14ac:dyDescent="0.25">
      <c r="A25" t="str">
        <f t="shared" si="0"/>
        <v>JasonAlers28379</v>
      </c>
      <c r="B25" t="s">
        <v>63</v>
      </c>
      <c r="C25" t="s">
        <v>64</v>
      </c>
      <c r="D25" t="s">
        <v>16</v>
      </c>
      <c r="E25" s="1">
        <v>28379</v>
      </c>
      <c r="F25" t="s">
        <v>43</v>
      </c>
      <c r="G25" t="s">
        <v>21</v>
      </c>
      <c r="H25" s="5">
        <v>98900</v>
      </c>
      <c r="I25" s="5" t="s">
        <v>3050</v>
      </c>
      <c r="J25">
        <v>5</v>
      </c>
      <c r="K25" t="str">
        <f>INDEX(MatriceGrade,MATCH(Employé!F25,Filières!$A$1:$A$13,0),MATCH(Employé!G25,Filières!$A$1:$E$1,0))</f>
        <v>Responsable d'un secteur</v>
      </c>
      <c r="L25" s="7">
        <f t="shared" si="1"/>
        <v>91600</v>
      </c>
      <c r="M25">
        <f t="shared" ca="1" si="2"/>
        <v>47</v>
      </c>
      <c r="N25" s="8">
        <f t="shared" si="3"/>
        <v>7.9694323144104809E-2</v>
      </c>
    </row>
    <row r="26" spans="1:14" x14ac:dyDescent="0.25">
      <c r="A26" t="str">
        <f t="shared" si="0"/>
        <v>EarlAlexander34046</v>
      </c>
      <c r="B26" t="s">
        <v>65</v>
      </c>
      <c r="C26" t="s">
        <v>66</v>
      </c>
      <c r="D26" t="s">
        <v>16</v>
      </c>
      <c r="E26" s="1">
        <v>34046</v>
      </c>
      <c r="F26" t="s">
        <v>43</v>
      </c>
      <c r="G26" t="s">
        <v>36</v>
      </c>
      <c r="H26" s="5">
        <v>75700</v>
      </c>
      <c r="I26" s="5" t="s">
        <v>3057</v>
      </c>
      <c r="J26">
        <v>9</v>
      </c>
      <c r="K26" t="str">
        <f>INDEX(MatriceGrade,MATCH(Employé!F26,Filières!$A$1:$A$13,0),MATCH(Employé!G26,Filières!$A$1:$E$1,0))</f>
        <v>Responsable technique Grands Comptes</v>
      </c>
      <c r="L26" s="7">
        <f t="shared" si="1"/>
        <v>72800</v>
      </c>
      <c r="M26">
        <f t="shared" ca="1" si="2"/>
        <v>32</v>
      </c>
      <c r="N26" s="8">
        <f t="shared" si="3"/>
        <v>3.9835164835164832E-2</v>
      </c>
    </row>
    <row r="27" spans="1:14" x14ac:dyDescent="0.25">
      <c r="A27" t="str">
        <f t="shared" si="0"/>
        <v>EricAlexander36035</v>
      </c>
      <c r="B27" t="s">
        <v>67</v>
      </c>
      <c r="C27" t="s">
        <v>66</v>
      </c>
      <c r="D27" t="s">
        <v>16</v>
      </c>
      <c r="E27" s="1">
        <v>36035</v>
      </c>
      <c r="F27" t="s">
        <v>34</v>
      </c>
      <c r="G27" t="s">
        <v>29</v>
      </c>
      <c r="H27" s="5">
        <v>43500</v>
      </c>
      <c r="I27" s="5" t="s">
        <v>3055</v>
      </c>
      <c r="J27">
        <v>2</v>
      </c>
      <c r="K27" t="str">
        <f>INDEX(MatriceGrade,MATCH(Employé!F27,Filières!$A$1:$A$13,0),MATCH(Employé!G27,Filières!$A$1:$E$1,0))</f>
        <v>Consultant fonctionnel junior</v>
      </c>
      <c r="L27" s="7">
        <f t="shared" si="1"/>
        <v>40100</v>
      </c>
      <c r="M27">
        <f t="shared" ca="1" si="2"/>
        <v>26</v>
      </c>
      <c r="N27" s="8">
        <f t="shared" si="3"/>
        <v>8.4788029925187039E-2</v>
      </c>
    </row>
    <row r="28" spans="1:14" x14ac:dyDescent="0.25">
      <c r="A28" t="str">
        <f t="shared" si="0"/>
        <v>NicoleAlexander32648</v>
      </c>
      <c r="B28" t="s">
        <v>68</v>
      </c>
      <c r="C28" t="s">
        <v>66</v>
      </c>
      <c r="D28" t="s">
        <v>38</v>
      </c>
      <c r="E28" s="1">
        <v>32648</v>
      </c>
      <c r="F28" t="s">
        <v>17</v>
      </c>
      <c r="G28" t="s">
        <v>21</v>
      </c>
      <c r="H28" s="5">
        <v>68400</v>
      </c>
      <c r="I28" s="5" t="s">
        <v>3047</v>
      </c>
      <c r="J28">
        <v>0</v>
      </c>
      <c r="K28" t="str">
        <f>INDEX(MatriceGrade,MATCH(Employé!F28,Filières!$A$1:$A$13,0),MATCH(Employé!G28,Filières!$A$1:$E$1,0))</f>
        <v>Directeur d'agence</v>
      </c>
      <c r="L28" s="7" t="str">
        <f t="shared" si="1"/>
        <v>Nouvel arrivant</v>
      </c>
      <c r="M28">
        <f t="shared" ca="1" si="2"/>
        <v>36</v>
      </c>
      <c r="N28" s="8">
        <f t="shared" si="3"/>
        <v>0</v>
      </c>
    </row>
    <row r="29" spans="1:14" x14ac:dyDescent="0.25">
      <c r="A29" t="str">
        <f t="shared" si="0"/>
        <v>RobertAlexander38015</v>
      </c>
      <c r="B29" t="s">
        <v>19</v>
      </c>
      <c r="C29" t="s">
        <v>66</v>
      </c>
      <c r="D29" t="s">
        <v>16</v>
      </c>
      <c r="E29" s="1">
        <v>38015</v>
      </c>
      <c r="F29" t="s">
        <v>69</v>
      </c>
      <c r="G29" t="s">
        <v>29</v>
      </c>
      <c r="H29" s="5">
        <v>34800</v>
      </c>
      <c r="I29" s="5" t="s">
        <v>3050</v>
      </c>
      <c r="J29">
        <v>1</v>
      </c>
      <c r="K29" t="str">
        <f>INDEX(MatriceGrade,MATCH(Employé!F29,Filières!$A$1:$A$13,0),MATCH(Employé!G29,Filières!$A$1:$E$1,0))</f>
        <v>Analyste junior</v>
      </c>
      <c r="L29" s="7">
        <f t="shared" si="1"/>
        <v>33700</v>
      </c>
      <c r="M29">
        <f t="shared" ca="1" si="2"/>
        <v>21</v>
      </c>
      <c r="N29" s="8">
        <f t="shared" si="3"/>
        <v>3.2640949554896145E-2</v>
      </c>
    </row>
    <row r="30" spans="1:14" x14ac:dyDescent="0.25">
      <c r="A30" t="str">
        <f t="shared" si="0"/>
        <v>TimAlexander37617</v>
      </c>
      <c r="B30" t="s">
        <v>70</v>
      </c>
      <c r="C30" t="s">
        <v>66</v>
      </c>
      <c r="D30" t="s">
        <v>16</v>
      </c>
      <c r="E30" s="1">
        <v>37617</v>
      </c>
      <c r="F30" t="s">
        <v>41</v>
      </c>
      <c r="G30" t="s">
        <v>36</v>
      </c>
      <c r="H30" s="5">
        <v>35500</v>
      </c>
      <c r="I30" s="5" t="s">
        <v>3050</v>
      </c>
      <c r="J30">
        <v>0</v>
      </c>
      <c r="K30" t="str">
        <f>INDEX(MatriceGrade,MATCH(Employé!F30,Filières!$A$1:$A$13,0),MATCH(Employé!G30,Filières!$A$1:$E$1,0))</f>
        <v>Développeur confirmé</v>
      </c>
      <c r="L30" s="7" t="str">
        <f t="shared" si="1"/>
        <v>Nouvel arrivant</v>
      </c>
      <c r="M30">
        <f t="shared" ca="1" si="2"/>
        <v>22</v>
      </c>
      <c r="N30" s="8">
        <f t="shared" si="3"/>
        <v>0</v>
      </c>
    </row>
    <row r="31" spans="1:14" x14ac:dyDescent="0.25">
      <c r="A31" t="str">
        <f t="shared" si="0"/>
        <v>AnthonyAlford30197</v>
      </c>
      <c r="B31" t="s">
        <v>71</v>
      </c>
      <c r="C31" t="s">
        <v>72</v>
      </c>
      <c r="D31" t="s">
        <v>16</v>
      </c>
      <c r="E31" s="1">
        <v>30197</v>
      </c>
      <c r="F31" t="s">
        <v>62</v>
      </c>
      <c r="G31" t="s">
        <v>36</v>
      </c>
      <c r="H31" s="5">
        <v>58600</v>
      </c>
      <c r="I31" s="5" t="s">
        <v>3049</v>
      </c>
      <c r="J31">
        <v>9</v>
      </c>
      <c r="K31" t="str">
        <f>INDEX(MatriceGrade,MATCH(Employé!F31,Filières!$A$1:$A$13,0),MATCH(Employé!G31,Filières!$A$1:$E$1,0))</f>
        <v>Expert technique</v>
      </c>
      <c r="L31" s="7">
        <f t="shared" si="1"/>
        <v>53700</v>
      </c>
      <c r="M31">
        <f t="shared" ca="1" si="2"/>
        <v>42</v>
      </c>
      <c r="N31" s="8">
        <f t="shared" si="3"/>
        <v>9.1247672253258846E-2</v>
      </c>
    </row>
    <row r="32" spans="1:14" x14ac:dyDescent="0.25">
      <c r="A32" t="str">
        <f t="shared" si="0"/>
        <v>DomingoAlfred30920</v>
      </c>
      <c r="B32" t="s">
        <v>73</v>
      </c>
      <c r="C32" t="s">
        <v>74</v>
      </c>
      <c r="D32" t="s">
        <v>16</v>
      </c>
      <c r="E32" s="1">
        <v>30920</v>
      </c>
      <c r="F32" t="s">
        <v>17</v>
      </c>
      <c r="G32" t="s">
        <v>29</v>
      </c>
      <c r="H32" s="5">
        <v>69000</v>
      </c>
      <c r="I32" s="5" t="s">
        <v>3046</v>
      </c>
      <c r="J32">
        <v>4</v>
      </c>
      <c r="K32" t="str">
        <f>INDEX(MatriceGrade,MATCH(Employé!F32,Filières!$A$1:$A$13,0),MATCH(Employé!G32,Filières!$A$1:$E$1,0))</f>
        <v>Directeur de projet</v>
      </c>
      <c r="L32" s="7">
        <f t="shared" si="1"/>
        <v>66700</v>
      </c>
      <c r="M32">
        <f t="shared" ca="1" si="2"/>
        <v>40</v>
      </c>
      <c r="N32" s="8">
        <f t="shared" si="3"/>
        <v>3.4482758620689655E-2</v>
      </c>
    </row>
    <row r="33" spans="1:14" x14ac:dyDescent="0.25">
      <c r="A33" t="str">
        <f t="shared" si="0"/>
        <v>JamesAlicea32455</v>
      </c>
      <c r="B33" t="s">
        <v>75</v>
      </c>
      <c r="C33" t="s">
        <v>76</v>
      </c>
      <c r="D33" t="s">
        <v>16</v>
      </c>
      <c r="E33" s="1">
        <v>32455</v>
      </c>
      <c r="F33" t="s">
        <v>26</v>
      </c>
      <c r="G33" t="s">
        <v>18</v>
      </c>
      <c r="H33" s="5">
        <v>56500</v>
      </c>
      <c r="I33" s="5" t="s">
        <v>3047</v>
      </c>
      <c r="J33">
        <v>12</v>
      </c>
      <c r="K33" t="str">
        <f>INDEX(MatriceGrade,MATCH(Employé!F33,Filières!$A$1:$A$13,0),MATCH(Employé!G33,Filières!$A$1:$E$1,0))</f>
        <v>Consultant business sénior</v>
      </c>
      <c r="L33" s="7">
        <f t="shared" si="1"/>
        <v>51800</v>
      </c>
      <c r="M33">
        <f t="shared" ca="1" si="2"/>
        <v>36</v>
      </c>
      <c r="N33" s="8">
        <f t="shared" si="3"/>
        <v>9.0733590733590733E-2</v>
      </c>
    </row>
    <row r="34" spans="1:14" x14ac:dyDescent="0.25">
      <c r="A34" t="str">
        <f t="shared" si="0"/>
        <v>FrankAllard29029</v>
      </c>
      <c r="B34" t="s">
        <v>77</v>
      </c>
      <c r="C34" t="s">
        <v>78</v>
      </c>
      <c r="D34" t="s">
        <v>16</v>
      </c>
      <c r="E34" s="1">
        <v>29029</v>
      </c>
      <c r="F34" t="s">
        <v>62</v>
      </c>
      <c r="G34" t="s">
        <v>29</v>
      </c>
      <c r="H34" s="5">
        <v>60200</v>
      </c>
      <c r="I34" s="5" t="s">
        <v>3058</v>
      </c>
      <c r="J34">
        <v>19</v>
      </c>
      <c r="K34" t="str">
        <f>INDEX(MatriceGrade,MATCH(Employé!F34,Filières!$A$1:$A$13,0),MATCH(Employé!G34,Filières!$A$1:$E$1,0))</f>
        <v>Chef de projet</v>
      </c>
      <c r="L34" s="7">
        <f t="shared" si="1"/>
        <v>57600</v>
      </c>
      <c r="M34">
        <f t="shared" ca="1" si="2"/>
        <v>45</v>
      </c>
      <c r="N34" s="8">
        <f t="shared" si="3"/>
        <v>4.5138888888888888E-2</v>
      </c>
    </row>
    <row r="35" spans="1:14" x14ac:dyDescent="0.25">
      <c r="A35" t="str">
        <f t="shared" si="0"/>
        <v>RobertAllbright31019</v>
      </c>
      <c r="B35" t="s">
        <v>19</v>
      </c>
      <c r="C35" t="s">
        <v>79</v>
      </c>
      <c r="D35" t="s">
        <v>16</v>
      </c>
      <c r="E35" s="1">
        <v>31019</v>
      </c>
      <c r="F35" t="s">
        <v>39</v>
      </c>
      <c r="G35" t="s">
        <v>36</v>
      </c>
      <c r="H35" s="5">
        <v>82600</v>
      </c>
      <c r="I35" s="5" t="s">
        <v>3059</v>
      </c>
      <c r="J35">
        <v>11</v>
      </c>
      <c r="K35" t="str">
        <f>INDEX(MatriceGrade,MATCH(Employé!F35,Filières!$A$1:$A$13,0),MATCH(Employé!G35,Filières!$A$1:$E$1,0))</f>
        <v>Associé filière technique</v>
      </c>
      <c r="L35" s="7">
        <f t="shared" si="1"/>
        <v>72600</v>
      </c>
      <c r="M35">
        <f t="shared" ca="1" si="2"/>
        <v>40</v>
      </c>
      <c r="N35" s="8">
        <f t="shared" si="3"/>
        <v>0.13774104683195593</v>
      </c>
    </row>
    <row r="36" spans="1:14" x14ac:dyDescent="0.25">
      <c r="A36" t="str">
        <f t="shared" si="0"/>
        <v>BernardAllen27053</v>
      </c>
      <c r="B36" t="s">
        <v>80</v>
      </c>
      <c r="C36" t="s">
        <v>81</v>
      </c>
      <c r="D36" t="s">
        <v>16</v>
      </c>
      <c r="E36" s="1">
        <v>27053</v>
      </c>
      <c r="F36" t="s">
        <v>82</v>
      </c>
      <c r="G36" t="s">
        <v>18</v>
      </c>
      <c r="H36" s="5">
        <v>137300</v>
      </c>
      <c r="I36" s="5" t="s">
        <v>3056</v>
      </c>
      <c r="J36">
        <v>7</v>
      </c>
      <c r="K36" t="str">
        <f>INDEX(MatriceGrade,MATCH(Employé!F36,Filières!$A$1:$A$13,0),MATCH(Employé!G36,Filières!$A$1:$E$1,0))</f>
        <v>Chef business</v>
      </c>
      <c r="L36" s="7">
        <f t="shared" si="1"/>
        <v>133300</v>
      </c>
      <c r="M36">
        <f t="shared" ca="1" si="2"/>
        <v>51</v>
      </c>
      <c r="N36" s="8">
        <f t="shared" si="3"/>
        <v>3.0007501875468866E-2</v>
      </c>
    </row>
    <row r="37" spans="1:14" x14ac:dyDescent="0.25">
      <c r="A37" t="str">
        <f t="shared" si="0"/>
        <v>DanielAllen29089</v>
      </c>
      <c r="B37" t="s">
        <v>35</v>
      </c>
      <c r="C37" t="s">
        <v>81</v>
      </c>
      <c r="D37" t="s">
        <v>16</v>
      </c>
      <c r="E37" s="1">
        <v>29089</v>
      </c>
      <c r="F37" t="s">
        <v>17</v>
      </c>
      <c r="G37" t="s">
        <v>29</v>
      </c>
      <c r="H37" s="5">
        <v>68000</v>
      </c>
      <c r="I37" s="5" t="s">
        <v>3060</v>
      </c>
      <c r="J37">
        <v>21</v>
      </c>
      <c r="K37" t="str">
        <f>INDEX(MatriceGrade,MATCH(Employé!F37,Filières!$A$1:$A$13,0),MATCH(Employé!G37,Filières!$A$1:$E$1,0))</f>
        <v>Directeur de projet</v>
      </c>
      <c r="L37" s="7">
        <f t="shared" si="1"/>
        <v>63600</v>
      </c>
      <c r="M37">
        <f t="shared" ca="1" si="2"/>
        <v>45</v>
      </c>
      <c r="N37" s="8">
        <f t="shared" si="3"/>
        <v>6.9182389937106917E-2</v>
      </c>
    </row>
    <row r="38" spans="1:14" x14ac:dyDescent="0.25">
      <c r="A38" t="str">
        <f t="shared" si="0"/>
        <v>DavidAllen32557</v>
      </c>
      <c r="B38" t="s">
        <v>83</v>
      </c>
      <c r="C38" t="s">
        <v>81</v>
      </c>
      <c r="D38" t="s">
        <v>16</v>
      </c>
      <c r="E38" s="1">
        <v>32557</v>
      </c>
      <c r="F38" t="s">
        <v>43</v>
      </c>
      <c r="G38" t="s">
        <v>18</v>
      </c>
      <c r="H38" s="5">
        <v>87300</v>
      </c>
      <c r="I38" s="5" t="s">
        <v>3055</v>
      </c>
      <c r="J38">
        <v>6</v>
      </c>
      <c r="K38" t="str">
        <f>INDEX(MatriceGrade,MATCH(Employé!F38,Filières!$A$1:$A$13,0),MATCH(Employé!G38,Filières!$A$1:$E$1,0))</f>
        <v>Responsable secteur business</v>
      </c>
      <c r="L38" s="7">
        <f t="shared" si="1"/>
        <v>81600</v>
      </c>
      <c r="M38">
        <f t="shared" ca="1" si="2"/>
        <v>36</v>
      </c>
      <c r="N38" s="8">
        <f t="shared" si="3"/>
        <v>6.985294117647059E-2</v>
      </c>
    </row>
    <row r="39" spans="1:14" x14ac:dyDescent="0.25">
      <c r="A39" t="str">
        <f t="shared" si="0"/>
        <v>IdaAllen35615</v>
      </c>
      <c r="B39" t="s">
        <v>84</v>
      </c>
      <c r="C39" t="s">
        <v>81</v>
      </c>
      <c r="D39" t="s">
        <v>38</v>
      </c>
      <c r="E39" s="1">
        <v>35615</v>
      </c>
      <c r="F39" t="s">
        <v>85</v>
      </c>
      <c r="G39" t="s">
        <v>29</v>
      </c>
      <c r="H39" s="5">
        <v>51600</v>
      </c>
      <c r="I39" s="5" t="s">
        <v>3055</v>
      </c>
      <c r="J39">
        <v>0</v>
      </c>
      <c r="K39" t="str">
        <f>INDEX(MatriceGrade,MATCH(Employé!F39,Filières!$A$1:$A$13,0),MATCH(Employé!G39,Filières!$A$1:$E$1,0))</f>
        <v>Consultant fonctionnel</v>
      </c>
      <c r="L39" s="7" t="str">
        <f t="shared" si="1"/>
        <v>Nouvel arrivant</v>
      </c>
      <c r="M39">
        <f t="shared" ca="1" si="2"/>
        <v>27</v>
      </c>
      <c r="N39" s="8">
        <f t="shared" si="3"/>
        <v>0</v>
      </c>
    </row>
    <row r="40" spans="1:14" x14ac:dyDescent="0.25">
      <c r="A40" t="str">
        <f t="shared" si="0"/>
        <v>JanetAllen31691</v>
      </c>
      <c r="B40" t="s">
        <v>86</v>
      </c>
      <c r="C40" t="s">
        <v>81</v>
      </c>
      <c r="D40" t="s">
        <v>38</v>
      </c>
      <c r="E40" s="1">
        <v>31691</v>
      </c>
      <c r="F40" t="s">
        <v>62</v>
      </c>
      <c r="G40" t="s">
        <v>18</v>
      </c>
      <c r="H40" s="5">
        <v>66700</v>
      </c>
      <c r="I40" s="5" t="s">
        <v>3047</v>
      </c>
      <c r="J40">
        <v>0</v>
      </c>
      <c r="K40" t="str">
        <f>INDEX(MatriceGrade,MATCH(Employé!F40,Filières!$A$1:$A$13,0),MATCH(Employé!G40,Filières!$A$1:$E$1,0))</f>
        <v>Responsable de consultant</v>
      </c>
      <c r="L40" s="7" t="str">
        <f t="shared" si="1"/>
        <v>Nouvel arrivant</v>
      </c>
      <c r="M40">
        <f t="shared" ca="1" si="2"/>
        <v>38</v>
      </c>
      <c r="N40" s="8">
        <f t="shared" si="3"/>
        <v>0</v>
      </c>
    </row>
    <row r="41" spans="1:14" x14ac:dyDescent="0.25">
      <c r="A41" t="str">
        <f t="shared" si="0"/>
        <v>MarissaAllen26306</v>
      </c>
      <c r="B41" t="s">
        <v>87</v>
      </c>
      <c r="C41" t="s">
        <v>81</v>
      </c>
      <c r="D41" t="s">
        <v>38</v>
      </c>
      <c r="E41" s="1">
        <v>26306</v>
      </c>
      <c r="F41" t="s">
        <v>39</v>
      </c>
      <c r="G41" t="s">
        <v>18</v>
      </c>
      <c r="H41" s="5">
        <v>119300</v>
      </c>
      <c r="I41" s="5" t="s">
        <v>3056</v>
      </c>
      <c r="J41">
        <v>7</v>
      </c>
      <c r="K41" t="str">
        <f>INDEX(MatriceGrade,MATCH(Employé!F41,Filières!$A$1:$A$13,0),MATCH(Employé!G41,Filières!$A$1:$E$1,0))</f>
        <v>Associé filière business</v>
      </c>
      <c r="L41" s="7">
        <f t="shared" si="1"/>
        <v>108500</v>
      </c>
      <c r="M41">
        <f t="shared" ca="1" si="2"/>
        <v>53</v>
      </c>
      <c r="N41" s="8">
        <f t="shared" si="3"/>
        <v>9.9539170506912439E-2</v>
      </c>
    </row>
    <row r="42" spans="1:14" x14ac:dyDescent="0.25">
      <c r="A42" t="str">
        <f t="shared" si="0"/>
        <v>WilliamAlling36226</v>
      </c>
      <c r="B42" t="s">
        <v>88</v>
      </c>
      <c r="C42" t="s">
        <v>89</v>
      </c>
      <c r="D42" t="s">
        <v>16</v>
      </c>
      <c r="E42" s="1">
        <v>36226</v>
      </c>
      <c r="F42" t="s">
        <v>85</v>
      </c>
      <c r="G42" t="s">
        <v>29</v>
      </c>
      <c r="H42" s="5">
        <v>56200</v>
      </c>
      <c r="I42" s="5" t="s">
        <v>3046</v>
      </c>
      <c r="J42">
        <v>0</v>
      </c>
      <c r="K42" t="str">
        <f>INDEX(MatriceGrade,MATCH(Employé!F42,Filières!$A$1:$A$13,0),MATCH(Employé!G42,Filières!$A$1:$E$1,0))</f>
        <v>Consultant fonctionnel</v>
      </c>
      <c r="L42" s="7">
        <f t="shared" si="1"/>
        <v>56200</v>
      </c>
      <c r="M42">
        <f t="shared" ca="1" si="2"/>
        <v>26</v>
      </c>
      <c r="N42" s="8">
        <f t="shared" si="3"/>
        <v>0</v>
      </c>
    </row>
    <row r="43" spans="1:14" x14ac:dyDescent="0.25">
      <c r="A43" t="str">
        <f t="shared" si="0"/>
        <v>WilliamAlling28857</v>
      </c>
      <c r="B43" t="s">
        <v>88</v>
      </c>
      <c r="C43" t="s">
        <v>89</v>
      </c>
      <c r="D43" t="s">
        <v>16</v>
      </c>
      <c r="E43" s="1">
        <v>28857</v>
      </c>
      <c r="F43" t="s">
        <v>43</v>
      </c>
      <c r="G43" t="s">
        <v>36</v>
      </c>
      <c r="H43" s="5">
        <v>62900</v>
      </c>
      <c r="I43" s="5" t="s">
        <v>3061</v>
      </c>
      <c r="J43">
        <v>18</v>
      </c>
      <c r="K43" t="str">
        <f>INDEX(MatriceGrade,MATCH(Employé!F43,Filières!$A$1:$A$13,0),MATCH(Employé!G43,Filières!$A$1:$E$1,0))</f>
        <v>Responsable technique Grands Comptes</v>
      </c>
      <c r="L43" s="7" t="str">
        <f t="shared" si="1"/>
        <v>Nouvel arrivant</v>
      </c>
      <c r="M43">
        <f t="shared" ca="1" si="2"/>
        <v>46</v>
      </c>
      <c r="N43" s="8">
        <f t="shared" si="3"/>
        <v>0</v>
      </c>
    </row>
    <row r="44" spans="1:14" x14ac:dyDescent="0.25">
      <c r="A44" t="str">
        <f t="shared" si="0"/>
        <v>RubyAllison26648</v>
      </c>
      <c r="B44" t="s">
        <v>90</v>
      </c>
      <c r="C44" t="s">
        <v>91</v>
      </c>
      <c r="D44" t="s">
        <v>38</v>
      </c>
      <c r="E44" s="1">
        <v>26648</v>
      </c>
      <c r="F44" t="s">
        <v>39</v>
      </c>
      <c r="G44" t="s">
        <v>36</v>
      </c>
      <c r="H44" s="5">
        <v>78600</v>
      </c>
      <c r="I44" s="5" t="s">
        <v>3062</v>
      </c>
      <c r="J44">
        <v>7</v>
      </c>
      <c r="K44" t="str">
        <f>INDEX(MatriceGrade,MATCH(Employé!F44,Filières!$A$1:$A$13,0),MATCH(Employé!G44,Filières!$A$1:$E$1,0))</f>
        <v>Associé filière technique</v>
      </c>
      <c r="L44" s="7">
        <f t="shared" si="1"/>
        <v>72800</v>
      </c>
      <c r="M44">
        <f t="shared" ca="1" si="2"/>
        <v>52</v>
      </c>
      <c r="N44" s="8">
        <f t="shared" si="3"/>
        <v>7.9670329670329665E-2</v>
      </c>
    </row>
    <row r="45" spans="1:14" x14ac:dyDescent="0.25">
      <c r="A45" t="str">
        <f t="shared" si="0"/>
        <v>DillonAlmond34441</v>
      </c>
      <c r="B45" t="s">
        <v>92</v>
      </c>
      <c r="C45" t="s">
        <v>93</v>
      </c>
      <c r="D45" t="s">
        <v>16</v>
      </c>
      <c r="E45" s="1">
        <v>34441</v>
      </c>
      <c r="F45" t="s">
        <v>26</v>
      </c>
      <c r="G45" t="s">
        <v>36</v>
      </c>
      <c r="H45" s="5">
        <v>55900</v>
      </c>
      <c r="I45" s="5" t="s">
        <v>3056</v>
      </c>
      <c r="J45">
        <v>0</v>
      </c>
      <c r="K45" t="str">
        <f>INDEX(MatriceGrade,MATCH(Employé!F45,Filières!$A$1:$A$13,0),MATCH(Employé!G45,Filières!$A$1:$E$1,0))</f>
        <v>Consultant technique sénior</v>
      </c>
      <c r="L45" s="7" t="str">
        <f t="shared" si="1"/>
        <v>Nouvel arrivant</v>
      </c>
      <c r="M45">
        <f t="shared" ca="1" si="2"/>
        <v>31</v>
      </c>
      <c r="N45" s="8">
        <f t="shared" si="3"/>
        <v>0</v>
      </c>
    </row>
    <row r="46" spans="1:14" x14ac:dyDescent="0.25">
      <c r="A46" t="str">
        <f t="shared" si="0"/>
        <v>WilliamAlsop33528</v>
      </c>
      <c r="B46" t="s">
        <v>88</v>
      </c>
      <c r="C46" t="s">
        <v>94</v>
      </c>
      <c r="D46" t="s">
        <v>16</v>
      </c>
      <c r="E46" s="1">
        <v>33528</v>
      </c>
      <c r="F46" t="s">
        <v>17</v>
      </c>
      <c r="G46" t="s">
        <v>29</v>
      </c>
      <c r="H46" s="5">
        <v>83500</v>
      </c>
      <c r="I46" s="5" t="s">
        <v>3056</v>
      </c>
      <c r="J46">
        <v>5</v>
      </c>
      <c r="K46" t="str">
        <f>INDEX(MatriceGrade,MATCH(Employé!F46,Filières!$A$1:$A$13,0),MATCH(Employé!G46,Filières!$A$1:$E$1,0))</f>
        <v>Directeur de projet</v>
      </c>
      <c r="L46" s="7">
        <f t="shared" si="1"/>
        <v>77100</v>
      </c>
      <c r="M46">
        <f t="shared" ca="1" si="2"/>
        <v>33</v>
      </c>
      <c r="N46" s="8">
        <f t="shared" si="3"/>
        <v>8.3009079118028531E-2</v>
      </c>
    </row>
    <row r="47" spans="1:14" x14ac:dyDescent="0.25">
      <c r="A47" t="str">
        <f t="shared" si="0"/>
        <v>ClaudeAlvarado30736</v>
      </c>
      <c r="B47" t="s">
        <v>95</v>
      </c>
      <c r="C47" t="s">
        <v>96</v>
      </c>
      <c r="D47" t="s">
        <v>16</v>
      </c>
      <c r="E47" s="1">
        <v>30736</v>
      </c>
      <c r="F47" t="s">
        <v>26</v>
      </c>
      <c r="G47" t="s">
        <v>36</v>
      </c>
      <c r="H47" s="5">
        <v>38800</v>
      </c>
      <c r="I47" s="5" t="s">
        <v>3055</v>
      </c>
      <c r="J47">
        <v>7</v>
      </c>
      <c r="K47" t="str">
        <f>INDEX(MatriceGrade,MATCH(Employé!F47,Filières!$A$1:$A$13,0),MATCH(Employé!G47,Filières!$A$1:$E$1,0))</f>
        <v>Consultant technique sénior</v>
      </c>
      <c r="L47" s="7">
        <f t="shared" si="1"/>
        <v>35900</v>
      </c>
      <c r="M47">
        <f t="shared" ca="1" si="2"/>
        <v>41</v>
      </c>
      <c r="N47" s="8">
        <f t="shared" si="3"/>
        <v>8.0779944289693595E-2</v>
      </c>
    </row>
    <row r="48" spans="1:14" x14ac:dyDescent="0.25">
      <c r="A48" t="str">
        <f t="shared" si="0"/>
        <v>PatriciaAlvarado32401</v>
      </c>
      <c r="B48" t="s">
        <v>42</v>
      </c>
      <c r="C48" t="s">
        <v>96</v>
      </c>
      <c r="D48" t="s">
        <v>38</v>
      </c>
      <c r="E48" s="1">
        <v>32401</v>
      </c>
      <c r="F48" t="s">
        <v>17</v>
      </c>
      <c r="G48" t="s">
        <v>18</v>
      </c>
      <c r="H48" s="5">
        <v>101100</v>
      </c>
      <c r="I48" s="5" t="s">
        <v>3047</v>
      </c>
      <c r="J48">
        <v>15</v>
      </c>
      <c r="K48" t="str">
        <f>INDEX(MatriceGrade,MATCH(Employé!F48,Filières!$A$1:$A$13,0),MATCH(Employé!G48,Filières!$A$1:$E$1,0))</f>
        <v>Directeur business</v>
      </c>
      <c r="L48" s="7">
        <f t="shared" si="1"/>
        <v>93600</v>
      </c>
      <c r="M48">
        <f t="shared" ca="1" si="2"/>
        <v>36</v>
      </c>
      <c r="N48" s="8">
        <f t="shared" si="3"/>
        <v>8.0128205128205135E-2</v>
      </c>
    </row>
    <row r="49" spans="1:14" x14ac:dyDescent="0.25">
      <c r="A49" t="str">
        <f t="shared" si="0"/>
        <v>DanielAlvarez32074</v>
      </c>
      <c r="B49" t="s">
        <v>35</v>
      </c>
      <c r="C49" t="s">
        <v>97</v>
      </c>
      <c r="D49" t="s">
        <v>16</v>
      </c>
      <c r="E49" s="1">
        <v>32074</v>
      </c>
      <c r="F49" t="s">
        <v>17</v>
      </c>
      <c r="G49" t="s">
        <v>36</v>
      </c>
      <c r="H49" s="5">
        <v>62600</v>
      </c>
      <c r="I49" s="5" t="s">
        <v>3049</v>
      </c>
      <c r="J49">
        <v>5</v>
      </c>
      <c r="K49" t="str">
        <f>INDEX(MatriceGrade,MATCH(Employé!F49,Filières!$A$1:$A$13,0),MATCH(Employé!G49,Filières!$A$1:$E$1,0))</f>
        <v>Directeur technique</v>
      </c>
      <c r="L49" s="7">
        <f t="shared" si="1"/>
        <v>56900</v>
      </c>
      <c r="M49">
        <f t="shared" ca="1" si="2"/>
        <v>37</v>
      </c>
      <c r="N49" s="8">
        <f t="shared" si="3"/>
        <v>0.10017574692442882</v>
      </c>
    </row>
    <row r="50" spans="1:14" x14ac:dyDescent="0.25">
      <c r="A50" t="str">
        <f t="shared" si="0"/>
        <v>MarianAlvarez30390</v>
      </c>
      <c r="B50" t="s">
        <v>98</v>
      </c>
      <c r="C50" t="s">
        <v>97</v>
      </c>
      <c r="D50" t="s">
        <v>38</v>
      </c>
      <c r="E50" s="1">
        <v>30390</v>
      </c>
      <c r="F50" t="s">
        <v>17</v>
      </c>
      <c r="G50" t="s">
        <v>18</v>
      </c>
      <c r="H50" s="5">
        <v>86200</v>
      </c>
      <c r="I50" s="5" t="s">
        <v>3055</v>
      </c>
      <c r="J50">
        <v>8</v>
      </c>
      <c r="K50" t="str">
        <f>INDEX(MatriceGrade,MATCH(Employé!F50,Filières!$A$1:$A$13,0),MATCH(Employé!G50,Filières!$A$1:$E$1,0))</f>
        <v>Directeur business</v>
      </c>
      <c r="L50" s="7">
        <f t="shared" si="1"/>
        <v>77100</v>
      </c>
      <c r="M50">
        <f t="shared" ca="1" si="2"/>
        <v>42</v>
      </c>
      <c r="N50" s="8">
        <f t="shared" si="3"/>
        <v>0.11802853437094682</v>
      </c>
    </row>
    <row r="51" spans="1:14" x14ac:dyDescent="0.25">
      <c r="A51" t="str">
        <f t="shared" si="0"/>
        <v>BerthaAnders30906</v>
      </c>
      <c r="B51" t="s">
        <v>99</v>
      </c>
      <c r="C51" t="s">
        <v>100</v>
      </c>
      <c r="D51" t="s">
        <v>38</v>
      </c>
      <c r="E51" s="1">
        <v>30906</v>
      </c>
      <c r="F51" t="s">
        <v>26</v>
      </c>
      <c r="G51" t="s">
        <v>18</v>
      </c>
      <c r="H51" s="5">
        <v>75000</v>
      </c>
      <c r="I51" s="5" t="s">
        <v>3047</v>
      </c>
      <c r="J51">
        <v>19</v>
      </c>
      <c r="K51" t="str">
        <f>INDEX(MatriceGrade,MATCH(Employé!F51,Filières!$A$1:$A$13,0),MATCH(Employé!G51,Filières!$A$1:$E$1,0))</f>
        <v>Consultant business sénior</v>
      </c>
      <c r="L51" s="7">
        <f t="shared" si="1"/>
        <v>70100</v>
      </c>
      <c r="M51">
        <f t="shared" ca="1" si="2"/>
        <v>40</v>
      </c>
      <c r="N51" s="8">
        <f t="shared" si="3"/>
        <v>6.9900142653352357E-2</v>
      </c>
    </row>
    <row r="52" spans="1:14" x14ac:dyDescent="0.25">
      <c r="A52" t="str">
        <f t="shared" si="0"/>
        <v>KellyAnders34374</v>
      </c>
      <c r="B52" t="s">
        <v>101</v>
      </c>
      <c r="C52" t="s">
        <v>100</v>
      </c>
      <c r="D52" t="s">
        <v>16</v>
      </c>
      <c r="E52" s="1">
        <v>34374</v>
      </c>
      <c r="F52" t="s">
        <v>17</v>
      </c>
      <c r="G52" t="s">
        <v>36</v>
      </c>
      <c r="H52" s="5">
        <v>59200</v>
      </c>
      <c r="I52" s="5" t="s">
        <v>3047</v>
      </c>
      <c r="J52">
        <v>10</v>
      </c>
      <c r="K52" t="str">
        <f>INDEX(MatriceGrade,MATCH(Employé!F52,Filières!$A$1:$A$13,0),MATCH(Employé!G52,Filières!$A$1:$E$1,0))</f>
        <v>Directeur technique</v>
      </c>
      <c r="L52" s="7">
        <f t="shared" si="1"/>
        <v>53800</v>
      </c>
      <c r="M52">
        <f t="shared" ca="1" si="2"/>
        <v>31</v>
      </c>
      <c r="N52" s="8">
        <f t="shared" si="3"/>
        <v>0.10037174721189591</v>
      </c>
    </row>
    <row r="53" spans="1:14" x14ac:dyDescent="0.25">
      <c r="A53" t="str">
        <f t="shared" si="0"/>
        <v>AndreAnderson26792</v>
      </c>
      <c r="B53" t="s">
        <v>102</v>
      </c>
      <c r="C53" t="s">
        <v>103</v>
      </c>
      <c r="D53" t="s">
        <v>16</v>
      </c>
      <c r="E53" s="1">
        <v>26792</v>
      </c>
      <c r="F53" t="s">
        <v>39</v>
      </c>
      <c r="G53" t="s">
        <v>29</v>
      </c>
      <c r="H53" s="5">
        <v>105300</v>
      </c>
      <c r="I53" s="5" t="s">
        <v>3055</v>
      </c>
      <c r="J53">
        <v>17</v>
      </c>
      <c r="K53" t="str">
        <f>INDEX(MatriceGrade,MATCH(Employé!F53,Filières!$A$1:$A$13,0),MATCH(Employé!G53,Filières!$A$1:$E$1,0))</f>
        <v>Associé filière fonctionnelle</v>
      </c>
      <c r="L53" s="7">
        <f t="shared" si="1"/>
        <v>92400</v>
      </c>
      <c r="M53">
        <f t="shared" ca="1" si="2"/>
        <v>52</v>
      </c>
      <c r="N53" s="8">
        <f t="shared" si="3"/>
        <v>0.1396103896103896</v>
      </c>
    </row>
    <row r="54" spans="1:14" x14ac:dyDescent="0.25">
      <c r="A54" t="str">
        <f t="shared" si="0"/>
        <v>AndresAnderson34627</v>
      </c>
      <c r="B54" t="s">
        <v>104</v>
      </c>
      <c r="C54" t="s">
        <v>103</v>
      </c>
      <c r="D54" t="s">
        <v>16</v>
      </c>
      <c r="E54" s="1">
        <v>34627</v>
      </c>
      <c r="F54" t="s">
        <v>26</v>
      </c>
      <c r="G54" t="s">
        <v>29</v>
      </c>
      <c r="H54" s="5">
        <v>45900</v>
      </c>
      <c r="I54" s="5" t="s">
        <v>3055</v>
      </c>
      <c r="J54">
        <v>6</v>
      </c>
      <c r="K54" t="str">
        <f>INDEX(MatriceGrade,MATCH(Employé!F54,Filières!$A$1:$A$13,0),MATCH(Employé!G54,Filières!$A$1:$E$1,0))</f>
        <v>Consultant fonctionnel sénior</v>
      </c>
      <c r="L54" s="7">
        <f t="shared" si="1"/>
        <v>42900</v>
      </c>
      <c r="M54">
        <f t="shared" ca="1" si="2"/>
        <v>30</v>
      </c>
      <c r="N54" s="8">
        <f t="shared" si="3"/>
        <v>6.9930069930069935E-2</v>
      </c>
    </row>
    <row r="55" spans="1:14" x14ac:dyDescent="0.25">
      <c r="A55" t="str">
        <f t="shared" si="0"/>
        <v>BarbaraAnderson33014</v>
      </c>
      <c r="B55" t="s">
        <v>105</v>
      </c>
      <c r="C55" t="s">
        <v>103</v>
      </c>
      <c r="D55" t="s">
        <v>38</v>
      </c>
      <c r="E55" s="1">
        <v>33014</v>
      </c>
      <c r="F55" t="s">
        <v>26</v>
      </c>
      <c r="G55" t="s">
        <v>36</v>
      </c>
      <c r="H55" s="5">
        <v>47300</v>
      </c>
      <c r="I55" s="5" t="s">
        <v>3056</v>
      </c>
      <c r="J55">
        <v>13</v>
      </c>
      <c r="K55" t="str">
        <f>INDEX(MatriceGrade,MATCH(Employé!F55,Filières!$A$1:$A$13,0),MATCH(Employé!G55,Filières!$A$1:$E$1,0))</f>
        <v>Consultant technique sénior</v>
      </c>
      <c r="L55" s="7">
        <f t="shared" si="1"/>
        <v>43800</v>
      </c>
      <c r="M55">
        <f t="shared" ca="1" si="2"/>
        <v>35</v>
      </c>
      <c r="N55" s="8">
        <f t="shared" si="3"/>
        <v>7.9908675799086754E-2</v>
      </c>
    </row>
    <row r="56" spans="1:14" x14ac:dyDescent="0.25">
      <c r="A56" t="str">
        <f t="shared" si="0"/>
        <v>ChristianAnderson33038</v>
      </c>
      <c r="B56" t="s">
        <v>106</v>
      </c>
      <c r="C56" t="s">
        <v>103</v>
      </c>
      <c r="D56" t="s">
        <v>38</v>
      </c>
      <c r="E56" s="1">
        <v>33038</v>
      </c>
      <c r="F56" t="s">
        <v>62</v>
      </c>
      <c r="G56" t="s">
        <v>18</v>
      </c>
      <c r="H56" s="5">
        <v>77700</v>
      </c>
      <c r="I56" s="5" t="s">
        <v>3047</v>
      </c>
      <c r="J56">
        <v>7</v>
      </c>
      <c r="K56" t="str">
        <f>INDEX(MatriceGrade,MATCH(Employé!F56,Filières!$A$1:$A$13,0),MATCH(Employé!G56,Filières!$A$1:$E$1,0))</f>
        <v>Responsable de consultant</v>
      </c>
      <c r="L56" s="7">
        <f t="shared" si="1"/>
        <v>71600</v>
      </c>
      <c r="M56">
        <f t="shared" ca="1" si="2"/>
        <v>34</v>
      </c>
      <c r="N56" s="8">
        <f t="shared" si="3"/>
        <v>8.5195530726256977E-2</v>
      </c>
    </row>
    <row r="57" spans="1:14" x14ac:dyDescent="0.25">
      <c r="A57" t="str">
        <f t="shared" si="0"/>
        <v>DannyAnderson35558</v>
      </c>
      <c r="B57" t="s">
        <v>107</v>
      </c>
      <c r="C57" t="s">
        <v>103</v>
      </c>
      <c r="D57" t="s">
        <v>16</v>
      </c>
      <c r="E57" s="1">
        <v>35558</v>
      </c>
      <c r="F57" t="s">
        <v>56</v>
      </c>
      <c r="G57" t="s">
        <v>21</v>
      </c>
      <c r="H57" s="5">
        <v>32300</v>
      </c>
      <c r="I57" s="5" t="s">
        <v>3050</v>
      </c>
      <c r="J57">
        <v>4</v>
      </c>
      <c r="K57" t="str">
        <f>INDEX(MatriceGrade,MATCH(Employé!F57,Filières!$A$1:$A$13,0),MATCH(Employé!G57,Filières!$A$1:$E$1,0))</f>
        <v>Agent opérationnel</v>
      </c>
      <c r="L57" s="7">
        <f t="shared" si="1"/>
        <v>29300</v>
      </c>
      <c r="M57">
        <f t="shared" ca="1" si="2"/>
        <v>28</v>
      </c>
      <c r="N57" s="8">
        <f t="shared" si="3"/>
        <v>0.10238907849829351</v>
      </c>
    </row>
    <row r="58" spans="1:14" x14ac:dyDescent="0.25">
      <c r="A58" t="str">
        <f t="shared" si="0"/>
        <v>EugenioAnderson35283</v>
      </c>
      <c r="B58" t="s">
        <v>108</v>
      </c>
      <c r="C58" t="s">
        <v>103</v>
      </c>
      <c r="D58" t="s">
        <v>16</v>
      </c>
      <c r="E58" s="1">
        <v>35283</v>
      </c>
      <c r="F58" t="s">
        <v>56</v>
      </c>
      <c r="G58" t="s">
        <v>18</v>
      </c>
      <c r="H58" s="5">
        <v>37500</v>
      </c>
      <c r="I58" s="5" t="s">
        <v>3055</v>
      </c>
      <c r="J58">
        <v>1</v>
      </c>
      <c r="K58" t="str">
        <f>INDEX(MatriceGrade,MATCH(Employé!F58,Filières!$A$1:$A$13,0),MATCH(Employé!G58,Filières!$A$1:$E$1,0))</f>
        <v>Consultant business junior</v>
      </c>
      <c r="L58" s="7">
        <f t="shared" si="1"/>
        <v>34400</v>
      </c>
      <c r="M58">
        <f t="shared" ca="1" si="2"/>
        <v>28</v>
      </c>
      <c r="N58" s="8">
        <f t="shared" si="3"/>
        <v>9.0116279069767435E-2</v>
      </c>
    </row>
    <row r="59" spans="1:14" x14ac:dyDescent="0.25">
      <c r="A59" t="str">
        <f t="shared" si="0"/>
        <v>GlenAnderson35871</v>
      </c>
      <c r="B59" t="s">
        <v>109</v>
      </c>
      <c r="C59" t="s">
        <v>103</v>
      </c>
      <c r="D59" t="s">
        <v>16</v>
      </c>
      <c r="E59" s="1">
        <v>35871</v>
      </c>
      <c r="F59" t="s">
        <v>56</v>
      </c>
      <c r="G59" t="s">
        <v>36</v>
      </c>
      <c r="H59" s="5">
        <v>34500</v>
      </c>
      <c r="I59" s="5" t="s">
        <v>3049</v>
      </c>
      <c r="J59">
        <v>3</v>
      </c>
      <c r="K59" t="str">
        <f>INDEX(MatriceGrade,MATCH(Employé!F59,Filières!$A$1:$A$13,0),MATCH(Employé!G59,Filières!$A$1:$E$1,0))</f>
        <v>Développeur</v>
      </c>
      <c r="L59" s="7">
        <f t="shared" si="1"/>
        <v>31400</v>
      </c>
      <c r="M59">
        <f t="shared" ca="1" si="2"/>
        <v>27</v>
      </c>
      <c r="N59" s="8">
        <f t="shared" si="3"/>
        <v>9.8726114649681534E-2</v>
      </c>
    </row>
    <row r="60" spans="1:14" x14ac:dyDescent="0.25">
      <c r="A60" t="str">
        <f t="shared" si="0"/>
        <v>HelenAnderson35822</v>
      </c>
      <c r="B60" t="s">
        <v>110</v>
      </c>
      <c r="C60" t="s">
        <v>103</v>
      </c>
      <c r="D60" t="s">
        <v>38</v>
      </c>
      <c r="E60" s="1">
        <v>35822</v>
      </c>
      <c r="F60" t="s">
        <v>34</v>
      </c>
      <c r="G60" t="s">
        <v>29</v>
      </c>
      <c r="H60" s="5">
        <v>41400</v>
      </c>
      <c r="I60" s="5" t="s">
        <v>3050</v>
      </c>
      <c r="J60">
        <v>5</v>
      </c>
      <c r="K60" t="str">
        <f>INDEX(MatriceGrade,MATCH(Employé!F60,Filières!$A$1:$A$13,0),MATCH(Employé!G60,Filières!$A$1:$E$1,0))</f>
        <v>Consultant fonctionnel junior</v>
      </c>
      <c r="L60" s="7">
        <f t="shared" si="1"/>
        <v>38300</v>
      </c>
      <c r="M60">
        <f t="shared" ca="1" si="2"/>
        <v>27</v>
      </c>
      <c r="N60" s="8">
        <f t="shared" si="3"/>
        <v>8.0939947780678853E-2</v>
      </c>
    </row>
    <row r="61" spans="1:14" x14ac:dyDescent="0.25">
      <c r="A61" t="str">
        <f t="shared" si="0"/>
        <v>JenniferAnderson36899</v>
      </c>
      <c r="B61" t="s">
        <v>111</v>
      </c>
      <c r="C61" t="s">
        <v>103</v>
      </c>
      <c r="D61" t="s">
        <v>38</v>
      </c>
      <c r="E61" s="1">
        <v>36899</v>
      </c>
      <c r="F61" t="s">
        <v>41</v>
      </c>
      <c r="G61" t="s">
        <v>29</v>
      </c>
      <c r="H61" s="5">
        <v>42800</v>
      </c>
      <c r="I61" s="5" t="s">
        <v>3056</v>
      </c>
      <c r="J61">
        <v>1</v>
      </c>
      <c r="K61" t="str">
        <f>INDEX(MatriceGrade,MATCH(Employé!F61,Filières!$A$1:$A$13,0),MATCH(Employé!G61,Filières!$A$1:$E$1,0))</f>
        <v>Analyste confirmé</v>
      </c>
      <c r="L61" s="7">
        <f t="shared" si="1"/>
        <v>40300</v>
      </c>
      <c r="M61">
        <f t="shared" ca="1" si="2"/>
        <v>24</v>
      </c>
      <c r="N61" s="8">
        <f t="shared" si="3"/>
        <v>6.2034739454094295E-2</v>
      </c>
    </row>
    <row r="62" spans="1:14" x14ac:dyDescent="0.25">
      <c r="A62" t="str">
        <f t="shared" si="0"/>
        <v>JoanneAnderson33741</v>
      </c>
      <c r="B62" t="s">
        <v>112</v>
      </c>
      <c r="C62" t="s">
        <v>103</v>
      </c>
      <c r="D62" t="s">
        <v>38</v>
      </c>
      <c r="E62" s="1">
        <v>33741</v>
      </c>
      <c r="F62" t="s">
        <v>17</v>
      </c>
      <c r="G62" t="s">
        <v>29</v>
      </c>
      <c r="H62" s="5">
        <v>57200</v>
      </c>
      <c r="I62" s="5" t="s">
        <v>3063</v>
      </c>
      <c r="J62">
        <v>8</v>
      </c>
      <c r="K62" t="str">
        <f>INDEX(MatriceGrade,MATCH(Employé!F62,Filières!$A$1:$A$13,0),MATCH(Employé!G62,Filières!$A$1:$E$1,0))</f>
        <v>Directeur de projet</v>
      </c>
      <c r="L62" s="7">
        <f t="shared" si="1"/>
        <v>55000</v>
      </c>
      <c r="M62">
        <f t="shared" ca="1" si="2"/>
        <v>33</v>
      </c>
      <c r="N62" s="8">
        <f t="shared" si="3"/>
        <v>0.04</v>
      </c>
    </row>
    <row r="63" spans="1:14" x14ac:dyDescent="0.25">
      <c r="A63" t="str">
        <f t="shared" si="0"/>
        <v>JohnAnderson32086</v>
      </c>
      <c r="B63" t="s">
        <v>30</v>
      </c>
      <c r="C63" t="s">
        <v>103</v>
      </c>
      <c r="D63" t="s">
        <v>16</v>
      </c>
      <c r="E63" s="1">
        <v>32086</v>
      </c>
      <c r="F63" t="s">
        <v>17</v>
      </c>
      <c r="G63" t="s">
        <v>29</v>
      </c>
      <c r="H63" s="5">
        <v>73800</v>
      </c>
      <c r="I63" s="5" t="s">
        <v>3047</v>
      </c>
      <c r="J63">
        <v>4</v>
      </c>
      <c r="K63" t="str">
        <f>INDEX(MatriceGrade,MATCH(Employé!F63,Filières!$A$1:$A$13,0),MATCH(Employé!G63,Filières!$A$1:$E$1,0))</f>
        <v>Directeur de projet</v>
      </c>
      <c r="L63" s="7">
        <f t="shared" si="1"/>
        <v>69800</v>
      </c>
      <c r="M63">
        <f t="shared" ca="1" si="2"/>
        <v>37</v>
      </c>
      <c r="N63" s="8">
        <f t="shared" si="3"/>
        <v>5.730659025787966E-2</v>
      </c>
    </row>
    <row r="64" spans="1:14" x14ac:dyDescent="0.25">
      <c r="A64" t="str">
        <f t="shared" si="0"/>
        <v>KennyAnderson37003</v>
      </c>
      <c r="B64" t="s">
        <v>113</v>
      </c>
      <c r="C64" t="s">
        <v>103</v>
      </c>
      <c r="D64" t="s">
        <v>16</v>
      </c>
      <c r="E64" s="1">
        <v>37003</v>
      </c>
      <c r="F64" t="s">
        <v>56</v>
      </c>
      <c r="G64" t="s">
        <v>18</v>
      </c>
      <c r="H64" s="5">
        <v>45700</v>
      </c>
      <c r="I64" s="5" t="s">
        <v>3049</v>
      </c>
      <c r="J64">
        <v>1</v>
      </c>
      <c r="K64" t="str">
        <f>INDEX(MatriceGrade,MATCH(Employé!F64,Filières!$A$1:$A$13,0),MATCH(Employé!G64,Filières!$A$1:$E$1,0))</f>
        <v>Consultant business junior</v>
      </c>
      <c r="L64" s="7">
        <f t="shared" si="1"/>
        <v>41100</v>
      </c>
      <c r="M64">
        <f t="shared" ca="1" si="2"/>
        <v>24</v>
      </c>
      <c r="N64" s="8">
        <f t="shared" si="3"/>
        <v>0.11192214111922141</v>
      </c>
    </row>
    <row r="65" spans="1:14" x14ac:dyDescent="0.25">
      <c r="A65" t="str">
        <f t="shared" si="0"/>
        <v>MarlonAnderson31681</v>
      </c>
      <c r="B65" t="s">
        <v>114</v>
      </c>
      <c r="C65" t="s">
        <v>103</v>
      </c>
      <c r="D65" t="s">
        <v>16</v>
      </c>
      <c r="E65" s="1">
        <v>31681</v>
      </c>
      <c r="F65" t="s">
        <v>62</v>
      </c>
      <c r="G65" t="s">
        <v>36</v>
      </c>
      <c r="H65" s="5">
        <v>56600</v>
      </c>
      <c r="I65" s="5" t="s">
        <v>3046</v>
      </c>
      <c r="J65">
        <v>7</v>
      </c>
      <c r="K65" t="str">
        <f>INDEX(MatriceGrade,MATCH(Employé!F65,Filières!$A$1:$A$13,0),MATCH(Employé!G65,Filières!$A$1:$E$1,0))</f>
        <v>Expert technique</v>
      </c>
      <c r="L65" s="7">
        <f t="shared" si="1"/>
        <v>51300</v>
      </c>
      <c r="M65">
        <f t="shared" ca="1" si="2"/>
        <v>38</v>
      </c>
      <c r="N65" s="8">
        <f t="shared" si="3"/>
        <v>0.10331384015594541</v>
      </c>
    </row>
    <row r="66" spans="1:14" x14ac:dyDescent="0.25">
      <c r="A66" t="str">
        <f t="shared" ref="A66:A129" si="4">CONCATENATE(B66,C66,E66)</f>
        <v>MaryAnderson34959</v>
      </c>
      <c r="B66" t="s">
        <v>115</v>
      </c>
      <c r="C66" t="s">
        <v>103</v>
      </c>
      <c r="D66" t="s">
        <v>38</v>
      </c>
      <c r="E66" s="1">
        <v>34959</v>
      </c>
      <c r="F66" t="s">
        <v>41</v>
      </c>
      <c r="G66" t="s">
        <v>36</v>
      </c>
      <c r="H66" s="5">
        <v>42100</v>
      </c>
      <c r="I66" s="5" t="s">
        <v>3049</v>
      </c>
      <c r="J66">
        <v>1</v>
      </c>
      <c r="K66" t="str">
        <f>INDEX(MatriceGrade,MATCH(Employé!F66,Filières!$A$1:$A$13,0),MATCH(Employé!G66,Filières!$A$1:$E$1,0))</f>
        <v>Développeur confirmé</v>
      </c>
      <c r="L66" s="7">
        <f t="shared" ref="L66:L129" si="5">IF(ISERROR(VLOOKUP(A66,InfoN1,8,FALSE)),"Nouvel arrivant",VLOOKUP(A66,InfoN1,8,FALSE))</f>
        <v>39700</v>
      </c>
      <c r="M66">
        <f t="shared" ref="M66:M129" ca="1" si="6">IF(DATE(YEAR(TODAY()),MONTH(E66),DAY(E66))&gt;TODAY(),YEAR(TODAY())-YEAR(E66)-1,YEAR(TODAY())-YEAR(E66))</f>
        <v>29</v>
      </c>
      <c r="N66" s="8">
        <f t="shared" ref="N66:N129" si="7">IF(ISNUMBER(L66),(H66-L66)/L66,0)</f>
        <v>6.0453400503778336E-2</v>
      </c>
    </row>
    <row r="67" spans="1:14" x14ac:dyDescent="0.25">
      <c r="A67" t="str">
        <f t="shared" si="4"/>
        <v>MelissaAnderson25346</v>
      </c>
      <c r="B67" t="s">
        <v>116</v>
      </c>
      <c r="C67" t="s">
        <v>103</v>
      </c>
      <c r="D67" t="s">
        <v>38</v>
      </c>
      <c r="E67" s="1">
        <v>25346</v>
      </c>
      <c r="F67" t="s">
        <v>39</v>
      </c>
      <c r="G67" t="s">
        <v>21</v>
      </c>
      <c r="H67" s="5">
        <v>113400</v>
      </c>
      <c r="I67" s="5" t="s">
        <v>3056</v>
      </c>
      <c r="J67">
        <v>19</v>
      </c>
      <c r="K67" t="str">
        <f>INDEX(MatriceGrade,MATCH(Employé!F67,Filières!$A$1:$A$13,0),MATCH(Employé!G67,Filières!$A$1:$E$1,0))</f>
        <v>Associé filière fonctions transverses</v>
      </c>
      <c r="L67" s="7">
        <f t="shared" si="5"/>
        <v>106000</v>
      </c>
      <c r="M67">
        <f t="shared" ca="1" si="6"/>
        <v>56</v>
      </c>
      <c r="N67" s="8">
        <f t="shared" si="7"/>
        <v>6.981132075471698E-2</v>
      </c>
    </row>
    <row r="68" spans="1:14" x14ac:dyDescent="0.25">
      <c r="A68" t="str">
        <f t="shared" si="4"/>
        <v>PamelaAnderson32744</v>
      </c>
      <c r="B68" t="s">
        <v>117</v>
      </c>
      <c r="C68" t="s">
        <v>103</v>
      </c>
      <c r="D68" t="s">
        <v>38</v>
      </c>
      <c r="E68" s="1">
        <v>32744</v>
      </c>
      <c r="F68" t="s">
        <v>26</v>
      </c>
      <c r="G68" t="s">
        <v>18</v>
      </c>
      <c r="H68" s="5">
        <v>77200</v>
      </c>
      <c r="I68" s="5" t="s">
        <v>3047</v>
      </c>
      <c r="J68">
        <v>5</v>
      </c>
      <c r="K68" t="str">
        <f>INDEX(MatriceGrade,MATCH(Employé!F68,Filières!$A$1:$A$13,0),MATCH(Employé!G68,Filières!$A$1:$E$1,0))</f>
        <v>Consultant business sénior</v>
      </c>
      <c r="L68" s="7">
        <f t="shared" si="5"/>
        <v>72800</v>
      </c>
      <c r="M68">
        <f t="shared" ca="1" si="6"/>
        <v>35</v>
      </c>
      <c r="N68" s="8">
        <f t="shared" si="7"/>
        <v>6.043956043956044E-2</v>
      </c>
    </row>
    <row r="69" spans="1:14" x14ac:dyDescent="0.25">
      <c r="A69" t="str">
        <f t="shared" si="4"/>
        <v>WilliamAnderson32362</v>
      </c>
      <c r="B69" t="s">
        <v>88</v>
      </c>
      <c r="C69" t="s">
        <v>103</v>
      </c>
      <c r="D69" t="s">
        <v>16</v>
      </c>
      <c r="E69" s="1">
        <v>32362</v>
      </c>
      <c r="F69" t="s">
        <v>26</v>
      </c>
      <c r="G69" t="s">
        <v>29</v>
      </c>
      <c r="H69" s="5">
        <v>57500</v>
      </c>
      <c r="I69" s="5" t="s">
        <v>3047</v>
      </c>
      <c r="J69">
        <v>3</v>
      </c>
      <c r="K69" t="str">
        <f>INDEX(MatriceGrade,MATCH(Employé!F69,Filières!$A$1:$A$13,0),MATCH(Employé!G69,Filières!$A$1:$E$1,0))</f>
        <v>Consultant fonctionnel sénior</v>
      </c>
      <c r="L69" s="7">
        <f t="shared" si="5"/>
        <v>54600</v>
      </c>
      <c r="M69">
        <f t="shared" ca="1" si="6"/>
        <v>36</v>
      </c>
      <c r="N69" s="8">
        <f t="shared" si="7"/>
        <v>5.3113553113553112E-2</v>
      </c>
    </row>
    <row r="70" spans="1:14" x14ac:dyDescent="0.25">
      <c r="A70" t="str">
        <f t="shared" si="4"/>
        <v>NicholasAnderton34738</v>
      </c>
      <c r="B70" t="s">
        <v>118</v>
      </c>
      <c r="C70" t="s">
        <v>119</v>
      </c>
      <c r="D70" t="s">
        <v>16</v>
      </c>
      <c r="E70" s="1">
        <v>34738</v>
      </c>
      <c r="F70" t="s">
        <v>62</v>
      </c>
      <c r="G70" t="s">
        <v>29</v>
      </c>
      <c r="H70" s="5">
        <v>65500</v>
      </c>
      <c r="I70" s="5" t="s">
        <v>3063</v>
      </c>
      <c r="J70">
        <v>9</v>
      </c>
      <c r="K70" t="str">
        <f>INDEX(MatriceGrade,MATCH(Employé!F70,Filières!$A$1:$A$13,0),MATCH(Employé!G70,Filières!$A$1:$E$1,0))</f>
        <v>Chef de projet</v>
      </c>
      <c r="L70" s="7">
        <f t="shared" si="5"/>
        <v>62400</v>
      </c>
      <c r="M70">
        <f t="shared" ca="1" si="6"/>
        <v>30</v>
      </c>
      <c r="N70" s="8">
        <f t="shared" si="7"/>
        <v>4.9679487179487176E-2</v>
      </c>
    </row>
    <row r="71" spans="1:14" x14ac:dyDescent="0.25">
      <c r="A71" t="str">
        <f t="shared" si="4"/>
        <v>RoseAndrade28578</v>
      </c>
      <c r="B71" t="s">
        <v>120</v>
      </c>
      <c r="C71" t="s">
        <v>121</v>
      </c>
      <c r="D71" t="s">
        <v>38</v>
      </c>
      <c r="E71" s="1">
        <v>28578</v>
      </c>
      <c r="F71" t="s">
        <v>26</v>
      </c>
      <c r="G71" t="s">
        <v>29</v>
      </c>
      <c r="H71" s="5">
        <v>49000</v>
      </c>
      <c r="I71" s="5" t="s">
        <v>3045</v>
      </c>
      <c r="J71">
        <v>4</v>
      </c>
      <c r="K71" t="str">
        <f>INDEX(MatriceGrade,MATCH(Employé!F71,Filières!$A$1:$A$13,0),MATCH(Employé!G71,Filières!$A$1:$E$1,0))</f>
        <v>Consultant fonctionnel sénior</v>
      </c>
      <c r="L71" s="7">
        <f t="shared" si="5"/>
        <v>44100</v>
      </c>
      <c r="M71">
        <f t="shared" ca="1" si="6"/>
        <v>47</v>
      </c>
      <c r="N71" s="8">
        <f t="shared" si="7"/>
        <v>0.1111111111111111</v>
      </c>
    </row>
    <row r="72" spans="1:14" x14ac:dyDescent="0.25">
      <c r="A72" t="str">
        <f t="shared" si="4"/>
        <v>ChesterAndrews34934</v>
      </c>
      <c r="B72" t="s">
        <v>122</v>
      </c>
      <c r="C72" t="s">
        <v>123</v>
      </c>
      <c r="D72" t="s">
        <v>16</v>
      </c>
      <c r="E72" s="1">
        <v>34934</v>
      </c>
      <c r="F72" t="s">
        <v>34</v>
      </c>
      <c r="G72" t="s">
        <v>29</v>
      </c>
      <c r="H72" s="5">
        <v>52300</v>
      </c>
      <c r="I72" s="5" t="s">
        <v>3056</v>
      </c>
      <c r="J72">
        <v>5</v>
      </c>
      <c r="K72" t="str">
        <f>INDEX(MatriceGrade,MATCH(Employé!F72,Filières!$A$1:$A$13,0),MATCH(Employé!G72,Filières!$A$1:$E$1,0))</f>
        <v>Consultant fonctionnel junior</v>
      </c>
      <c r="L72" s="7">
        <f t="shared" si="5"/>
        <v>51100</v>
      </c>
      <c r="M72">
        <f t="shared" ca="1" si="6"/>
        <v>29</v>
      </c>
      <c r="N72" s="8">
        <f t="shared" si="7"/>
        <v>2.3483365949119372E-2</v>
      </c>
    </row>
    <row r="73" spans="1:14" x14ac:dyDescent="0.25">
      <c r="A73" t="str">
        <f t="shared" si="4"/>
        <v>ThomasAndrews34257</v>
      </c>
      <c r="B73" t="s">
        <v>124</v>
      </c>
      <c r="C73" t="s">
        <v>123</v>
      </c>
      <c r="D73" t="s">
        <v>16</v>
      </c>
      <c r="E73" s="1">
        <v>34257</v>
      </c>
      <c r="F73" t="s">
        <v>26</v>
      </c>
      <c r="G73" t="s">
        <v>36</v>
      </c>
      <c r="H73" s="5">
        <v>50100</v>
      </c>
      <c r="I73" s="5" t="s">
        <v>3049</v>
      </c>
      <c r="J73">
        <v>1</v>
      </c>
      <c r="K73" t="str">
        <f>INDEX(MatriceGrade,MATCH(Employé!F73,Filières!$A$1:$A$13,0),MATCH(Employé!G73,Filières!$A$1:$E$1,0))</f>
        <v>Consultant technique sénior</v>
      </c>
      <c r="L73" s="7">
        <f t="shared" si="5"/>
        <v>47300</v>
      </c>
      <c r="M73">
        <f t="shared" ca="1" si="6"/>
        <v>31</v>
      </c>
      <c r="N73" s="8">
        <f t="shared" si="7"/>
        <v>5.9196617336152217E-2</v>
      </c>
    </row>
    <row r="74" spans="1:14" x14ac:dyDescent="0.25">
      <c r="A74" t="str">
        <f t="shared" si="4"/>
        <v>ChristinaAnguiano37690</v>
      </c>
      <c r="B74" t="s">
        <v>125</v>
      </c>
      <c r="C74" t="s">
        <v>126</v>
      </c>
      <c r="D74" t="s">
        <v>38</v>
      </c>
      <c r="E74" s="1">
        <v>37690</v>
      </c>
      <c r="F74" t="s">
        <v>41</v>
      </c>
      <c r="G74" t="s">
        <v>29</v>
      </c>
      <c r="H74" s="5">
        <v>45000</v>
      </c>
      <c r="I74" s="5" t="s">
        <v>3050</v>
      </c>
      <c r="J74">
        <v>1</v>
      </c>
      <c r="K74" t="str">
        <f>INDEX(MatriceGrade,MATCH(Employé!F74,Filières!$A$1:$A$13,0),MATCH(Employé!G74,Filières!$A$1:$E$1,0))</f>
        <v>Analyste confirmé</v>
      </c>
      <c r="L74" s="7">
        <f t="shared" si="5"/>
        <v>44000</v>
      </c>
      <c r="M74">
        <f t="shared" ca="1" si="6"/>
        <v>22</v>
      </c>
      <c r="N74" s="8">
        <f t="shared" si="7"/>
        <v>2.2727272727272728E-2</v>
      </c>
    </row>
    <row r="75" spans="1:14" x14ac:dyDescent="0.25">
      <c r="A75" t="str">
        <f t="shared" si="4"/>
        <v>RobynApplebaum31823</v>
      </c>
      <c r="B75" t="s">
        <v>127</v>
      </c>
      <c r="C75" t="s">
        <v>128</v>
      </c>
      <c r="D75" t="s">
        <v>38</v>
      </c>
      <c r="E75" s="1">
        <v>31823</v>
      </c>
      <c r="F75" t="s">
        <v>17</v>
      </c>
      <c r="G75" t="s">
        <v>18</v>
      </c>
      <c r="H75" s="5">
        <v>96300</v>
      </c>
      <c r="I75" s="5" t="s">
        <v>3048</v>
      </c>
      <c r="J75">
        <v>4</v>
      </c>
      <c r="K75" t="str">
        <f>INDEX(MatriceGrade,MATCH(Employé!F75,Filières!$A$1:$A$13,0),MATCH(Employé!G75,Filières!$A$1:$E$1,0))</f>
        <v>Directeur business</v>
      </c>
      <c r="L75" s="7">
        <f t="shared" si="5"/>
        <v>89200</v>
      </c>
      <c r="M75">
        <f t="shared" ca="1" si="6"/>
        <v>38</v>
      </c>
      <c r="N75" s="8">
        <f t="shared" si="7"/>
        <v>7.9596412556053805E-2</v>
      </c>
    </row>
    <row r="76" spans="1:14" x14ac:dyDescent="0.25">
      <c r="A76" t="str">
        <f t="shared" si="4"/>
        <v>JeraldApplegate27756</v>
      </c>
      <c r="B76" t="s">
        <v>129</v>
      </c>
      <c r="C76" t="s">
        <v>130</v>
      </c>
      <c r="D76" t="s">
        <v>16</v>
      </c>
      <c r="E76" s="1">
        <v>27756</v>
      </c>
      <c r="F76" t="s">
        <v>17</v>
      </c>
      <c r="G76" t="s">
        <v>21</v>
      </c>
      <c r="H76" s="5">
        <v>75300</v>
      </c>
      <c r="I76" s="5" t="s">
        <v>3059</v>
      </c>
      <c r="J76">
        <v>15</v>
      </c>
      <c r="K76" t="str">
        <f>INDEX(MatriceGrade,MATCH(Employé!F76,Filières!$A$1:$A$13,0),MATCH(Employé!G76,Filières!$A$1:$E$1,0))</f>
        <v>Directeur d'agence</v>
      </c>
      <c r="L76" s="7">
        <f t="shared" si="5"/>
        <v>67800</v>
      </c>
      <c r="M76">
        <f t="shared" ca="1" si="6"/>
        <v>49</v>
      </c>
      <c r="N76" s="8">
        <f t="shared" si="7"/>
        <v>0.11061946902654868</v>
      </c>
    </row>
    <row r="77" spans="1:14" x14ac:dyDescent="0.25">
      <c r="A77" t="str">
        <f t="shared" si="4"/>
        <v>GeorgeApril31166</v>
      </c>
      <c r="B77" t="s">
        <v>131</v>
      </c>
      <c r="C77" t="s">
        <v>132</v>
      </c>
      <c r="D77" t="s">
        <v>16</v>
      </c>
      <c r="E77" s="1">
        <v>31166</v>
      </c>
      <c r="F77" t="s">
        <v>43</v>
      </c>
      <c r="G77" t="s">
        <v>21</v>
      </c>
      <c r="H77" s="5">
        <v>87600</v>
      </c>
      <c r="I77" s="5" t="s">
        <v>3057</v>
      </c>
      <c r="J77">
        <v>1</v>
      </c>
      <c r="K77" t="str">
        <f>INDEX(MatriceGrade,MATCH(Employé!F77,Filières!$A$1:$A$13,0),MATCH(Employé!G77,Filières!$A$1:$E$1,0))</f>
        <v>Responsable d'un secteur</v>
      </c>
      <c r="L77" s="7">
        <f t="shared" si="5"/>
        <v>82400</v>
      </c>
      <c r="M77">
        <f t="shared" ca="1" si="6"/>
        <v>40</v>
      </c>
      <c r="N77" s="8">
        <f t="shared" si="7"/>
        <v>6.3106796116504854E-2</v>
      </c>
    </row>
    <row r="78" spans="1:14" x14ac:dyDescent="0.25">
      <c r="A78" t="str">
        <f t="shared" si="4"/>
        <v>GeorgeAraujo27153</v>
      </c>
      <c r="B78" t="s">
        <v>131</v>
      </c>
      <c r="C78" t="s">
        <v>133</v>
      </c>
      <c r="D78" t="s">
        <v>16</v>
      </c>
      <c r="E78" s="1">
        <v>27153</v>
      </c>
      <c r="F78" t="s">
        <v>17</v>
      </c>
      <c r="G78" t="s">
        <v>36</v>
      </c>
      <c r="H78" s="5">
        <v>49100</v>
      </c>
      <c r="I78" s="5" t="s">
        <v>3063</v>
      </c>
      <c r="J78">
        <v>1</v>
      </c>
      <c r="K78" t="str">
        <f>INDEX(MatriceGrade,MATCH(Employé!F78,Filières!$A$1:$A$13,0),MATCH(Employé!G78,Filières!$A$1:$E$1,0))</f>
        <v>Directeur technique</v>
      </c>
      <c r="L78" s="7">
        <f t="shared" si="5"/>
        <v>49100</v>
      </c>
      <c r="M78">
        <f t="shared" ca="1" si="6"/>
        <v>51</v>
      </c>
      <c r="N78" s="8">
        <f t="shared" si="7"/>
        <v>0</v>
      </c>
    </row>
    <row r="79" spans="1:14" x14ac:dyDescent="0.25">
      <c r="A79" t="str">
        <f t="shared" si="4"/>
        <v>DavidArbour35112</v>
      </c>
      <c r="B79" t="s">
        <v>83</v>
      </c>
      <c r="C79" t="s">
        <v>134</v>
      </c>
      <c r="D79" t="s">
        <v>16</v>
      </c>
      <c r="E79" s="1">
        <v>35112</v>
      </c>
      <c r="F79" t="s">
        <v>41</v>
      </c>
      <c r="G79" t="s">
        <v>18</v>
      </c>
      <c r="H79" s="5">
        <v>45100</v>
      </c>
      <c r="I79" s="5" t="s">
        <v>3056</v>
      </c>
      <c r="J79">
        <v>4</v>
      </c>
      <c r="K79" t="str">
        <f>INDEX(MatriceGrade,MATCH(Employé!F79,Filières!$A$1:$A$13,0),MATCH(Employé!G79,Filières!$A$1:$E$1,0))</f>
        <v>Consultant business junior</v>
      </c>
      <c r="L79" s="7">
        <f t="shared" si="5"/>
        <v>41900</v>
      </c>
      <c r="M79">
        <f t="shared" ca="1" si="6"/>
        <v>29</v>
      </c>
      <c r="N79" s="8">
        <f t="shared" si="7"/>
        <v>7.6372315035799526E-2</v>
      </c>
    </row>
    <row r="80" spans="1:14" x14ac:dyDescent="0.25">
      <c r="A80" t="str">
        <f t="shared" si="4"/>
        <v>HerbertArchibald36036</v>
      </c>
      <c r="B80" t="s">
        <v>135</v>
      </c>
      <c r="C80" t="s">
        <v>136</v>
      </c>
      <c r="D80" t="s">
        <v>16</v>
      </c>
      <c r="E80" s="1">
        <v>36036</v>
      </c>
      <c r="F80" t="s">
        <v>56</v>
      </c>
      <c r="G80" t="s">
        <v>29</v>
      </c>
      <c r="H80" s="5">
        <v>39500</v>
      </c>
      <c r="I80" s="5" t="s">
        <v>3049</v>
      </c>
      <c r="J80">
        <v>4</v>
      </c>
      <c r="K80" t="str">
        <f>INDEX(MatriceGrade,MATCH(Employé!F80,Filières!$A$1:$A$13,0),MATCH(Employé!G80,Filières!$A$1:$E$1,0))</f>
        <v xml:space="preserve">Analyste </v>
      </c>
      <c r="L80" s="7">
        <f t="shared" si="5"/>
        <v>37400</v>
      </c>
      <c r="M80">
        <f t="shared" ca="1" si="6"/>
        <v>26</v>
      </c>
      <c r="N80" s="8">
        <f t="shared" si="7"/>
        <v>5.6149732620320858E-2</v>
      </c>
    </row>
    <row r="81" spans="1:14" x14ac:dyDescent="0.25">
      <c r="A81" t="str">
        <f t="shared" si="4"/>
        <v>JohnArmstead36355</v>
      </c>
      <c r="B81" t="s">
        <v>30</v>
      </c>
      <c r="C81" t="s">
        <v>137</v>
      </c>
      <c r="D81" t="s">
        <v>16</v>
      </c>
      <c r="E81" s="1">
        <v>36355</v>
      </c>
      <c r="F81" t="s">
        <v>34</v>
      </c>
      <c r="G81" t="s">
        <v>29</v>
      </c>
      <c r="H81" s="5">
        <v>53100</v>
      </c>
      <c r="I81" s="5" t="s">
        <v>3046</v>
      </c>
      <c r="J81">
        <v>2</v>
      </c>
      <c r="K81" t="str">
        <f>INDEX(MatriceGrade,MATCH(Employé!F81,Filières!$A$1:$A$13,0),MATCH(Employé!G81,Filières!$A$1:$E$1,0))</f>
        <v>Consultant fonctionnel junior</v>
      </c>
      <c r="L81" s="7">
        <f t="shared" si="5"/>
        <v>49300</v>
      </c>
      <c r="M81">
        <f t="shared" ca="1" si="6"/>
        <v>25</v>
      </c>
      <c r="N81" s="8">
        <f t="shared" si="7"/>
        <v>7.7079107505070993E-2</v>
      </c>
    </row>
    <row r="82" spans="1:14" x14ac:dyDescent="0.25">
      <c r="A82" t="str">
        <f t="shared" si="4"/>
        <v>MaryArmstrong29372</v>
      </c>
      <c r="B82" t="s">
        <v>115</v>
      </c>
      <c r="C82" t="s">
        <v>138</v>
      </c>
      <c r="D82" t="s">
        <v>38</v>
      </c>
      <c r="E82" s="1">
        <v>29372</v>
      </c>
      <c r="F82" t="s">
        <v>43</v>
      </c>
      <c r="G82" t="s">
        <v>18</v>
      </c>
      <c r="H82" s="5">
        <v>121700</v>
      </c>
      <c r="I82" s="5" t="s">
        <v>3055</v>
      </c>
      <c r="J82">
        <v>0</v>
      </c>
      <c r="K82" t="str">
        <f>INDEX(MatriceGrade,MATCH(Employé!F82,Filières!$A$1:$A$13,0),MATCH(Employé!G82,Filières!$A$1:$E$1,0))</f>
        <v>Responsable secteur business</v>
      </c>
      <c r="L82" s="7" t="str">
        <f t="shared" si="5"/>
        <v>Nouvel arrivant</v>
      </c>
      <c r="M82">
        <f t="shared" ca="1" si="6"/>
        <v>45</v>
      </c>
      <c r="N82" s="8">
        <f t="shared" si="7"/>
        <v>0</v>
      </c>
    </row>
    <row r="83" spans="1:14" x14ac:dyDescent="0.25">
      <c r="A83" t="str">
        <f t="shared" si="4"/>
        <v>MaryArnold31696</v>
      </c>
      <c r="B83" t="s">
        <v>115</v>
      </c>
      <c r="C83" t="s">
        <v>139</v>
      </c>
      <c r="D83" t="s">
        <v>38</v>
      </c>
      <c r="E83" s="1">
        <v>31696</v>
      </c>
      <c r="F83" t="s">
        <v>62</v>
      </c>
      <c r="G83" t="s">
        <v>29</v>
      </c>
      <c r="H83" s="5">
        <v>58700</v>
      </c>
      <c r="I83" s="5" t="s">
        <v>3064</v>
      </c>
      <c r="J83">
        <v>14</v>
      </c>
      <c r="K83" t="str">
        <f>INDEX(MatriceGrade,MATCH(Employé!F83,Filières!$A$1:$A$13,0),MATCH(Employé!G83,Filières!$A$1:$E$1,0))</f>
        <v>Chef de projet</v>
      </c>
      <c r="L83" s="7">
        <f t="shared" si="5"/>
        <v>53100</v>
      </c>
      <c r="M83">
        <f t="shared" ca="1" si="6"/>
        <v>38</v>
      </c>
      <c r="N83" s="8">
        <f t="shared" si="7"/>
        <v>0.10546139359698682</v>
      </c>
    </row>
    <row r="84" spans="1:14" x14ac:dyDescent="0.25">
      <c r="A84" t="str">
        <f t="shared" si="4"/>
        <v>StevenArnold29089</v>
      </c>
      <c r="B84" t="s">
        <v>140</v>
      </c>
      <c r="C84" t="s">
        <v>139</v>
      </c>
      <c r="D84" t="s">
        <v>16</v>
      </c>
      <c r="E84" s="1">
        <v>29089</v>
      </c>
      <c r="F84" t="s">
        <v>62</v>
      </c>
      <c r="G84" t="s">
        <v>29</v>
      </c>
      <c r="H84" s="5">
        <v>66500</v>
      </c>
      <c r="I84" s="5" t="s">
        <v>3055</v>
      </c>
      <c r="J84">
        <v>13</v>
      </c>
      <c r="K84" t="str">
        <f>INDEX(MatriceGrade,MATCH(Employé!F84,Filières!$A$1:$A$13,0),MATCH(Employé!G84,Filières!$A$1:$E$1,0))</f>
        <v>Chef de projet</v>
      </c>
      <c r="L84" s="7">
        <f t="shared" si="5"/>
        <v>63300</v>
      </c>
      <c r="M84">
        <f t="shared" ca="1" si="6"/>
        <v>45</v>
      </c>
      <c r="N84" s="8">
        <f t="shared" si="7"/>
        <v>5.0552922590837282E-2</v>
      </c>
    </row>
    <row r="85" spans="1:14" x14ac:dyDescent="0.25">
      <c r="A85" t="str">
        <f t="shared" si="4"/>
        <v>VictorArnold34397</v>
      </c>
      <c r="B85" t="s">
        <v>141</v>
      </c>
      <c r="C85" t="s">
        <v>139</v>
      </c>
      <c r="D85" t="s">
        <v>16</v>
      </c>
      <c r="E85" s="1">
        <v>34397</v>
      </c>
      <c r="F85" t="s">
        <v>43</v>
      </c>
      <c r="G85" t="s">
        <v>18</v>
      </c>
      <c r="H85" s="5">
        <v>88100</v>
      </c>
      <c r="I85" s="5" t="s">
        <v>3047</v>
      </c>
      <c r="J85">
        <v>6</v>
      </c>
      <c r="K85" t="str">
        <f>INDEX(MatriceGrade,MATCH(Employé!F85,Filières!$A$1:$A$13,0),MATCH(Employé!G85,Filières!$A$1:$E$1,0))</f>
        <v>Responsable secteur business</v>
      </c>
      <c r="L85" s="7">
        <f t="shared" si="5"/>
        <v>80800</v>
      </c>
      <c r="M85">
        <f t="shared" ca="1" si="6"/>
        <v>31</v>
      </c>
      <c r="N85" s="8">
        <f t="shared" si="7"/>
        <v>9.0346534653465344E-2</v>
      </c>
    </row>
    <row r="86" spans="1:14" x14ac:dyDescent="0.25">
      <c r="A86" t="str">
        <f t="shared" si="4"/>
        <v>CharlesArrieta28698</v>
      </c>
      <c r="B86" t="s">
        <v>142</v>
      </c>
      <c r="C86" t="s">
        <v>143</v>
      </c>
      <c r="D86" t="s">
        <v>16</v>
      </c>
      <c r="E86" s="1">
        <v>28698</v>
      </c>
      <c r="F86" t="s">
        <v>17</v>
      </c>
      <c r="G86" t="s">
        <v>36</v>
      </c>
      <c r="H86" s="5">
        <v>51500</v>
      </c>
      <c r="I86" s="5" t="s">
        <v>3049</v>
      </c>
      <c r="J86">
        <v>18</v>
      </c>
      <c r="K86" t="str">
        <f>INDEX(MatriceGrade,MATCH(Employé!F86,Filières!$A$1:$A$13,0),MATCH(Employé!G86,Filières!$A$1:$E$1,0))</f>
        <v>Directeur technique</v>
      </c>
      <c r="L86" s="7">
        <f t="shared" si="5"/>
        <v>48800</v>
      </c>
      <c r="M86">
        <f t="shared" ca="1" si="6"/>
        <v>46</v>
      </c>
      <c r="N86" s="8">
        <f t="shared" si="7"/>
        <v>5.5327868852459015E-2</v>
      </c>
    </row>
    <row r="87" spans="1:14" x14ac:dyDescent="0.25">
      <c r="A87" t="str">
        <f t="shared" si="4"/>
        <v>LawrenceArroyo31270</v>
      </c>
      <c r="B87" t="s">
        <v>144</v>
      </c>
      <c r="C87" t="s">
        <v>145</v>
      </c>
      <c r="D87" t="s">
        <v>16</v>
      </c>
      <c r="E87" s="1">
        <v>31270</v>
      </c>
      <c r="F87" t="s">
        <v>62</v>
      </c>
      <c r="G87" t="s">
        <v>29</v>
      </c>
      <c r="H87" s="5">
        <v>49900</v>
      </c>
      <c r="I87" s="5" t="s">
        <v>3056</v>
      </c>
      <c r="J87">
        <v>0</v>
      </c>
      <c r="K87" t="str">
        <f>INDEX(MatriceGrade,MATCH(Employé!F87,Filières!$A$1:$A$13,0),MATCH(Employé!G87,Filières!$A$1:$E$1,0))</f>
        <v>Chef de projet</v>
      </c>
      <c r="L87" s="7" t="str">
        <f t="shared" si="5"/>
        <v>Nouvel arrivant</v>
      </c>
      <c r="M87">
        <f t="shared" ca="1" si="6"/>
        <v>39</v>
      </c>
      <c r="N87" s="8">
        <f t="shared" si="7"/>
        <v>0</v>
      </c>
    </row>
    <row r="88" spans="1:14" x14ac:dyDescent="0.25">
      <c r="A88" t="str">
        <f t="shared" si="4"/>
        <v>DorothyArteaga26425</v>
      </c>
      <c r="B88" t="s">
        <v>146</v>
      </c>
      <c r="C88" t="s">
        <v>147</v>
      </c>
      <c r="D88" t="s">
        <v>38</v>
      </c>
      <c r="E88" s="1">
        <v>26425</v>
      </c>
      <c r="F88" t="s">
        <v>82</v>
      </c>
      <c r="G88" t="s">
        <v>21</v>
      </c>
      <c r="H88" s="5">
        <v>126400</v>
      </c>
      <c r="I88" s="5" t="s">
        <v>3065</v>
      </c>
      <c r="J88">
        <v>15</v>
      </c>
      <c r="K88" t="str">
        <f>INDEX(MatriceGrade,MATCH(Employé!F88,Filières!$A$1:$A$13,0),MATCH(Employé!G88,Filières!$A$1:$E$1,0))</f>
        <v>Chef filière fonctions transverses</v>
      </c>
      <c r="L88" s="7">
        <f t="shared" si="5"/>
        <v>110900</v>
      </c>
      <c r="M88">
        <f t="shared" ca="1" si="6"/>
        <v>53</v>
      </c>
      <c r="N88" s="8">
        <f t="shared" si="7"/>
        <v>0.13976555455365194</v>
      </c>
    </row>
    <row r="89" spans="1:14" x14ac:dyDescent="0.25">
      <c r="A89" t="str">
        <f t="shared" si="4"/>
        <v>LucyArthur29802</v>
      </c>
      <c r="B89" t="s">
        <v>148</v>
      </c>
      <c r="C89" t="s">
        <v>149</v>
      </c>
      <c r="D89" t="s">
        <v>38</v>
      </c>
      <c r="E89" s="1">
        <v>29802</v>
      </c>
      <c r="F89" t="s">
        <v>17</v>
      </c>
      <c r="G89" t="s">
        <v>29</v>
      </c>
      <c r="H89" s="5">
        <v>59800</v>
      </c>
      <c r="I89" s="5" t="s">
        <v>3064</v>
      </c>
      <c r="J89">
        <v>11</v>
      </c>
      <c r="K89" t="str">
        <f>INDEX(MatriceGrade,MATCH(Employé!F89,Filières!$A$1:$A$13,0),MATCH(Employé!G89,Filières!$A$1:$E$1,0))</f>
        <v>Directeur de projet</v>
      </c>
      <c r="L89" s="7">
        <f t="shared" si="5"/>
        <v>56600</v>
      </c>
      <c r="M89">
        <f t="shared" ca="1" si="6"/>
        <v>43</v>
      </c>
      <c r="N89" s="8">
        <f t="shared" si="7"/>
        <v>5.6537102473498232E-2</v>
      </c>
    </row>
    <row r="90" spans="1:14" x14ac:dyDescent="0.25">
      <c r="A90" t="str">
        <f t="shared" si="4"/>
        <v>YolandaAshby33708</v>
      </c>
      <c r="B90" t="s">
        <v>150</v>
      </c>
      <c r="C90" t="s">
        <v>151</v>
      </c>
      <c r="D90" t="s">
        <v>38</v>
      </c>
      <c r="E90" s="1">
        <v>33708</v>
      </c>
      <c r="F90" t="s">
        <v>43</v>
      </c>
      <c r="G90" t="s">
        <v>29</v>
      </c>
      <c r="H90" s="5">
        <v>79400</v>
      </c>
      <c r="I90" s="5" t="s">
        <v>3055</v>
      </c>
      <c r="J90">
        <v>11</v>
      </c>
      <c r="K90" t="str">
        <f>INDEX(MatriceGrade,MATCH(Employé!F90,Filières!$A$1:$A$13,0),MATCH(Employé!G90,Filières!$A$1:$E$1,0))</f>
        <v>Responsable de Grands comptes</v>
      </c>
      <c r="L90" s="7">
        <f t="shared" si="5"/>
        <v>72800</v>
      </c>
      <c r="M90">
        <f t="shared" ca="1" si="6"/>
        <v>33</v>
      </c>
      <c r="N90" s="8">
        <f t="shared" si="7"/>
        <v>9.0659340659340656E-2</v>
      </c>
    </row>
    <row r="91" spans="1:14" x14ac:dyDescent="0.25">
      <c r="A91" t="str">
        <f t="shared" si="4"/>
        <v>DeborahAshford31299</v>
      </c>
      <c r="B91" t="s">
        <v>152</v>
      </c>
      <c r="C91" t="s">
        <v>153</v>
      </c>
      <c r="D91" t="s">
        <v>38</v>
      </c>
      <c r="E91" s="1">
        <v>31299</v>
      </c>
      <c r="F91" t="s">
        <v>17</v>
      </c>
      <c r="G91" t="s">
        <v>18</v>
      </c>
      <c r="H91" s="5">
        <v>78800</v>
      </c>
      <c r="I91" s="5" t="s">
        <v>3046</v>
      </c>
      <c r="J91">
        <v>2</v>
      </c>
      <c r="K91" t="str">
        <f>INDEX(MatriceGrade,MATCH(Employé!F91,Filières!$A$1:$A$13,0),MATCH(Employé!G91,Filières!$A$1:$E$1,0))</f>
        <v>Directeur business</v>
      </c>
      <c r="L91" s="7">
        <f t="shared" si="5"/>
        <v>74300</v>
      </c>
      <c r="M91">
        <f t="shared" ca="1" si="6"/>
        <v>39</v>
      </c>
      <c r="N91" s="8">
        <f t="shared" si="7"/>
        <v>6.0565275908479141E-2</v>
      </c>
    </row>
    <row r="92" spans="1:14" x14ac:dyDescent="0.25">
      <c r="A92" t="str">
        <f t="shared" si="4"/>
        <v>PaulAskew37427</v>
      </c>
      <c r="B92" t="s">
        <v>44</v>
      </c>
      <c r="C92" t="s">
        <v>154</v>
      </c>
      <c r="D92" t="s">
        <v>16</v>
      </c>
      <c r="E92" s="1">
        <v>37427</v>
      </c>
      <c r="F92" t="s">
        <v>69</v>
      </c>
      <c r="G92" t="s">
        <v>36</v>
      </c>
      <c r="H92" s="5">
        <v>34200</v>
      </c>
      <c r="I92" s="5" t="s">
        <v>3050</v>
      </c>
      <c r="J92">
        <v>0</v>
      </c>
      <c r="K92" t="str">
        <f>INDEX(MatriceGrade,MATCH(Employé!F92,Filières!$A$1:$A$13,0),MATCH(Employé!G92,Filières!$A$1:$E$1,0))</f>
        <v>Développeur junior</v>
      </c>
      <c r="L92" s="7" t="str">
        <f t="shared" si="5"/>
        <v>Nouvel arrivant</v>
      </c>
      <c r="M92">
        <f t="shared" ca="1" si="6"/>
        <v>22</v>
      </c>
      <c r="N92" s="8">
        <f t="shared" si="7"/>
        <v>0</v>
      </c>
    </row>
    <row r="93" spans="1:14" x14ac:dyDescent="0.25">
      <c r="A93" t="str">
        <f t="shared" si="4"/>
        <v>VernonAtencio35501</v>
      </c>
      <c r="B93" t="s">
        <v>155</v>
      </c>
      <c r="C93" t="s">
        <v>156</v>
      </c>
      <c r="D93" t="s">
        <v>16</v>
      </c>
      <c r="E93" s="1">
        <v>35501</v>
      </c>
      <c r="F93" t="s">
        <v>85</v>
      </c>
      <c r="G93" t="s">
        <v>29</v>
      </c>
      <c r="H93" s="5">
        <v>51300</v>
      </c>
      <c r="I93" s="5" t="s">
        <v>3047</v>
      </c>
      <c r="J93">
        <v>3</v>
      </c>
      <c r="K93" t="str">
        <f>INDEX(MatriceGrade,MATCH(Employé!F93,Filières!$A$1:$A$13,0),MATCH(Employé!G93,Filières!$A$1:$E$1,0))</f>
        <v>Consultant fonctionnel</v>
      </c>
      <c r="L93" s="7">
        <f t="shared" si="5"/>
        <v>49400</v>
      </c>
      <c r="M93">
        <f t="shared" ca="1" si="6"/>
        <v>28</v>
      </c>
      <c r="N93" s="8">
        <f t="shared" si="7"/>
        <v>3.8461538461538464E-2</v>
      </c>
    </row>
    <row r="94" spans="1:14" x14ac:dyDescent="0.25">
      <c r="A94" t="str">
        <f t="shared" si="4"/>
        <v>WalterAtherton38045</v>
      </c>
      <c r="B94" t="s">
        <v>157</v>
      </c>
      <c r="C94" t="s">
        <v>158</v>
      </c>
      <c r="D94" t="s">
        <v>16</v>
      </c>
      <c r="E94" s="1">
        <v>38045</v>
      </c>
      <c r="F94" t="s">
        <v>69</v>
      </c>
      <c r="G94" t="s">
        <v>18</v>
      </c>
      <c r="H94" s="5">
        <v>40400</v>
      </c>
      <c r="I94" s="5" t="s">
        <v>3050</v>
      </c>
      <c r="J94">
        <v>0</v>
      </c>
      <c r="K94" t="str">
        <f>INDEX(MatriceGrade,MATCH(Employé!F94,Filières!$A$1:$A$13,0),MATCH(Employé!G94,Filières!$A$1:$E$1,0))</f>
        <v>Consultant business junior</v>
      </c>
      <c r="L94" s="7" t="str">
        <f t="shared" si="5"/>
        <v>Nouvel arrivant</v>
      </c>
      <c r="M94">
        <f t="shared" ca="1" si="6"/>
        <v>21</v>
      </c>
      <c r="N94" s="8">
        <f t="shared" si="7"/>
        <v>0</v>
      </c>
    </row>
    <row r="95" spans="1:14" x14ac:dyDescent="0.25">
      <c r="A95" t="str">
        <f t="shared" si="4"/>
        <v>JosephineAtkins37436</v>
      </c>
      <c r="B95" t="s">
        <v>159</v>
      </c>
      <c r="C95" t="s">
        <v>160</v>
      </c>
      <c r="D95" t="s">
        <v>38</v>
      </c>
      <c r="E95" s="1">
        <v>37436</v>
      </c>
      <c r="F95" t="s">
        <v>69</v>
      </c>
      <c r="G95" t="s">
        <v>29</v>
      </c>
      <c r="H95" s="5">
        <v>37400</v>
      </c>
      <c r="I95" s="5" t="s">
        <v>3050</v>
      </c>
      <c r="J95">
        <v>1</v>
      </c>
      <c r="K95" t="str">
        <f>INDEX(MatriceGrade,MATCH(Employé!F95,Filières!$A$1:$A$13,0),MATCH(Employé!G95,Filières!$A$1:$E$1,0))</f>
        <v>Analyste junior</v>
      </c>
      <c r="L95" s="7">
        <f t="shared" si="5"/>
        <v>37000</v>
      </c>
      <c r="M95">
        <f t="shared" ca="1" si="6"/>
        <v>22</v>
      </c>
      <c r="N95" s="8">
        <f t="shared" si="7"/>
        <v>1.0810810810810811E-2</v>
      </c>
    </row>
    <row r="96" spans="1:14" x14ac:dyDescent="0.25">
      <c r="A96" t="str">
        <f t="shared" si="4"/>
        <v>BryanAugust27443</v>
      </c>
      <c r="B96" t="s">
        <v>161</v>
      </c>
      <c r="C96" t="s">
        <v>162</v>
      </c>
      <c r="D96" t="s">
        <v>16</v>
      </c>
      <c r="E96" s="1">
        <v>27443</v>
      </c>
      <c r="F96" t="s">
        <v>39</v>
      </c>
      <c r="G96" t="s">
        <v>36</v>
      </c>
      <c r="H96" s="5">
        <v>85400</v>
      </c>
      <c r="I96" s="5" t="s">
        <v>3054</v>
      </c>
      <c r="J96">
        <v>14</v>
      </c>
      <c r="K96" t="str">
        <f>INDEX(MatriceGrade,MATCH(Employé!F96,Filières!$A$1:$A$13,0),MATCH(Employé!G96,Filières!$A$1:$E$1,0))</f>
        <v>Associé filière technique</v>
      </c>
      <c r="L96" s="7">
        <f t="shared" si="5"/>
        <v>78500</v>
      </c>
      <c r="M96">
        <f t="shared" ca="1" si="6"/>
        <v>50</v>
      </c>
      <c r="N96" s="8">
        <f t="shared" si="7"/>
        <v>8.7898089171974517E-2</v>
      </c>
    </row>
    <row r="97" spans="1:14" x14ac:dyDescent="0.25">
      <c r="A97" t="str">
        <f t="shared" si="4"/>
        <v>RobinAumiller29417</v>
      </c>
      <c r="B97" t="s">
        <v>163</v>
      </c>
      <c r="C97" t="s">
        <v>164</v>
      </c>
      <c r="D97" t="s">
        <v>38</v>
      </c>
      <c r="E97" s="1">
        <v>29417</v>
      </c>
      <c r="F97" t="s">
        <v>43</v>
      </c>
      <c r="G97" t="s">
        <v>36</v>
      </c>
      <c r="H97" s="5">
        <v>80000</v>
      </c>
      <c r="I97" s="5" t="s">
        <v>3062</v>
      </c>
      <c r="J97">
        <v>1</v>
      </c>
      <c r="K97" t="str">
        <f>INDEX(MatriceGrade,MATCH(Employé!F97,Filières!$A$1:$A$13,0),MATCH(Employé!G97,Filières!$A$1:$E$1,0))</f>
        <v>Responsable technique Grands Comptes</v>
      </c>
      <c r="L97" s="7">
        <f t="shared" si="5"/>
        <v>74100</v>
      </c>
      <c r="M97">
        <f t="shared" ca="1" si="6"/>
        <v>44</v>
      </c>
      <c r="N97" s="8">
        <f t="shared" si="7"/>
        <v>7.9622132253711203E-2</v>
      </c>
    </row>
    <row r="98" spans="1:14" x14ac:dyDescent="0.25">
      <c r="A98" t="str">
        <f t="shared" si="4"/>
        <v>AntonioAustin27434</v>
      </c>
      <c r="B98" t="s">
        <v>165</v>
      </c>
      <c r="C98" t="s">
        <v>166</v>
      </c>
      <c r="D98" t="s">
        <v>16</v>
      </c>
      <c r="E98" s="1">
        <v>27434</v>
      </c>
      <c r="F98" t="s">
        <v>39</v>
      </c>
      <c r="G98" t="s">
        <v>18</v>
      </c>
      <c r="H98" s="5">
        <v>93700</v>
      </c>
      <c r="I98" s="5" t="s">
        <v>3046</v>
      </c>
      <c r="J98">
        <v>24</v>
      </c>
      <c r="K98" t="str">
        <f>INDEX(MatriceGrade,MATCH(Employé!F98,Filières!$A$1:$A$13,0),MATCH(Employé!G98,Filières!$A$1:$E$1,0))</f>
        <v>Associé filière business</v>
      </c>
      <c r="L98" s="7">
        <f t="shared" si="5"/>
        <v>89200</v>
      </c>
      <c r="M98">
        <f t="shared" ca="1" si="6"/>
        <v>50</v>
      </c>
      <c r="N98" s="8">
        <f t="shared" si="7"/>
        <v>5.0448430493273543E-2</v>
      </c>
    </row>
    <row r="99" spans="1:14" x14ac:dyDescent="0.25">
      <c r="A99" t="str">
        <f t="shared" si="4"/>
        <v>RickAustin29082</v>
      </c>
      <c r="B99" t="s">
        <v>167</v>
      </c>
      <c r="C99" t="s">
        <v>166</v>
      </c>
      <c r="D99" t="s">
        <v>16</v>
      </c>
      <c r="E99" s="1">
        <v>29082</v>
      </c>
      <c r="F99" t="s">
        <v>17</v>
      </c>
      <c r="G99" t="s">
        <v>36</v>
      </c>
      <c r="H99" s="5">
        <v>60700</v>
      </c>
      <c r="I99" s="5" t="s">
        <v>3065</v>
      </c>
      <c r="J99">
        <v>18</v>
      </c>
      <c r="K99" t="str">
        <f>INDEX(MatriceGrade,MATCH(Employé!F99,Filières!$A$1:$A$13,0),MATCH(Employé!G99,Filières!$A$1:$E$1,0))</f>
        <v>Directeur technique</v>
      </c>
      <c r="L99" s="7">
        <f t="shared" si="5"/>
        <v>58900</v>
      </c>
      <c r="M99">
        <f t="shared" ca="1" si="6"/>
        <v>45</v>
      </c>
      <c r="N99" s="8">
        <f t="shared" si="7"/>
        <v>3.0560271646859084E-2</v>
      </c>
    </row>
    <row r="100" spans="1:14" x14ac:dyDescent="0.25">
      <c r="A100" t="str">
        <f t="shared" si="4"/>
        <v>GeorgeAverett29630</v>
      </c>
      <c r="B100" t="s">
        <v>131</v>
      </c>
      <c r="C100" t="s">
        <v>168</v>
      </c>
      <c r="D100" t="s">
        <v>16</v>
      </c>
      <c r="E100" s="1">
        <v>29630</v>
      </c>
      <c r="F100" t="s">
        <v>17</v>
      </c>
      <c r="G100" t="s">
        <v>29</v>
      </c>
      <c r="H100" s="5">
        <v>77400</v>
      </c>
      <c r="I100" s="5" t="s">
        <v>3058</v>
      </c>
      <c r="J100">
        <v>9</v>
      </c>
      <c r="K100" t="str">
        <f>INDEX(MatriceGrade,MATCH(Employé!F100,Filières!$A$1:$A$13,0),MATCH(Employé!G100,Filières!$A$1:$E$1,0))</f>
        <v>Directeur de projet</v>
      </c>
      <c r="L100" s="7">
        <f t="shared" si="5"/>
        <v>75900</v>
      </c>
      <c r="M100">
        <f t="shared" ca="1" si="6"/>
        <v>44</v>
      </c>
      <c r="N100" s="8">
        <f t="shared" si="7"/>
        <v>1.9762845849802372E-2</v>
      </c>
    </row>
    <row r="101" spans="1:14" x14ac:dyDescent="0.25">
      <c r="A101" t="str">
        <f t="shared" si="4"/>
        <v>MatthewAyers31076</v>
      </c>
      <c r="B101" t="s">
        <v>169</v>
      </c>
      <c r="C101" t="s">
        <v>170</v>
      </c>
      <c r="D101" t="s">
        <v>16</v>
      </c>
      <c r="E101" s="1">
        <v>31076</v>
      </c>
      <c r="F101" t="s">
        <v>62</v>
      </c>
      <c r="G101" t="s">
        <v>18</v>
      </c>
      <c r="H101" s="5">
        <v>80200</v>
      </c>
      <c r="I101" s="5" t="s">
        <v>3066</v>
      </c>
      <c r="J101">
        <v>0</v>
      </c>
      <c r="K101" t="str">
        <f>INDEX(MatriceGrade,MATCH(Employé!F101,Filières!$A$1:$A$13,0),MATCH(Employé!G101,Filières!$A$1:$E$1,0))</f>
        <v>Responsable de consultant</v>
      </c>
      <c r="L101" s="7" t="str">
        <f t="shared" si="5"/>
        <v>Nouvel arrivant</v>
      </c>
      <c r="M101">
        <f t="shared" ca="1" si="6"/>
        <v>40</v>
      </c>
      <c r="N101" s="8">
        <f t="shared" si="7"/>
        <v>0</v>
      </c>
    </row>
    <row r="102" spans="1:14" x14ac:dyDescent="0.25">
      <c r="A102" t="str">
        <f t="shared" si="4"/>
        <v>RickBacchus27547</v>
      </c>
      <c r="B102" t="s">
        <v>167</v>
      </c>
      <c r="C102" t="s">
        <v>171</v>
      </c>
      <c r="D102" t="s">
        <v>16</v>
      </c>
      <c r="E102" s="1">
        <v>27547</v>
      </c>
      <c r="F102" t="s">
        <v>26</v>
      </c>
      <c r="G102" t="s">
        <v>36</v>
      </c>
      <c r="H102" s="5">
        <v>52600</v>
      </c>
      <c r="I102" s="5" t="s">
        <v>3062</v>
      </c>
      <c r="J102">
        <v>16</v>
      </c>
      <c r="K102" t="str">
        <f>INDEX(MatriceGrade,MATCH(Employé!F102,Filières!$A$1:$A$13,0),MATCH(Employé!G102,Filières!$A$1:$E$1,0))</f>
        <v>Consultant technique sénior</v>
      </c>
      <c r="L102" s="7">
        <f t="shared" si="5"/>
        <v>50400</v>
      </c>
      <c r="M102">
        <f t="shared" ca="1" si="6"/>
        <v>49</v>
      </c>
      <c r="N102" s="8">
        <f t="shared" si="7"/>
        <v>4.3650793650793648E-2</v>
      </c>
    </row>
    <row r="103" spans="1:14" x14ac:dyDescent="0.25">
      <c r="A103" t="str">
        <f t="shared" si="4"/>
        <v>JeremyBaggett36436</v>
      </c>
      <c r="B103" t="s">
        <v>172</v>
      </c>
      <c r="C103" t="s">
        <v>173</v>
      </c>
      <c r="D103" t="s">
        <v>16</v>
      </c>
      <c r="E103" s="1">
        <v>36436</v>
      </c>
      <c r="F103" t="s">
        <v>34</v>
      </c>
      <c r="G103" t="s">
        <v>29</v>
      </c>
      <c r="H103" s="5">
        <v>41800</v>
      </c>
      <c r="I103" s="5" t="s">
        <v>3056</v>
      </c>
      <c r="J103">
        <v>3</v>
      </c>
      <c r="K103" t="str">
        <f>INDEX(MatriceGrade,MATCH(Employé!F103,Filières!$A$1:$A$13,0),MATCH(Employé!G103,Filières!$A$1:$E$1,0))</f>
        <v>Consultant fonctionnel junior</v>
      </c>
      <c r="L103" s="7">
        <f t="shared" si="5"/>
        <v>39200</v>
      </c>
      <c r="M103">
        <f t="shared" ca="1" si="6"/>
        <v>25</v>
      </c>
      <c r="N103" s="8">
        <f t="shared" si="7"/>
        <v>6.6326530612244902E-2</v>
      </c>
    </row>
    <row r="104" spans="1:14" x14ac:dyDescent="0.25">
      <c r="A104" t="str">
        <f t="shared" si="4"/>
        <v>LewisBagley34016</v>
      </c>
      <c r="B104" t="s">
        <v>174</v>
      </c>
      <c r="C104" t="s">
        <v>175</v>
      </c>
      <c r="D104" t="s">
        <v>16</v>
      </c>
      <c r="E104" s="1">
        <v>34016</v>
      </c>
      <c r="F104" t="s">
        <v>62</v>
      </c>
      <c r="G104" t="s">
        <v>29</v>
      </c>
      <c r="H104" s="5">
        <v>62700</v>
      </c>
      <c r="I104" s="5" t="s">
        <v>3047</v>
      </c>
      <c r="J104">
        <v>5</v>
      </c>
      <c r="K104" t="str">
        <f>INDEX(MatriceGrade,MATCH(Employé!F104,Filières!$A$1:$A$13,0),MATCH(Employé!G104,Filières!$A$1:$E$1,0))</f>
        <v>Chef de projet</v>
      </c>
      <c r="L104" s="7">
        <f t="shared" si="5"/>
        <v>59200</v>
      </c>
      <c r="M104">
        <f t="shared" ca="1" si="6"/>
        <v>32</v>
      </c>
      <c r="N104" s="8">
        <f t="shared" si="7"/>
        <v>5.9121621621621621E-2</v>
      </c>
    </row>
    <row r="105" spans="1:14" x14ac:dyDescent="0.25">
      <c r="A105" t="str">
        <f t="shared" si="4"/>
        <v>ChristopherBailey35467</v>
      </c>
      <c r="B105" t="s">
        <v>176</v>
      </c>
      <c r="C105" t="s">
        <v>177</v>
      </c>
      <c r="D105" t="s">
        <v>16</v>
      </c>
      <c r="E105" s="1">
        <v>35467</v>
      </c>
      <c r="F105" t="s">
        <v>34</v>
      </c>
      <c r="G105" t="s">
        <v>18</v>
      </c>
      <c r="H105" s="5">
        <v>55300</v>
      </c>
      <c r="I105" s="5" t="s">
        <v>3049</v>
      </c>
      <c r="J105">
        <v>5</v>
      </c>
      <c r="K105" t="str">
        <f>INDEX(MatriceGrade,MATCH(Employé!F105,Filières!$A$1:$A$13,0),MATCH(Employé!G105,Filières!$A$1:$E$1,0))</f>
        <v>Consultant business</v>
      </c>
      <c r="L105" s="7">
        <f t="shared" si="5"/>
        <v>52000</v>
      </c>
      <c r="M105">
        <f t="shared" ca="1" si="6"/>
        <v>28</v>
      </c>
      <c r="N105" s="8">
        <f t="shared" si="7"/>
        <v>6.3461538461538458E-2</v>
      </c>
    </row>
    <row r="106" spans="1:14" x14ac:dyDescent="0.25">
      <c r="A106" t="str">
        <f t="shared" si="4"/>
        <v>JasonBailey36580</v>
      </c>
      <c r="B106" t="s">
        <v>63</v>
      </c>
      <c r="C106" t="s">
        <v>177</v>
      </c>
      <c r="D106" t="s">
        <v>16</v>
      </c>
      <c r="E106" s="1">
        <v>36580</v>
      </c>
      <c r="F106" t="s">
        <v>34</v>
      </c>
      <c r="G106" t="s">
        <v>36</v>
      </c>
      <c r="H106" s="5">
        <v>34800</v>
      </c>
      <c r="I106" s="5" t="s">
        <v>3049</v>
      </c>
      <c r="J106">
        <v>0</v>
      </c>
      <c r="K106" t="str">
        <f>INDEX(MatriceGrade,MATCH(Employé!F106,Filières!$A$1:$A$13,0),MATCH(Employé!G106,Filières!$A$1:$E$1,0))</f>
        <v>Consultant technique junior</v>
      </c>
      <c r="L106" s="7" t="str">
        <f t="shared" si="5"/>
        <v>Nouvel arrivant</v>
      </c>
      <c r="M106">
        <f t="shared" ca="1" si="6"/>
        <v>25</v>
      </c>
      <c r="N106" s="8">
        <f t="shared" si="7"/>
        <v>0</v>
      </c>
    </row>
    <row r="107" spans="1:14" x14ac:dyDescent="0.25">
      <c r="A107" t="str">
        <f t="shared" si="4"/>
        <v>JeanetteBailey31993</v>
      </c>
      <c r="B107" t="s">
        <v>178</v>
      </c>
      <c r="C107" t="s">
        <v>177</v>
      </c>
      <c r="D107" t="s">
        <v>38</v>
      </c>
      <c r="E107" s="1">
        <v>31993</v>
      </c>
      <c r="F107" t="s">
        <v>43</v>
      </c>
      <c r="G107" t="s">
        <v>18</v>
      </c>
      <c r="H107" s="5">
        <v>98600</v>
      </c>
      <c r="I107" s="5" t="s">
        <v>3060</v>
      </c>
      <c r="J107">
        <v>10</v>
      </c>
      <c r="K107" t="str">
        <f>INDEX(MatriceGrade,MATCH(Employé!F107,Filières!$A$1:$A$13,0),MATCH(Employé!G107,Filières!$A$1:$E$1,0))</f>
        <v>Responsable secteur business</v>
      </c>
      <c r="L107" s="7">
        <f t="shared" si="5"/>
        <v>90500</v>
      </c>
      <c r="M107">
        <f t="shared" ca="1" si="6"/>
        <v>37</v>
      </c>
      <c r="N107" s="8">
        <f t="shared" si="7"/>
        <v>8.9502762430939228E-2</v>
      </c>
    </row>
    <row r="108" spans="1:14" x14ac:dyDescent="0.25">
      <c r="A108" t="str">
        <f t="shared" si="4"/>
        <v>StephenBailey36346</v>
      </c>
      <c r="B108" t="s">
        <v>179</v>
      </c>
      <c r="C108" t="s">
        <v>177</v>
      </c>
      <c r="D108" t="s">
        <v>16</v>
      </c>
      <c r="E108" s="1">
        <v>36346</v>
      </c>
      <c r="F108" t="s">
        <v>85</v>
      </c>
      <c r="G108" t="s">
        <v>36</v>
      </c>
      <c r="H108" s="5">
        <v>41100</v>
      </c>
      <c r="I108" s="5" t="s">
        <v>3055</v>
      </c>
      <c r="J108">
        <v>2</v>
      </c>
      <c r="K108" t="str">
        <f>INDEX(MatriceGrade,MATCH(Employé!F108,Filières!$A$1:$A$13,0),MATCH(Employé!G108,Filières!$A$1:$E$1,0))</f>
        <v>Consultant technique</v>
      </c>
      <c r="L108" s="7">
        <f t="shared" si="5"/>
        <v>37700</v>
      </c>
      <c r="M108">
        <f t="shared" ca="1" si="6"/>
        <v>25</v>
      </c>
      <c r="N108" s="8">
        <f t="shared" si="7"/>
        <v>9.0185676392572939E-2</v>
      </c>
    </row>
    <row r="109" spans="1:14" x14ac:dyDescent="0.25">
      <c r="A109" t="str">
        <f t="shared" si="4"/>
        <v>StevenBailey35156</v>
      </c>
      <c r="B109" t="s">
        <v>140</v>
      </c>
      <c r="C109" t="s">
        <v>177</v>
      </c>
      <c r="D109" t="s">
        <v>16</v>
      </c>
      <c r="E109" s="1">
        <v>35156</v>
      </c>
      <c r="F109" t="s">
        <v>34</v>
      </c>
      <c r="G109" t="s">
        <v>29</v>
      </c>
      <c r="H109" s="5">
        <v>40600</v>
      </c>
      <c r="I109" s="5" t="s">
        <v>3050</v>
      </c>
      <c r="J109">
        <v>1</v>
      </c>
      <c r="K109" t="str">
        <f>INDEX(MatriceGrade,MATCH(Employé!F109,Filières!$A$1:$A$13,0),MATCH(Employé!G109,Filières!$A$1:$E$1,0))</f>
        <v>Consultant fonctionnel junior</v>
      </c>
      <c r="L109" s="7">
        <f t="shared" si="5"/>
        <v>37400</v>
      </c>
      <c r="M109">
        <f t="shared" ca="1" si="6"/>
        <v>29</v>
      </c>
      <c r="N109" s="8">
        <f t="shared" si="7"/>
        <v>8.5561497326203204E-2</v>
      </c>
    </row>
    <row r="110" spans="1:14" x14ac:dyDescent="0.25">
      <c r="A110" t="str">
        <f t="shared" si="4"/>
        <v>StephenBaize28390</v>
      </c>
      <c r="B110" t="s">
        <v>179</v>
      </c>
      <c r="C110" t="s">
        <v>180</v>
      </c>
      <c r="D110" t="s">
        <v>16</v>
      </c>
      <c r="E110" s="1">
        <v>28390</v>
      </c>
      <c r="F110" t="s">
        <v>17</v>
      </c>
      <c r="G110" t="s">
        <v>18</v>
      </c>
      <c r="H110" s="5">
        <v>68300</v>
      </c>
      <c r="I110" s="5" t="s">
        <v>3055</v>
      </c>
      <c r="J110">
        <v>5</v>
      </c>
      <c r="K110" t="str">
        <f>INDEX(MatriceGrade,MATCH(Employé!F110,Filières!$A$1:$A$13,0),MATCH(Employé!G110,Filières!$A$1:$E$1,0))</f>
        <v>Directeur business</v>
      </c>
      <c r="L110" s="7">
        <f t="shared" si="5"/>
        <v>63800</v>
      </c>
      <c r="M110">
        <f t="shared" ca="1" si="6"/>
        <v>47</v>
      </c>
      <c r="N110" s="8">
        <f t="shared" si="7"/>
        <v>7.0532915360501561E-2</v>
      </c>
    </row>
    <row r="111" spans="1:14" x14ac:dyDescent="0.25">
      <c r="A111" t="str">
        <f t="shared" si="4"/>
        <v>BradleyBaker34236</v>
      </c>
      <c r="B111" t="s">
        <v>181</v>
      </c>
      <c r="C111" t="s">
        <v>182</v>
      </c>
      <c r="D111" t="s">
        <v>16</v>
      </c>
      <c r="E111" s="1">
        <v>34236</v>
      </c>
      <c r="F111" t="s">
        <v>26</v>
      </c>
      <c r="G111" t="s">
        <v>29</v>
      </c>
      <c r="H111" s="5">
        <v>56700</v>
      </c>
      <c r="I111" s="5" t="s">
        <v>3055</v>
      </c>
      <c r="J111">
        <v>0</v>
      </c>
      <c r="K111" t="str">
        <f>INDEX(MatriceGrade,MATCH(Employé!F111,Filières!$A$1:$A$13,0),MATCH(Employé!G111,Filières!$A$1:$E$1,0))</f>
        <v>Consultant fonctionnel sénior</v>
      </c>
      <c r="L111" s="7" t="str">
        <f t="shared" si="5"/>
        <v>Nouvel arrivant</v>
      </c>
      <c r="M111">
        <f t="shared" ca="1" si="6"/>
        <v>31</v>
      </c>
      <c r="N111" s="8">
        <f t="shared" si="7"/>
        <v>0</v>
      </c>
    </row>
    <row r="112" spans="1:14" x14ac:dyDescent="0.25">
      <c r="A112" t="str">
        <f t="shared" si="4"/>
        <v>GeorgeBaker37903</v>
      </c>
      <c r="B112" t="s">
        <v>131</v>
      </c>
      <c r="C112" t="s">
        <v>182</v>
      </c>
      <c r="D112" t="s">
        <v>16</v>
      </c>
      <c r="E112" s="1">
        <v>37903</v>
      </c>
      <c r="F112" t="s">
        <v>69</v>
      </c>
      <c r="G112" t="s">
        <v>18</v>
      </c>
      <c r="H112" s="5">
        <v>40100</v>
      </c>
      <c r="I112" s="5" t="s">
        <v>3049</v>
      </c>
      <c r="J112">
        <v>1</v>
      </c>
      <c r="K112" t="str">
        <f>INDEX(MatriceGrade,MATCH(Employé!F112,Filières!$A$1:$A$13,0),MATCH(Employé!G112,Filières!$A$1:$E$1,0))</f>
        <v>Consultant business junior</v>
      </c>
      <c r="L112" s="7">
        <f t="shared" si="5"/>
        <v>38900</v>
      </c>
      <c r="M112">
        <f t="shared" ca="1" si="6"/>
        <v>21</v>
      </c>
      <c r="N112" s="8">
        <f t="shared" si="7"/>
        <v>3.0848329048843187E-2</v>
      </c>
    </row>
    <row r="113" spans="1:14" x14ac:dyDescent="0.25">
      <c r="A113" t="str">
        <f t="shared" si="4"/>
        <v>HenryBaker33038</v>
      </c>
      <c r="B113" t="s">
        <v>183</v>
      </c>
      <c r="C113" t="s">
        <v>182</v>
      </c>
      <c r="D113" t="s">
        <v>16</v>
      </c>
      <c r="E113" s="1">
        <v>33038</v>
      </c>
      <c r="F113" t="s">
        <v>43</v>
      </c>
      <c r="G113" t="s">
        <v>36</v>
      </c>
      <c r="H113" s="5">
        <v>81000</v>
      </c>
      <c r="I113" s="5" t="s">
        <v>3046</v>
      </c>
      <c r="J113">
        <v>0</v>
      </c>
      <c r="K113" t="str">
        <f>INDEX(MatriceGrade,MATCH(Employé!F113,Filières!$A$1:$A$13,0),MATCH(Employé!G113,Filières!$A$1:$E$1,0))</f>
        <v>Responsable technique Grands Comptes</v>
      </c>
      <c r="L113" s="7" t="str">
        <f t="shared" si="5"/>
        <v>Nouvel arrivant</v>
      </c>
      <c r="M113">
        <f t="shared" ca="1" si="6"/>
        <v>34</v>
      </c>
      <c r="N113" s="8">
        <f t="shared" si="7"/>
        <v>0</v>
      </c>
    </row>
    <row r="114" spans="1:14" x14ac:dyDescent="0.25">
      <c r="A114" t="str">
        <f t="shared" si="4"/>
        <v>JamesBaker36903</v>
      </c>
      <c r="B114" t="s">
        <v>75</v>
      </c>
      <c r="C114" t="s">
        <v>182</v>
      </c>
      <c r="D114" t="s">
        <v>16</v>
      </c>
      <c r="E114" s="1">
        <v>36903</v>
      </c>
      <c r="F114" t="s">
        <v>184</v>
      </c>
      <c r="G114" t="s">
        <v>29</v>
      </c>
      <c r="H114" s="5">
        <v>32900</v>
      </c>
      <c r="I114" s="5" t="s">
        <v>3050</v>
      </c>
      <c r="J114">
        <v>0</v>
      </c>
      <c r="K114" t="str">
        <f>INDEX(MatriceGrade,MATCH(Employé!F114,Filières!$A$1:$A$13,0),MATCH(Employé!G114,Filières!$A$1:$E$1,0))</f>
        <v>Analyste débutant</v>
      </c>
      <c r="L114" s="7" t="str">
        <f t="shared" si="5"/>
        <v>Nouvel arrivant</v>
      </c>
      <c r="M114">
        <f t="shared" ca="1" si="6"/>
        <v>24</v>
      </c>
      <c r="N114" s="8">
        <f t="shared" si="7"/>
        <v>0</v>
      </c>
    </row>
    <row r="115" spans="1:14" x14ac:dyDescent="0.25">
      <c r="A115" t="str">
        <f t="shared" si="4"/>
        <v>JoeBaker35714</v>
      </c>
      <c r="B115" t="s">
        <v>185</v>
      </c>
      <c r="C115" t="s">
        <v>182</v>
      </c>
      <c r="D115" t="s">
        <v>16</v>
      </c>
      <c r="E115" s="1">
        <v>35714</v>
      </c>
      <c r="F115" t="s">
        <v>34</v>
      </c>
      <c r="G115" t="s">
        <v>21</v>
      </c>
      <c r="H115" s="5">
        <v>34900</v>
      </c>
      <c r="I115" s="5" t="s">
        <v>3055</v>
      </c>
      <c r="J115">
        <v>5</v>
      </c>
      <c r="K115" t="str">
        <f>INDEX(MatriceGrade,MATCH(Employé!F115,Filières!$A$1:$A$13,0),MATCH(Employé!G115,Filières!$A$1:$E$1,0))</f>
        <v>Assistant agent de maîtrise</v>
      </c>
      <c r="L115" s="7">
        <f t="shared" si="5"/>
        <v>32200</v>
      </c>
      <c r="M115">
        <f t="shared" ca="1" si="6"/>
        <v>27</v>
      </c>
      <c r="N115" s="8">
        <f t="shared" si="7"/>
        <v>8.3850931677018639E-2</v>
      </c>
    </row>
    <row r="116" spans="1:14" x14ac:dyDescent="0.25">
      <c r="A116" t="str">
        <f t="shared" si="4"/>
        <v>RitaBaker32369</v>
      </c>
      <c r="B116" t="s">
        <v>186</v>
      </c>
      <c r="C116" t="s">
        <v>182</v>
      </c>
      <c r="D116" t="s">
        <v>38</v>
      </c>
      <c r="E116" s="1">
        <v>32369</v>
      </c>
      <c r="F116" t="s">
        <v>62</v>
      </c>
      <c r="G116" t="s">
        <v>36</v>
      </c>
      <c r="H116" s="5">
        <v>62100</v>
      </c>
      <c r="I116" s="5" t="s">
        <v>3046</v>
      </c>
      <c r="J116">
        <v>13</v>
      </c>
      <c r="K116" t="str">
        <f>INDEX(MatriceGrade,MATCH(Employé!F116,Filières!$A$1:$A$13,0),MATCH(Employé!G116,Filières!$A$1:$E$1,0))</f>
        <v>Expert technique</v>
      </c>
      <c r="L116" s="7">
        <f t="shared" si="5"/>
        <v>55400</v>
      </c>
      <c r="M116">
        <f t="shared" ca="1" si="6"/>
        <v>36</v>
      </c>
      <c r="N116" s="8">
        <f t="shared" si="7"/>
        <v>0.12093862815884476</v>
      </c>
    </row>
    <row r="117" spans="1:14" x14ac:dyDescent="0.25">
      <c r="A117" t="str">
        <f t="shared" si="4"/>
        <v>MargaritoBaldwin35004</v>
      </c>
      <c r="B117" t="s">
        <v>187</v>
      </c>
      <c r="C117" t="s">
        <v>188</v>
      </c>
      <c r="D117" t="s">
        <v>16</v>
      </c>
      <c r="E117" s="1">
        <v>35004</v>
      </c>
      <c r="F117" t="s">
        <v>85</v>
      </c>
      <c r="G117" t="s">
        <v>36</v>
      </c>
      <c r="H117" s="5">
        <v>45200</v>
      </c>
      <c r="I117" s="5" t="s">
        <v>3055</v>
      </c>
      <c r="J117">
        <v>3</v>
      </c>
      <c r="K117" t="str">
        <f>INDEX(MatriceGrade,MATCH(Employé!F117,Filières!$A$1:$A$13,0),MATCH(Employé!G117,Filières!$A$1:$E$1,0))</f>
        <v>Consultant technique</v>
      </c>
      <c r="L117" s="7">
        <f t="shared" si="5"/>
        <v>43100</v>
      </c>
      <c r="M117">
        <f t="shared" ca="1" si="6"/>
        <v>29</v>
      </c>
      <c r="N117" s="8">
        <f t="shared" si="7"/>
        <v>4.8723897911832945E-2</v>
      </c>
    </row>
    <row r="118" spans="1:14" x14ac:dyDescent="0.25">
      <c r="A118" t="str">
        <f t="shared" si="4"/>
        <v>ThomasBaldwin34452</v>
      </c>
      <c r="B118" t="s">
        <v>124</v>
      </c>
      <c r="C118" t="s">
        <v>188</v>
      </c>
      <c r="D118" t="s">
        <v>16</v>
      </c>
      <c r="E118" s="1">
        <v>34452</v>
      </c>
      <c r="F118" t="s">
        <v>17</v>
      </c>
      <c r="G118" t="s">
        <v>36</v>
      </c>
      <c r="H118" s="5">
        <v>71000</v>
      </c>
      <c r="I118" s="5" t="s">
        <v>3056</v>
      </c>
      <c r="J118">
        <v>1</v>
      </c>
      <c r="K118" t="str">
        <f>INDEX(MatriceGrade,MATCH(Employé!F118,Filières!$A$1:$A$13,0),MATCH(Employé!G118,Filières!$A$1:$E$1,0))</f>
        <v>Directeur technique</v>
      </c>
      <c r="L118" s="7">
        <f t="shared" si="5"/>
        <v>65600</v>
      </c>
      <c r="M118">
        <f t="shared" ca="1" si="6"/>
        <v>31</v>
      </c>
      <c r="N118" s="8">
        <f t="shared" si="7"/>
        <v>8.2317073170731711E-2</v>
      </c>
    </row>
    <row r="119" spans="1:14" x14ac:dyDescent="0.25">
      <c r="A119" t="str">
        <f t="shared" si="4"/>
        <v>JohnBall27741</v>
      </c>
      <c r="B119" t="s">
        <v>30</v>
      </c>
      <c r="C119" t="s">
        <v>189</v>
      </c>
      <c r="D119" t="s">
        <v>16</v>
      </c>
      <c r="E119" s="1">
        <v>27741</v>
      </c>
      <c r="F119" t="s">
        <v>39</v>
      </c>
      <c r="G119" t="s">
        <v>18</v>
      </c>
      <c r="H119" s="5">
        <v>135200</v>
      </c>
      <c r="I119" s="5" t="s">
        <v>3062</v>
      </c>
      <c r="J119">
        <v>23</v>
      </c>
      <c r="K119" t="str">
        <f>INDEX(MatriceGrade,MATCH(Employé!F119,Filières!$A$1:$A$13,0),MATCH(Employé!G119,Filières!$A$1:$E$1,0))</f>
        <v>Associé filière business</v>
      </c>
      <c r="L119" s="7">
        <f t="shared" si="5"/>
        <v>132500</v>
      </c>
      <c r="M119">
        <f t="shared" ca="1" si="6"/>
        <v>49</v>
      </c>
      <c r="N119" s="8">
        <f t="shared" si="7"/>
        <v>2.0377358490566037E-2</v>
      </c>
    </row>
    <row r="120" spans="1:14" x14ac:dyDescent="0.25">
      <c r="A120" t="str">
        <f t="shared" si="4"/>
        <v>HaroldBalogh28962</v>
      </c>
      <c r="B120" t="s">
        <v>190</v>
      </c>
      <c r="C120" t="s">
        <v>191</v>
      </c>
      <c r="D120" t="s">
        <v>16</v>
      </c>
      <c r="E120" s="1">
        <v>28962</v>
      </c>
      <c r="F120" t="s">
        <v>17</v>
      </c>
      <c r="G120" t="s">
        <v>29</v>
      </c>
      <c r="H120" s="5">
        <v>61200</v>
      </c>
      <c r="I120" s="5" t="s">
        <v>3055</v>
      </c>
      <c r="J120">
        <v>7</v>
      </c>
      <c r="K120" t="str">
        <f>INDEX(MatriceGrade,MATCH(Employé!F120,Filières!$A$1:$A$13,0),MATCH(Employé!G120,Filières!$A$1:$E$1,0))</f>
        <v>Directeur de projet</v>
      </c>
      <c r="L120" s="7">
        <f t="shared" si="5"/>
        <v>58200</v>
      </c>
      <c r="M120">
        <f t="shared" ca="1" si="6"/>
        <v>46</v>
      </c>
      <c r="N120" s="8">
        <f t="shared" si="7"/>
        <v>5.1546391752577317E-2</v>
      </c>
    </row>
    <row r="121" spans="1:14" x14ac:dyDescent="0.25">
      <c r="A121" t="str">
        <f t="shared" si="4"/>
        <v>JosephBalzer34764</v>
      </c>
      <c r="B121" t="s">
        <v>192</v>
      </c>
      <c r="C121" t="s">
        <v>193</v>
      </c>
      <c r="D121" t="s">
        <v>16</v>
      </c>
      <c r="E121" s="1">
        <v>34764</v>
      </c>
      <c r="F121" t="s">
        <v>43</v>
      </c>
      <c r="G121" t="s">
        <v>29</v>
      </c>
      <c r="H121" s="5">
        <v>86900</v>
      </c>
      <c r="I121" s="5" t="s">
        <v>3058</v>
      </c>
      <c r="J121">
        <v>9</v>
      </c>
      <c r="K121" t="str">
        <f>INDEX(MatriceGrade,MATCH(Employé!F121,Filières!$A$1:$A$13,0),MATCH(Employé!G121,Filières!$A$1:$E$1,0))</f>
        <v>Responsable de Grands comptes</v>
      </c>
      <c r="L121" s="7">
        <f t="shared" si="5"/>
        <v>81200</v>
      </c>
      <c r="M121">
        <f t="shared" ca="1" si="6"/>
        <v>30</v>
      </c>
      <c r="N121" s="8">
        <f t="shared" si="7"/>
        <v>7.0197044334975367E-2</v>
      </c>
    </row>
    <row r="122" spans="1:14" x14ac:dyDescent="0.25">
      <c r="A122" t="str">
        <f t="shared" si="4"/>
        <v>ElaineBanks35838</v>
      </c>
      <c r="B122" t="s">
        <v>194</v>
      </c>
      <c r="C122" t="s">
        <v>195</v>
      </c>
      <c r="D122" t="s">
        <v>38</v>
      </c>
      <c r="E122" s="1">
        <v>35838</v>
      </c>
      <c r="F122" t="s">
        <v>34</v>
      </c>
      <c r="G122" t="s">
        <v>18</v>
      </c>
      <c r="H122" s="5">
        <v>56200</v>
      </c>
      <c r="I122" s="5" t="s">
        <v>3056</v>
      </c>
      <c r="J122">
        <v>2</v>
      </c>
      <c r="K122" t="str">
        <f>INDEX(MatriceGrade,MATCH(Employé!F122,Filières!$A$1:$A$13,0),MATCH(Employé!G122,Filières!$A$1:$E$1,0))</f>
        <v>Consultant business</v>
      </c>
      <c r="L122" s="7">
        <f t="shared" si="5"/>
        <v>53500</v>
      </c>
      <c r="M122">
        <f t="shared" ca="1" si="6"/>
        <v>27</v>
      </c>
      <c r="N122" s="8">
        <f t="shared" si="7"/>
        <v>5.046728971962617E-2</v>
      </c>
    </row>
    <row r="123" spans="1:14" x14ac:dyDescent="0.25">
      <c r="A123" t="str">
        <f t="shared" si="4"/>
        <v>RobertBanks33220</v>
      </c>
      <c r="B123" t="s">
        <v>19</v>
      </c>
      <c r="C123" t="s">
        <v>195</v>
      </c>
      <c r="D123" t="s">
        <v>16</v>
      </c>
      <c r="E123" s="1">
        <v>33220</v>
      </c>
      <c r="F123" t="s">
        <v>26</v>
      </c>
      <c r="G123" t="s">
        <v>21</v>
      </c>
      <c r="H123" s="5">
        <v>53700</v>
      </c>
      <c r="I123" s="5" t="s">
        <v>3045</v>
      </c>
      <c r="J123">
        <v>13</v>
      </c>
      <c r="K123" t="str">
        <f>INDEX(MatriceGrade,MATCH(Employé!F123,Filières!$A$1:$A$13,0),MATCH(Employé!G123,Filières!$A$1:$E$1,0))</f>
        <v>Directeur des agents de maîtrise</v>
      </c>
      <c r="L123" s="7">
        <f t="shared" si="5"/>
        <v>51100</v>
      </c>
      <c r="M123">
        <f t="shared" ca="1" si="6"/>
        <v>34</v>
      </c>
      <c r="N123" s="8">
        <f t="shared" si="7"/>
        <v>5.0880626223091974E-2</v>
      </c>
    </row>
    <row r="124" spans="1:14" x14ac:dyDescent="0.25">
      <c r="A124" t="str">
        <f t="shared" si="4"/>
        <v>GeorgeBarbour29098</v>
      </c>
      <c r="B124" t="s">
        <v>131</v>
      </c>
      <c r="C124" t="s">
        <v>196</v>
      </c>
      <c r="D124" t="s">
        <v>16</v>
      </c>
      <c r="E124" s="1">
        <v>29098</v>
      </c>
      <c r="F124" t="s">
        <v>26</v>
      </c>
      <c r="G124" t="s">
        <v>36</v>
      </c>
      <c r="H124" s="5">
        <v>44500</v>
      </c>
      <c r="I124" s="5" t="s">
        <v>3049</v>
      </c>
      <c r="J124">
        <v>13</v>
      </c>
      <c r="K124" t="str">
        <f>INDEX(MatriceGrade,MATCH(Employé!F124,Filières!$A$1:$A$13,0),MATCH(Employé!G124,Filières!$A$1:$E$1,0))</f>
        <v>Consultant technique sénior</v>
      </c>
      <c r="L124" s="7">
        <f t="shared" si="5"/>
        <v>42800</v>
      </c>
      <c r="M124">
        <f t="shared" ca="1" si="6"/>
        <v>45</v>
      </c>
      <c r="N124" s="8">
        <f t="shared" si="7"/>
        <v>3.9719626168224297E-2</v>
      </c>
    </row>
    <row r="125" spans="1:14" x14ac:dyDescent="0.25">
      <c r="A125" t="str">
        <f t="shared" si="4"/>
        <v>AlexanderBarclay28975</v>
      </c>
      <c r="B125" t="s">
        <v>66</v>
      </c>
      <c r="C125" t="s">
        <v>197</v>
      </c>
      <c r="D125" t="s">
        <v>16</v>
      </c>
      <c r="E125" s="1">
        <v>28975</v>
      </c>
      <c r="F125" t="s">
        <v>43</v>
      </c>
      <c r="G125" t="s">
        <v>18</v>
      </c>
      <c r="H125" s="5">
        <v>108600</v>
      </c>
      <c r="I125" s="5" t="s">
        <v>3046</v>
      </c>
      <c r="J125">
        <v>10</v>
      </c>
      <c r="K125" t="str">
        <f>INDEX(MatriceGrade,MATCH(Employé!F125,Filières!$A$1:$A$13,0),MATCH(Employé!G125,Filières!$A$1:$E$1,0))</f>
        <v>Responsable secteur business</v>
      </c>
      <c r="L125" s="7">
        <f t="shared" si="5"/>
        <v>100600</v>
      </c>
      <c r="M125">
        <f t="shared" ca="1" si="6"/>
        <v>46</v>
      </c>
      <c r="N125" s="8">
        <f t="shared" si="7"/>
        <v>7.9522862823061632E-2</v>
      </c>
    </row>
    <row r="126" spans="1:14" x14ac:dyDescent="0.25">
      <c r="A126" t="str">
        <f t="shared" si="4"/>
        <v>ElaineBarker30118</v>
      </c>
      <c r="B126" t="s">
        <v>194</v>
      </c>
      <c r="C126" t="s">
        <v>198</v>
      </c>
      <c r="D126" t="s">
        <v>38</v>
      </c>
      <c r="E126" s="1">
        <v>30118</v>
      </c>
      <c r="F126" t="s">
        <v>17</v>
      </c>
      <c r="G126" t="s">
        <v>36</v>
      </c>
      <c r="H126" s="5">
        <v>59400</v>
      </c>
      <c r="I126" s="5" t="s">
        <v>3066</v>
      </c>
      <c r="J126">
        <v>2</v>
      </c>
      <c r="K126" t="str">
        <f>INDEX(MatriceGrade,MATCH(Employé!F126,Filières!$A$1:$A$13,0),MATCH(Employé!G126,Filières!$A$1:$E$1,0))</f>
        <v>Directeur technique</v>
      </c>
      <c r="L126" s="7">
        <f t="shared" si="5"/>
        <v>56600</v>
      </c>
      <c r="M126">
        <f t="shared" ca="1" si="6"/>
        <v>42</v>
      </c>
      <c r="N126" s="8">
        <f t="shared" si="7"/>
        <v>4.9469964664310952E-2</v>
      </c>
    </row>
    <row r="127" spans="1:14" x14ac:dyDescent="0.25">
      <c r="A127" t="str">
        <f t="shared" si="4"/>
        <v>StephenBarker28328</v>
      </c>
      <c r="B127" t="s">
        <v>179</v>
      </c>
      <c r="C127" t="s">
        <v>198</v>
      </c>
      <c r="D127" t="s">
        <v>16</v>
      </c>
      <c r="E127" s="1">
        <v>28328</v>
      </c>
      <c r="F127" t="s">
        <v>62</v>
      </c>
      <c r="G127" t="s">
        <v>21</v>
      </c>
      <c r="H127" s="5">
        <v>61300</v>
      </c>
      <c r="I127" s="5" t="s">
        <v>3056</v>
      </c>
      <c r="J127">
        <v>5</v>
      </c>
      <c r="K127" t="str">
        <f>INDEX(MatriceGrade,MATCH(Employé!F127,Filières!$A$1:$A$13,0),MATCH(Employé!G127,Filières!$A$1:$E$1,0))</f>
        <v>Responsable d'entité</v>
      </c>
      <c r="L127" s="7">
        <f t="shared" si="5"/>
        <v>57800</v>
      </c>
      <c r="M127">
        <f t="shared" ca="1" si="6"/>
        <v>47</v>
      </c>
      <c r="N127" s="8">
        <f t="shared" si="7"/>
        <v>6.0553633217993078E-2</v>
      </c>
    </row>
    <row r="128" spans="1:14" x14ac:dyDescent="0.25">
      <c r="A128" t="str">
        <f t="shared" si="4"/>
        <v>AngelaBarner32288</v>
      </c>
      <c r="B128" t="s">
        <v>199</v>
      </c>
      <c r="C128" t="s">
        <v>200</v>
      </c>
      <c r="D128" t="s">
        <v>38</v>
      </c>
      <c r="E128" s="1">
        <v>32288</v>
      </c>
      <c r="F128" t="s">
        <v>26</v>
      </c>
      <c r="G128" t="s">
        <v>29</v>
      </c>
      <c r="H128" s="5">
        <v>60100</v>
      </c>
      <c r="I128" s="5" t="s">
        <v>3062</v>
      </c>
      <c r="J128">
        <v>4</v>
      </c>
      <c r="K128" t="str">
        <f>INDEX(MatriceGrade,MATCH(Employé!F128,Filières!$A$1:$A$13,0),MATCH(Employé!G128,Filières!$A$1:$E$1,0))</f>
        <v>Consultant fonctionnel sénior</v>
      </c>
      <c r="L128" s="7">
        <f t="shared" si="5"/>
        <v>58400</v>
      </c>
      <c r="M128">
        <f t="shared" ca="1" si="6"/>
        <v>37</v>
      </c>
      <c r="N128" s="8">
        <f t="shared" si="7"/>
        <v>2.9109589041095889E-2</v>
      </c>
    </row>
    <row r="129" spans="1:14" x14ac:dyDescent="0.25">
      <c r="A129" t="str">
        <f t="shared" si="4"/>
        <v>BenBarnes27197</v>
      </c>
      <c r="B129" t="s">
        <v>201</v>
      </c>
      <c r="C129" t="s">
        <v>202</v>
      </c>
      <c r="D129" t="s">
        <v>16</v>
      </c>
      <c r="E129" s="1">
        <v>27197</v>
      </c>
      <c r="F129" t="s">
        <v>17</v>
      </c>
      <c r="G129" t="s">
        <v>36</v>
      </c>
      <c r="H129" s="5">
        <v>56100</v>
      </c>
      <c r="I129" s="5" t="s">
        <v>3045</v>
      </c>
      <c r="J129">
        <v>6</v>
      </c>
      <c r="K129" t="str">
        <f>INDEX(MatriceGrade,MATCH(Employé!F129,Filières!$A$1:$A$13,0),MATCH(Employé!G129,Filières!$A$1:$E$1,0))</f>
        <v>Directeur technique</v>
      </c>
      <c r="L129" s="7">
        <f t="shared" si="5"/>
        <v>53400</v>
      </c>
      <c r="M129">
        <f t="shared" ca="1" si="6"/>
        <v>50</v>
      </c>
      <c r="N129" s="8">
        <f t="shared" si="7"/>
        <v>5.0561797752808987E-2</v>
      </c>
    </row>
    <row r="130" spans="1:14" x14ac:dyDescent="0.25">
      <c r="A130" t="str">
        <f t="shared" ref="A130:A193" si="8">CONCATENATE(B130,C130,E130)</f>
        <v>JefferyBarnes31599</v>
      </c>
      <c r="B130" t="s">
        <v>203</v>
      </c>
      <c r="C130" t="s">
        <v>202</v>
      </c>
      <c r="D130" t="s">
        <v>16</v>
      </c>
      <c r="E130" s="1">
        <v>31599</v>
      </c>
      <c r="F130" t="s">
        <v>26</v>
      </c>
      <c r="G130" t="s">
        <v>29</v>
      </c>
      <c r="H130" s="5">
        <v>50600</v>
      </c>
      <c r="I130" s="5" t="s">
        <v>3046</v>
      </c>
      <c r="J130">
        <v>4</v>
      </c>
      <c r="K130" t="str">
        <f>INDEX(MatriceGrade,MATCH(Employé!F130,Filières!$A$1:$A$13,0),MATCH(Employé!G130,Filières!$A$1:$E$1,0))</f>
        <v>Consultant fonctionnel sénior</v>
      </c>
      <c r="L130" s="7">
        <f t="shared" ref="L130:L193" si="9">IF(ISERROR(VLOOKUP(A130,InfoN1,8,FALSE)),"Nouvel arrivant",VLOOKUP(A130,InfoN1,8,FALSE))</f>
        <v>47900</v>
      </c>
      <c r="M130">
        <f t="shared" ref="M130:M193" ca="1" si="10">IF(DATE(YEAR(TODAY()),MONTH(E130),DAY(E130))&gt;TODAY(),YEAR(TODAY())-YEAR(E130)-1,YEAR(TODAY())-YEAR(E130))</f>
        <v>38</v>
      </c>
      <c r="N130" s="8">
        <f t="shared" ref="N130:N193" si="11">IF(ISNUMBER(L130),(H130-L130)/L130,0)</f>
        <v>5.6367432150313153E-2</v>
      </c>
    </row>
    <row r="131" spans="1:14" x14ac:dyDescent="0.25">
      <c r="A131" t="str">
        <f t="shared" si="8"/>
        <v>KevinBarnes29927</v>
      </c>
      <c r="B131" t="s">
        <v>204</v>
      </c>
      <c r="C131" t="s">
        <v>202</v>
      </c>
      <c r="D131" t="s">
        <v>16</v>
      </c>
      <c r="E131" s="1">
        <v>29927</v>
      </c>
      <c r="F131" t="s">
        <v>26</v>
      </c>
      <c r="G131" t="s">
        <v>36</v>
      </c>
      <c r="H131" s="5">
        <v>52000</v>
      </c>
      <c r="I131" s="5" t="s">
        <v>3062</v>
      </c>
      <c r="J131">
        <v>6</v>
      </c>
      <c r="K131" t="str">
        <f>INDEX(MatriceGrade,MATCH(Employé!F131,Filières!$A$1:$A$13,0),MATCH(Employé!G131,Filières!$A$1:$E$1,0))</f>
        <v>Consultant technique sénior</v>
      </c>
      <c r="L131" s="7">
        <f t="shared" si="9"/>
        <v>48100</v>
      </c>
      <c r="M131">
        <f t="shared" ca="1" si="10"/>
        <v>43</v>
      </c>
      <c r="N131" s="8">
        <f t="shared" si="11"/>
        <v>8.1081081081081086E-2</v>
      </c>
    </row>
    <row r="132" spans="1:14" x14ac:dyDescent="0.25">
      <c r="A132" t="str">
        <f t="shared" si="8"/>
        <v>JanetBarney35494</v>
      </c>
      <c r="B132" t="s">
        <v>86</v>
      </c>
      <c r="C132" t="s">
        <v>205</v>
      </c>
      <c r="D132" t="s">
        <v>38</v>
      </c>
      <c r="E132" s="1">
        <v>35494</v>
      </c>
      <c r="F132" t="s">
        <v>34</v>
      </c>
      <c r="G132" t="s">
        <v>29</v>
      </c>
      <c r="H132" s="5">
        <v>50600</v>
      </c>
      <c r="I132" s="5" t="s">
        <v>3056</v>
      </c>
      <c r="J132">
        <v>3</v>
      </c>
      <c r="K132" t="str">
        <f>INDEX(MatriceGrade,MATCH(Employé!F132,Filières!$A$1:$A$13,0),MATCH(Employé!G132,Filières!$A$1:$E$1,0))</f>
        <v>Consultant fonctionnel junior</v>
      </c>
      <c r="L132" s="7">
        <f t="shared" si="9"/>
        <v>47000</v>
      </c>
      <c r="M132">
        <f t="shared" ca="1" si="10"/>
        <v>28</v>
      </c>
      <c r="N132" s="8">
        <f t="shared" si="11"/>
        <v>7.6595744680851063E-2</v>
      </c>
    </row>
    <row r="133" spans="1:14" x14ac:dyDescent="0.25">
      <c r="A133" t="str">
        <f t="shared" si="8"/>
        <v>JoeBarney32787</v>
      </c>
      <c r="B133" t="s">
        <v>185</v>
      </c>
      <c r="C133" t="s">
        <v>205</v>
      </c>
      <c r="D133" t="s">
        <v>16</v>
      </c>
      <c r="E133" s="1">
        <v>32787</v>
      </c>
      <c r="F133" t="s">
        <v>62</v>
      </c>
      <c r="G133" t="s">
        <v>21</v>
      </c>
      <c r="H133" s="5">
        <v>47100</v>
      </c>
      <c r="I133" s="5" t="s">
        <v>3049</v>
      </c>
      <c r="J133">
        <v>11</v>
      </c>
      <c r="K133" t="str">
        <f>INDEX(MatriceGrade,MATCH(Employé!F133,Filières!$A$1:$A$13,0),MATCH(Employé!G133,Filières!$A$1:$E$1,0))</f>
        <v>Responsable d'entité</v>
      </c>
      <c r="L133" s="7">
        <f t="shared" si="9"/>
        <v>45300</v>
      </c>
      <c r="M133">
        <f t="shared" ca="1" si="10"/>
        <v>35</v>
      </c>
      <c r="N133" s="8">
        <f t="shared" si="11"/>
        <v>3.9735099337748346E-2</v>
      </c>
    </row>
    <row r="134" spans="1:14" x14ac:dyDescent="0.25">
      <c r="A134" t="str">
        <f t="shared" si="8"/>
        <v>SteveBarney27539</v>
      </c>
      <c r="B134" t="s">
        <v>206</v>
      </c>
      <c r="C134" t="s">
        <v>205</v>
      </c>
      <c r="D134" t="s">
        <v>16</v>
      </c>
      <c r="E134" s="1">
        <v>27539</v>
      </c>
      <c r="F134" t="s">
        <v>43</v>
      </c>
      <c r="G134" t="s">
        <v>36</v>
      </c>
      <c r="H134" s="5">
        <v>79200</v>
      </c>
      <c r="I134" s="5" t="s">
        <v>3057</v>
      </c>
      <c r="J134">
        <v>0</v>
      </c>
      <c r="K134" t="str">
        <f>INDEX(MatriceGrade,MATCH(Employé!F134,Filières!$A$1:$A$13,0),MATCH(Employé!G134,Filières!$A$1:$E$1,0))</f>
        <v>Responsable technique Grands Comptes</v>
      </c>
      <c r="L134" s="7" t="str">
        <f t="shared" si="9"/>
        <v>Nouvel arrivant</v>
      </c>
      <c r="M134">
        <f t="shared" ca="1" si="10"/>
        <v>50</v>
      </c>
      <c r="N134" s="8">
        <f t="shared" si="11"/>
        <v>0</v>
      </c>
    </row>
    <row r="135" spans="1:14" x14ac:dyDescent="0.25">
      <c r="A135" t="str">
        <f t="shared" si="8"/>
        <v>LeonBarone35996</v>
      </c>
      <c r="B135" t="s">
        <v>207</v>
      </c>
      <c r="C135" t="s">
        <v>208</v>
      </c>
      <c r="D135" t="s">
        <v>16</v>
      </c>
      <c r="E135" s="1">
        <v>35996</v>
      </c>
      <c r="F135" t="s">
        <v>34</v>
      </c>
      <c r="G135" t="s">
        <v>29</v>
      </c>
      <c r="H135" s="5">
        <v>49100</v>
      </c>
      <c r="I135" s="5" t="s">
        <v>3049</v>
      </c>
      <c r="J135">
        <v>4</v>
      </c>
      <c r="K135" t="str">
        <f>INDEX(MatriceGrade,MATCH(Employé!F135,Filières!$A$1:$A$13,0),MATCH(Employé!G135,Filières!$A$1:$E$1,0))</f>
        <v>Consultant fonctionnel junior</v>
      </c>
      <c r="L135" s="7">
        <f t="shared" si="9"/>
        <v>45900</v>
      </c>
      <c r="M135">
        <f t="shared" ca="1" si="10"/>
        <v>26</v>
      </c>
      <c r="N135" s="8">
        <f t="shared" si="11"/>
        <v>6.9716775599128547E-2</v>
      </c>
    </row>
    <row r="136" spans="1:14" x14ac:dyDescent="0.25">
      <c r="A136" t="str">
        <f t="shared" si="8"/>
        <v>RickBarrett31049</v>
      </c>
      <c r="B136" t="s">
        <v>167</v>
      </c>
      <c r="C136" t="s">
        <v>209</v>
      </c>
      <c r="D136" t="s">
        <v>16</v>
      </c>
      <c r="E136" s="1">
        <v>31049</v>
      </c>
      <c r="F136" t="s">
        <v>26</v>
      </c>
      <c r="G136" t="s">
        <v>21</v>
      </c>
      <c r="H136" s="5">
        <v>44100</v>
      </c>
      <c r="I136" s="5" t="s">
        <v>3049</v>
      </c>
      <c r="J136">
        <v>11</v>
      </c>
      <c r="K136" t="str">
        <f>INDEX(MatriceGrade,MATCH(Employé!F136,Filières!$A$1:$A$13,0),MATCH(Employé!G136,Filières!$A$1:$E$1,0))</f>
        <v>Directeur des agents de maîtrise</v>
      </c>
      <c r="L136" s="7">
        <f t="shared" si="9"/>
        <v>42800</v>
      </c>
      <c r="M136">
        <f t="shared" ca="1" si="10"/>
        <v>40</v>
      </c>
      <c r="N136" s="8">
        <f t="shared" si="11"/>
        <v>3.0373831775700934E-2</v>
      </c>
    </row>
    <row r="137" spans="1:14" x14ac:dyDescent="0.25">
      <c r="A137" t="str">
        <f t="shared" si="8"/>
        <v>HelenBarton36744</v>
      </c>
      <c r="B137" t="s">
        <v>110</v>
      </c>
      <c r="C137" t="s">
        <v>210</v>
      </c>
      <c r="D137" t="s">
        <v>38</v>
      </c>
      <c r="E137" s="1">
        <v>36744</v>
      </c>
      <c r="F137" t="s">
        <v>56</v>
      </c>
      <c r="G137" t="s">
        <v>29</v>
      </c>
      <c r="H137" s="5">
        <v>37900</v>
      </c>
      <c r="I137" s="5" t="s">
        <v>3055</v>
      </c>
      <c r="J137">
        <v>1</v>
      </c>
      <c r="K137" t="str">
        <f>INDEX(MatriceGrade,MATCH(Employé!F137,Filières!$A$1:$A$13,0),MATCH(Employé!G137,Filières!$A$1:$E$1,0))</f>
        <v xml:space="preserve">Analyste </v>
      </c>
      <c r="L137" s="7">
        <f t="shared" si="9"/>
        <v>34600</v>
      </c>
      <c r="M137">
        <f t="shared" ca="1" si="10"/>
        <v>24</v>
      </c>
      <c r="N137" s="8">
        <f t="shared" si="11"/>
        <v>9.5375722543352595E-2</v>
      </c>
    </row>
    <row r="138" spans="1:14" x14ac:dyDescent="0.25">
      <c r="A138" t="str">
        <f t="shared" si="8"/>
        <v>CharleneBasso25791</v>
      </c>
      <c r="B138" t="s">
        <v>211</v>
      </c>
      <c r="C138" t="s">
        <v>212</v>
      </c>
      <c r="D138" t="s">
        <v>38</v>
      </c>
      <c r="E138" s="1">
        <v>25791</v>
      </c>
      <c r="F138" t="s">
        <v>39</v>
      </c>
      <c r="G138" t="s">
        <v>21</v>
      </c>
      <c r="H138" s="5">
        <v>99500</v>
      </c>
      <c r="I138" s="5" t="s">
        <v>3067</v>
      </c>
      <c r="J138">
        <v>7</v>
      </c>
      <c r="K138" t="str">
        <f>INDEX(MatriceGrade,MATCH(Employé!F138,Filières!$A$1:$A$13,0),MATCH(Employé!G138,Filières!$A$1:$E$1,0))</f>
        <v>Associé filière fonctions transverses</v>
      </c>
      <c r="L138" s="7">
        <f t="shared" si="9"/>
        <v>91300</v>
      </c>
      <c r="M138">
        <f t="shared" ca="1" si="10"/>
        <v>54</v>
      </c>
      <c r="N138" s="8">
        <f t="shared" si="11"/>
        <v>8.9813800657174148E-2</v>
      </c>
    </row>
    <row r="139" spans="1:14" x14ac:dyDescent="0.25">
      <c r="A139" t="str">
        <f t="shared" si="8"/>
        <v>HerbertBatchelor31481</v>
      </c>
      <c r="B139" t="s">
        <v>135</v>
      </c>
      <c r="C139" t="s">
        <v>213</v>
      </c>
      <c r="D139" t="s">
        <v>16</v>
      </c>
      <c r="E139" s="1">
        <v>31481</v>
      </c>
      <c r="F139" t="s">
        <v>26</v>
      </c>
      <c r="G139" t="s">
        <v>29</v>
      </c>
      <c r="H139" s="5">
        <v>59500</v>
      </c>
      <c r="I139" s="5" t="s">
        <v>3050</v>
      </c>
      <c r="J139">
        <v>1</v>
      </c>
      <c r="K139" t="str">
        <f>INDEX(MatriceGrade,MATCH(Employé!F139,Filières!$A$1:$A$13,0),MATCH(Employé!G139,Filières!$A$1:$E$1,0))</f>
        <v>Consultant fonctionnel sénior</v>
      </c>
      <c r="L139" s="7">
        <f t="shared" si="9"/>
        <v>58300</v>
      </c>
      <c r="M139">
        <f t="shared" ca="1" si="10"/>
        <v>39</v>
      </c>
      <c r="N139" s="8">
        <f t="shared" si="11"/>
        <v>2.0583190394511151E-2</v>
      </c>
    </row>
    <row r="140" spans="1:14" x14ac:dyDescent="0.25">
      <c r="A140" t="str">
        <f t="shared" si="8"/>
        <v>DesireeBates27471</v>
      </c>
      <c r="B140" t="s">
        <v>214</v>
      </c>
      <c r="C140" t="s">
        <v>215</v>
      </c>
      <c r="D140" t="s">
        <v>38</v>
      </c>
      <c r="E140" s="1">
        <v>27471</v>
      </c>
      <c r="F140" t="s">
        <v>17</v>
      </c>
      <c r="G140" t="s">
        <v>29</v>
      </c>
      <c r="H140" s="5">
        <v>68700</v>
      </c>
      <c r="I140" s="5" t="s">
        <v>3046</v>
      </c>
      <c r="J140">
        <v>15</v>
      </c>
      <c r="K140" t="str">
        <f>INDEX(MatriceGrade,MATCH(Employé!F140,Filières!$A$1:$A$13,0),MATCH(Employé!G140,Filières!$A$1:$E$1,0))</f>
        <v>Directeur de projet</v>
      </c>
      <c r="L140" s="7">
        <f t="shared" si="9"/>
        <v>63600</v>
      </c>
      <c r="M140">
        <f t="shared" ca="1" si="10"/>
        <v>50</v>
      </c>
      <c r="N140" s="8">
        <f t="shared" si="11"/>
        <v>8.0188679245283015E-2</v>
      </c>
    </row>
    <row r="141" spans="1:14" x14ac:dyDescent="0.25">
      <c r="A141" t="str">
        <f t="shared" si="8"/>
        <v>HeatherBates36380</v>
      </c>
      <c r="B141" t="s">
        <v>216</v>
      </c>
      <c r="C141" t="s">
        <v>215</v>
      </c>
      <c r="D141" t="s">
        <v>38</v>
      </c>
      <c r="E141" s="1">
        <v>36380</v>
      </c>
      <c r="F141" t="s">
        <v>34</v>
      </c>
      <c r="G141" t="s">
        <v>18</v>
      </c>
      <c r="H141" s="5">
        <v>44900</v>
      </c>
      <c r="I141" s="5" t="s">
        <v>3056</v>
      </c>
      <c r="J141">
        <v>4</v>
      </c>
      <c r="K141" t="str">
        <f>INDEX(MatriceGrade,MATCH(Employé!F141,Filières!$A$1:$A$13,0),MATCH(Employé!G141,Filières!$A$1:$E$1,0))</f>
        <v>Consultant business</v>
      </c>
      <c r="L141" s="7">
        <f t="shared" si="9"/>
        <v>40000</v>
      </c>
      <c r="M141">
        <f t="shared" ca="1" si="10"/>
        <v>25</v>
      </c>
      <c r="N141" s="8">
        <f t="shared" si="11"/>
        <v>0.1225</v>
      </c>
    </row>
    <row r="142" spans="1:14" x14ac:dyDescent="0.25">
      <c r="A142" t="str">
        <f t="shared" si="8"/>
        <v>MarionBates30465</v>
      </c>
      <c r="B142" t="s">
        <v>217</v>
      </c>
      <c r="C142" t="s">
        <v>215</v>
      </c>
      <c r="D142" t="s">
        <v>38</v>
      </c>
      <c r="E142" s="1">
        <v>30465</v>
      </c>
      <c r="F142" t="s">
        <v>43</v>
      </c>
      <c r="G142" t="s">
        <v>29</v>
      </c>
      <c r="H142" s="5">
        <v>78300</v>
      </c>
      <c r="I142" s="5" t="s">
        <v>3067</v>
      </c>
      <c r="J142">
        <v>12</v>
      </c>
      <c r="K142" t="str">
        <f>INDEX(MatriceGrade,MATCH(Employé!F142,Filières!$A$1:$A$13,0),MATCH(Employé!G142,Filières!$A$1:$E$1,0))</f>
        <v>Responsable de Grands comptes</v>
      </c>
      <c r="L142" s="7">
        <f t="shared" si="9"/>
        <v>72600</v>
      </c>
      <c r="M142">
        <f t="shared" ca="1" si="10"/>
        <v>42</v>
      </c>
      <c r="N142" s="8">
        <f t="shared" si="11"/>
        <v>7.8512396694214878E-2</v>
      </c>
    </row>
    <row r="143" spans="1:14" x14ac:dyDescent="0.25">
      <c r="A143" t="str">
        <f t="shared" si="8"/>
        <v>RobertBates35083</v>
      </c>
      <c r="B143" t="s">
        <v>19</v>
      </c>
      <c r="C143" t="s">
        <v>215</v>
      </c>
      <c r="D143" t="s">
        <v>16</v>
      </c>
      <c r="E143" s="1">
        <v>35083</v>
      </c>
      <c r="F143" t="s">
        <v>41</v>
      </c>
      <c r="G143" t="s">
        <v>29</v>
      </c>
      <c r="H143" s="5">
        <v>36600</v>
      </c>
      <c r="I143" s="5" t="s">
        <v>3055</v>
      </c>
      <c r="J143">
        <v>1</v>
      </c>
      <c r="K143" t="str">
        <f>INDEX(MatriceGrade,MATCH(Employé!F143,Filières!$A$1:$A$13,0),MATCH(Employé!G143,Filières!$A$1:$E$1,0))</f>
        <v>Analyste confirmé</v>
      </c>
      <c r="L143" s="7">
        <f t="shared" si="9"/>
        <v>33600</v>
      </c>
      <c r="M143">
        <f t="shared" ca="1" si="10"/>
        <v>29</v>
      </c>
      <c r="N143" s="8">
        <f t="shared" si="11"/>
        <v>8.9285714285714288E-2</v>
      </c>
    </row>
    <row r="144" spans="1:14" x14ac:dyDescent="0.25">
      <c r="A144" t="str">
        <f t="shared" si="8"/>
        <v>VivianBates35119</v>
      </c>
      <c r="B144" t="s">
        <v>218</v>
      </c>
      <c r="C144" t="s">
        <v>215</v>
      </c>
      <c r="D144" t="s">
        <v>38</v>
      </c>
      <c r="E144" s="1">
        <v>35119</v>
      </c>
      <c r="F144" t="s">
        <v>34</v>
      </c>
      <c r="G144" t="s">
        <v>18</v>
      </c>
      <c r="H144" s="5">
        <v>53800</v>
      </c>
      <c r="I144" s="5" t="s">
        <v>3055</v>
      </c>
      <c r="J144">
        <v>5</v>
      </c>
      <c r="K144" t="str">
        <f>INDEX(MatriceGrade,MATCH(Employé!F144,Filières!$A$1:$A$13,0),MATCH(Employé!G144,Filières!$A$1:$E$1,0))</f>
        <v>Consultant business</v>
      </c>
      <c r="L144" s="7">
        <f t="shared" si="9"/>
        <v>50400</v>
      </c>
      <c r="M144">
        <f t="shared" ca="1" si="10"/>
        <v>29</v>
      </c>
      <c r="N144" s="8">
        <f t="shared" si="11"/>
        <v>6.7460317460317457E-2</v>
      </c>
    </row>
    <row r="145" spans="1:14" x14ac:dyDescent="0.25">
      <c r="A145" t="str">
        <f t="shared" si="8"/>
        <v>GeorgeBattle31494</v>
      </c>
      <c r="B145" t="s">
        <v>131</v>
      </c>
      <c r="C145" t="s">
        <v>219</v>
      </c>
      <c r="D145" t="s">
        <v>16</v>
      </c>
      <c r="E145" s="1">
        <v>31494</v>
      </c>
      <c r="F145" t="s">
        <v>17</v>
      </c>
      <c r="G145" t="s">
        <v>18</v>
      </c>
      <c r="H145" s="5">
        <v>84200</v>
      </c>
      <c r="I145" s="5" t="s">
        <v>3045</v>
      </c>
      <c r="J145">
        <v>2</v>
      </c>
      <c r="K145" t="str">
        <f>INDEX(MatriceGrade,MATCH(Employé!F145,Filières!$A$1:$A$13,0),MATCH(Employé!G145,Filières!$A$1:$E$1,0))</f>
        <v>Directeur business</v>
      </c>
      <c r="L145" s="7">
        <f t="shared" si="9"/>
        <v>79400</v>
      </c>
      <c r="M145">
        <f t="shared" ca="1" si="10"/>
        <v>39</v>
      </c>
      <c r="N145" s="8">
        <f t="shared" si="11"/>
        <v>6.0453400503778336E-2</v>
      </c>
    </row>
    <row r="146" spans="1:14" x14ac:dyDescent="0.25">
      <c r="A146" t="str">
        <f t="shared" si="8"/>
        <v>IsraelBaughn37103</v>
      </c>
      <c r="B146" t="s">
        <v>220</v>
      </c>
      <c r="C146" t="s">
        <v>221</v>
      </c>
      <c r="D146" t="s">
        <v>16</v>
      </c>
      <c r="E146" s="1">
        <v>37103</v>
      </c>
      <c r="F146" t="s">
        <v>56</v>
      </c>
      <c r="G146" t="s">
        <v>18</v>
      </c>
      <c r="H146" s="5">
        <v>40200</v>
      </c>
      <c r="I146" s="5" t="s">
        <v>3055</v>
      </c>
      <c r="J146">
        <v>1</v>
      </c>
      <c r="K146" t="str">
        <f>INDEX(MatriceGrade,MATCH(Employé!F146,Filières!$A$1:$A$13,0),MATCH(Employé!G146,Filières!$A$1:$E$1,0))</f>
        <v>Consultant business junior</v>
      </c>
      <c r="L146" s="7">
        <f t="shared" si="9"/>
        <v>36100</v>
      </c>
      <c r="M146">
        <f t="shared" ca="1" si="10"/>
        <v>23</v>
      </c>
      <c r="N146" s="8">
        <f t="shared" si="11"/>
        <v>0.11357340720221606</v>
      </c>
    </row>
    <row r="147" spans="1:14" x14ac:dyDescent="0.25">
      <c r="A147" t="str">
        <f t="shared" si="8"/>
        <v>NicholasBaxley28615</v>
      </c>
      <c r="B147" t="s">
        <v>118</v>
      </c>
      <c r="C147" t="s">
        <v>222</v>
      </c>
      <c r="D147" t="s">
        <v>16</v>
      </c>
      <c r="E147" s="1">
        <v>28615</v>
      </c>
      <c r="F147" t="s">
        <v>39</v>
      </c>
      <c r="G147" t="s">
        <v>18</v>
      </c>
      <c r="H147" s="5">
        <v>146600</v>
      </c>
      <c r="I147" s="5" t="s">
        <v>3047</v>
      </c>
      <c r="J147">
        <v>20</v>
      </c>
      <c r="K147" t="str">
        <f>INDEX(MatriceGrade,MATCH(Employé!F147,Filières!$A$1:$A$13,0),MATCH(Employé!G147,Filières!$A$1:$E$1,0))</f>
        <v>Associé filière business</v>
      </c>
      <c r="L147" s="7">
        <f t="shared" si="9"/>
        <v>137000</v>
      </c>
      <c r="M147">
        <f t="shared" ca="1" si="10"/>
        <v>47</v>
      </c>
      <c r="N147" s="8">
        <f t="shared" si="11"/>
        <v>7.0072992700729933E-2</v>
      </c>
    </row>
    <row r="148" spans="1:14" x14ac:dyDescent="0.25">
      <c r="A148" t="str">
        <f t="shared" si="8"/>
        <v>DorothyBaxter29916</v>
      </c>
      <c r="B148" t="s">
        <v>146</v>
      </c>
      <c r="C148" t="s">
        <v>223</v>
      </c>
      <c r="D148" t="s">
        <v>38</v>
      </c>
      <c r="E148" s="1">
        <v>29916</v>
      </c>
      <c r="F148" t="s">
        <v>43</v>
      </c>
      <c r="G148" t="s">
        <v>29</v>
      </c>
      <c r="H148" s="5">
        <v>84900</v>
      </c>
      <c r="I148" s="5" t="s">
        <v>3045</v>
      </c>
      <c r="J148">
        <v>22</v>
      </c>
      <c r="K148" t="str">
        <f>INDEX(MatriceGrade,MATCH(Employé!F148,Filières!$A$1:$A$13,0),MATCH(Employé!G148,Filières!$A$1:$E$1,0))</f>
        <v>Responsable de Grands comptes</v>
      </c>
      <c r="L148" s="7">
        <f t="shared" si="9"/>
        <v>77200</v>
      </c>
      <c r="M148">
        <f t="shared" ca="1" si="10"/>
        <v>43</v>
      </c>
      <c r="N148" s="8">
        <f t="shared" si="11"/>
        <v>9.974093264248704E-2</v>
      </c>
    </row>
    <row r="149" spans="1:14" x14ac:dyDescent="0.25">
      <c r="A149" t="str">
        <f t="shared" si="8"/>
        <v>JohnBaxter36303</v>
      </c>
      <c r="B149" t="s">
        <v>30</v>
      </c>
      <c r="C149" t="s">
        <v>223</v>
      </c>
      <c r="D149" t="s">
        <v>16</v>
      </c>
      <c r="E149" s="1">
        <v>36303</v>
      </c>
      <c r="F149" t="s">
        <v>41</v>
      </c>
      <c r="G149" t="s">
        <v>29</v>
      </c>
      <c r="H149" s="5">
        <v>41500</v>
      </c>
      <c r="I149" s="5" t="s">
        <v>3049</v>
      </c>
      <c r="J149">
        <v>4</v>
      </c>
      <c r="K149" t="str">
        <f>INDEX(MatriceGrade,MATCH(Employé!F149,Filières!$A$1:$A$13,0),MATCH(Employé!G149,Filières!$A$1:$E$1,0))</f>
        <v>Analyste confirmé</v>
      </c>
      <c r="L149" s="7">
        <f t="shared" si="9"/>
        <v>39200</v>
      </c>
      <c r="M149">
        <f t="shared" ca="1" si="10"/>
        <v>26</v>
      </c>
      <c r="N149" s="8">
        <f t="shared" si="11"/>
        <v>5.8673469387755105E-2</v>
      </c>
    </row>
    <row r="150" spans="1:14" x14ac:dyDescent="0.25">
      <c r="A150" t="str">
        <f t="shared" si="8"/>
        <v>JohnBazile29038</v>
      </c>
      <c r="B150" t="s">
        <v>30</v>
      </c>
      <c r="C150" t="s">
        <v>224</v>
      </c>
      <c r="D150" t="s">
        <v>16</v>
      </c>
      <c r="E150" s="1">
        <v>29038</v>
      </c>
      <c r="F150" t="s">
        <v>26</v>
      </c>
      <c r="G150" t="s">
        <v>18</v>
      </c>
      <c r="H150" s="5">
        <v>67500</v>
      </c>
      <c r="I150" s="5" t="s">
        <v>3055</v>
      </c>
      <c r="J150">
        <v>6</v>
      </c>
      <c r="K150" t="str">
        <f>INDEX(MatriceGrade,MATCH(Employé!F150,Filières!$A$1:$A$13,0),MATCH(Employé!G150,Filières!$A$1:$E$1,0))</f>
        <v>Consultant business sénior</v>
      </c>
      <c r="L150" s="7">
        <f t="shared" si="9"/>
        <v>65500</v>
      </c>
      <c r="M150">
        <f t="shared" ca="1" si="10"/>
        <v>45</v>
      </c>
      <c r="N150" s="8">
        <f t="shared" si="11"/>
        <v>3.0534351145038167E-2</v>
      </c>
    </row>
    <row r="151" spans="1:14" x14ac:dyDescent="0.25">
      <c r="A151" t="str">
        <f t="shared" si="8"/>
        <v>AngelBeaman27828</v>
      </c>
      <c r="B151" t="s">
        <v>225</v>
      </c>
      <c r="C151" t="s">
        <v>226</v>
      </c>
      <c r="D151" t="s">
        <v>38</v>
      </c>
      <c r="E151" s="1">
        <v>27828</v>
      </c>
      <c r="F151" t="s">
        <v>26</v>
      </c>
      <c r="G151" t="s">
        <v>29</v>
      </c>
      <c r="H151" s="5">
        <v>54100</v>
      </c>
      <c r="I151" s="5" t="s">
        <v>3055</v>
      </c>
      <c r="J151">
        <v>18</v>
      </c>
      <c r="K151" t="str">
        <f>INDEX(MatriceGrade,MATCH(Employé!F151,Filières!$A$1:$A$13,0),MATCH(Employé!G151,Filières!$A$1:$E$1,0))</f>
        <v>Consultant fonctionnel sénior</v>
      </c>
      <c r="L151" s="7">
        <f t="shared" si="9"/>
        <v>52000</v>
      </c>
      <c r="M151">
        <f t="shared" ca="1" si="10"/>
        <v>49</v>
      </c>
      <c r="N151" s="8">
        <f t="shared" si="11"/>
        <v>4.0384615384615387E-2</v>
      </c>
    </row>
    <row r="152" spans="1:14" x14ac:dyDescent="0.25">
      <c r="A152" t="str">
        <f t="shared" si="8"/>
        <v>FrankBeaman30667</v>
      </c>
      <c r="B152" t="s">
        <v>77</v>
      </c>
      <c r="C152" t="s">
        <v>226</v>
      </c>
      <c r="D152" t="s">
        <v>16</v>
      </c>
      <c r="E152" s="1">
        <v>30667</v>
      </c>
      <c r="F152" t="s">
        <v>62</v>
      </c>
      <c r="G152" t="s">
        <v>29</v>
      </c>
      <c r="H152" s="5">
        <v>71600</v>
      </c>
      <c r="I152" s="5" t="s">
        <v>3047</v>
      </c>
      <c r="J152">
        <v>7</v>
      </c>
      <c r="K152" t="str">
        <f>INDEX(MatriceGrade,MATCH(Employé!F152,Filières!$A$1:$A$13,0),MATCH(Employé!G152,Filières!$A$1:$E$1,0))</f>
        <v>Chef de projet</v>
      </c>
      <c r="L152" s="7">
        <f t="shared" si="9"/>
        <v>65100</v>
      </c>
      <c r="M152">
        <f t="shared" ca="1" si="10"/>
        <v>41</v>
      </c>
      <c r="N152" s="8">
        <f t="shared" si="11"/>
        <v>9.9846390168970817E-2</v>
      </c>
    </row>
    <row r="153" spans="1:14" x14ac:dyDescent="0.25">
      <c r="A153" t="str">
        <f t="shared" si="8"/>
        <v>CarlBeamon27625</v>
      </c>
      <c r="B153" t="s">
        <v>227</v>
      </c>
      <c r="C153" t="s">
        <v>228</v>
      </c>
      <c r="D153" t="s">
        <v>16</v>
      </c>
      <c r="E153" s="1">
        <v>27625</v>
      </c>
      <c r="F153" t="s">
        <v>17</v>
      </c>
      <c r="G153" t="s">
        <v>21</v>
      </c>
      <c r="H153" s="5">
        <v>79400</v>
      </c>
      <c r="I153" s="5" t="s">
        <v>3048</v>
      </c>
      <c r="J153">
        <v>20</v>
      </c>
      <c r="K153" t="str">
        <f>INDEX(MatriceGrade,MATCH(Employé!F153,Filières!$A$1:$A$13,0),MATCH(Employé!G153,Filières!$A$1:$E$1,0))</f>
        <v>Directeur d'agence</v>
      </c>
      <c r="L153" s="7">
        <f t="shared" si="9"/>
        <v>78600</v>
      </c>
      <c r="M153">
        <f t="shared" ca="1" si="10"/>
        <v>49</v>
      </c>
      <c r="N153" s="8">
        <f t="shared" si="11"/>
        <v>1.0178117048346057E-2</v>
      </c>
    </row>
    <row r="154" spans="1:14" x14ac:dyDescent="0.25">
      <c r="A154" t="str">
        <f t="shared" si="8"/>
        <v>RicardoBean31232</v>
      </c>
      <c r="B154" t="s">
        <v>229</v>
      </c>
      <c r="C154" t="s">
        <v>230</v>
      </c>
      <c r="D154" t="s">
        <v>16</v>
      </c>
      <c r="E154" s="1">
        <v>31232</v>
      </c>
      <c r="F154" t="s">
        <v>26</v>
      </c>
      <c r="G154" t="s">
        <v>36</v>
      </c>
      <c r="H154" s="5">
        <v>48100</v>
      </c>
      <c r="I154" s="5" t="s">
        <v>3045</v>
      </c>
      <c r="J154">
        <v>11</v>
      </c>
      <c r="K154" t="str">
        <f>INDEX(MatriceGrade,MATCH(Employé!F154,Filières!$A$1:$A$13,0),MATCH(Employé!G154,Filières!$A$1:$E$1,0))</f>
        <v>Consultant technique sénior</v>
      </c>
      <c r="L154" s="7">
        <f t="shared" si="9"/>
        <v>45800</v>
      </c>
      <c r="M154">
        <f t="shared" ca="1" si="10"/>
        <v>39</v>
      </c>
      <c r="N154" s="8">
        <f t="shared" si="11"/>
        <v>5.0218340611353711E-2</v>
      </c>
    </row>
    <row r="155" spans="1:14" x14ac:dyDescent="0.25">
      <c r="A155" t="str">
        <f t="shared" si="8"/>
        <v>IrvingBeard27849</v>
      </c>
      <c r="B155" t="s">
        <v>231</v>
      </c>
      <c r="C155" t="s">
        <v>232</v>
      </c>
      <c r="D155" t="s">
        <v>16</v>
      </c>
      <c r="E155" s="1">
        <v>27849</v>
      </c>
      <c r="F155" t="s">
        <v>39</v>
      </c>
      <c r="G155" t="s">
        <v>36</v>
      </c>
      <c r="H155" s="5">
        <v>89700</v>
      </c>
      <c r="I155" s="5" t="s">
        <v>3047</v>
      </c>
      <c r="J155">
        <v>17</v>
      </c>
      <c r="K155" t="str">
        <f>INDEX(MatriceGrade,MATCH(Employé!F155,Filières!$A$1:$A$13,0),MATCH(Employé!G155,Filières!$A$1:$E$1,0))</f>
        <v>Associé filière technique</v>
      </c>
      <c r="L155" s="7">
        <f t="shared" si="9"/>
        <v>83100</v>
      </c>
      <c r="M155">
        <f t="shared" ca="1" si="10"/>
        <v>49</v>
      </c>
      <c r="N155" s="8">
        <f t="shared" si="11"/>
        <v>7.9422382671480149E-2</v>
      </c>
    </row>
    <row r="156" spans="1:14" x14ac:dyDescent="0.25">
      <c r="A156" t="str">
        <f t="shared" si="8"/>
        <v>RoyBeard33156</v>
      </c>
      <c r="B156" t="s">
        <v>233</v>
      </c>
      <c r="C156" t="s">
        <v>232</v>
      </c>
      <c r="D156" t="s">
        <v>16</v>
      </c>
      <c r="E156" s="1">
        <v>33156</v>
      </c>
      <c r="F156" t="s">
        <v>26</v>
      </c>
      <c r="G156" t="s">
        <v>36</v>
      </c>
      <c r="H156" s="5">
        <v>46100</v>
      </c>
      <c r="I156" s="5" t="s">
        <v>3056</v>
      </c>
      <c r="J156">
        <v>1</v>
      </c>
      <c r="K156" t="str">
        <f>INDEX(MatriceGrade,MATCH(Employé!F156,Filières!$A$1:$A$13,0),MATCH(Employé!G156,Filières!$A$1:$E$1,0))</f>
        <v>Consultant technique sénior</v>
      </c>
      <c r="L156" s="7">
        <f t="shared" si="9"/>
        <v>43900</v>
      </c>
      <c r="M156">
        <f t="shared" ca="1" si="10"/>
        <v>34</v>
      </c>
      <c r="N156" s="8">
        <f t="shared" si="11"/>
        <v>5.011389521640091E-2</v>
      </c>
    </row>
    <row r="157" spans="1:14" x14ac:dyDescent="0.25">
      <c r="A157" t="str">
        <f t="shared" si="8"/>
        <v>LisaBearden28871</v>
      </c>
      <c r="B157" t="s">
        <v>234</v>
      </c>
      <c r="C157" t="s">
        <v>235</v>
      </c>
      <c r="D157" t="s">
        <v>38</v>
      </c>
      <c r="E157" s="1">
        <v>28871</v>
      </c>
      <c r="F157" t="s">
        <v>17</v>
      </c>
      <c r="G157" t="s">
        <v>18</v>
      </c>
      <c r="H157" s="5">
        <v>71500</v>
      </c>
      <c r="I157" s="5" t="s">
        <v>3062</v>
      </c>
      <c r="J157">
        <v>22</v>
      </c>
      <c r="K157" t="str">
        <f>INDEX(MatriceGrade,MATCH(Employé!F157,Filières!$A$1:$A$13,0),MATCH(Employé!G157,Filières!$A$1:$E$1,0))</f>
        <v>Directeur business</v>
      </c>
      <c r="L157" s="7">
        <f t="shared" si="9"/>
        <v>62700</v>
      </c>
      <c r="M157">
        <f t="shared" ca="1" si="10"/>
        <v>46</v>
      </c>
      <c r="N157" s="8">
        <f t="shared" si="11"/>
        <v>0.14035087719298245</v>
      </c>
    </row>
    <row r="158" spans="1:14" x14ac:dyDescent="0.25">
      <c r="A158" t="str">
        <f t="shared" si="8"/>
        <v>AndrewBeasley30602</v>
      </c>
      <c r="B158" t="s">
        <v>22</v>
      </c>
      <c r="C158" t="s">
        <v>236</v>
      </c>
      <c r="D158" t="s">
        <v>16</v>
      </c>
      <c r="E158" s="1">
        <v>30602</v>
      </c>
      <c r="F158" t="s">
        <v>43</v>
      </c>
      <c r="G158" t="s">
        <v>29</v>
      </c>
      <c r="H158" s="5">
        <v>71700</v>
      </c>
      <c r="I158" s="5" t="s">
        <v>3049</v>
      </c>
      <c r="J158">
        <v>1</v>
      </c>
      <c r="K158" t="str">
        <f>INDEX(MatriceGrade,MATCH(Employé!F158,Filières!$A$1:$A$13,0),MATCH(Employé!G158,Filières!$A$1:$E$1,0))</f>
        <v>Responsable de Grands comptes</v>
      </c>
      <c r="L158" s="7">
        <f t="shared" si="9"/>
        <v>66400</v>
      </c>
      <c r="M158">
        <f t="shared" ca="1" si="10"/>
        <v>41</v>
      </c>
      <c r="N158" s="8">
        <f t="shared" si="11"/>
        <v>7.9819277108433728E-2</v>
      </c>
    </row>
    <row r="159" spans="1:14" x14ac:dyDescent="0.25">
      <c r="A159" t="str">
        <f t="shared" si="8"/>
        <v>MarieBeavers36126</v>
      </c>
      <c r="B159" t="s">
        <v>237</v>
      </c>
      <c r="C159" t="s">
        <v>238</v>
      </c>
      <c r="D159" t="s">
        <v>38</v>
      </c>
      <c r="E159" s="1">
        <v>36126</v>
      </c>
      <c r="F159" t="s">
        <v>34</v>
      </c>
      <c r="G159" t="s">
        <v>29</v>
      </c>
      <c r="H159" s="5">
        <v>41300</v>
      </c>
      <c r="I159" s="5" t="s">
        <v>3049</v>
      </c>
      <c r="J159">
        <v>1</v>
      </c>
      <c r="K159" t="str">
        <f>INDEX(MatriceGrade,MATCH(Employé!F159,Filières!$A$1:$A$13,0),MATCH(Employé!G159,Filières!$A$1:$E$1,0))</f>
        <v>Consultant fonctionnel junior</v>
      </c>
      <c r="L159" s="7">
        <f t="shared" si="9"/>
        <v>39000</v>
      </c>
      <c r="M159">
        <f t="shared" ca="1" si="10"/>
        <v>26</v>
      </c>
      <c r="N159" s="8">
        <f t="shared" si="11"/>
        <v>5.8974358974358973E-2</v>
      </c>
    </row>
    <row r="160" spans="1:14" x14ac:dyDescent="0.25">
      <c r="A160" t="str">
        <f t="shared" si="8"/>
        <v>AaronBeck31186</v>
      </c>
      <c r="B160" t="s">
        <v>239</v>
      </c>
      <c r="C160" t="s">
        <v>240</v>
      </c>
      <c r="D160" t="s">
        <v>16</v>
      </c>
      <c r="E160" s="1">
        <v>31186</v>
      </c>
      <c r="F160" t="s">
        <v>62</v>
      </c>
      <c r="G160" t="s">
        <v>36</v>
      </c>
      <c r="H160" s="5">
        <v>62500</v>
      </c>
      <c r="I160" s="5" t="s">
        <v>3063</v>
      </c>
      <c r="J160">
        <v>6</v>
      </c>
      <c r="K160" t="str">
        <f>INDEX(MatriceGrade,MATCH(Employé!F160,Filières!$A$1:$A$13,0),MATCH(Employé!G160,Filières!$A$1:$E$1,0))</f>
        <v>Expert technique</v>
      </c>
      <c r="L160" s="7">
        <f t="shared" si="9"/>
        <v>60700</v>
      </c>
      <c r="M160">
        <f t="shared" ca="1" si="10"/>
        <v>40</v>
      </c>
      <c r="N160" s="8">
        <f t="shared" si="11"/>
        <v>2.9654036243822075E-2</v>
      </c>
    </row>
    <row r="161" spans="1:14" x14ac:dyDescent="0.25">
      <c r="A161" t="str">
        <f t="shared" si="8"/>
        <v>LarryBeck31984</v>
      </c>
      <c r="B161" t="s">
        <v>241</v>
      </c>
      <c r="C161" t="s">
        <v>240</v>
      </c>
      <c r="D161" t="s">
        <v>16</v>
      </c>
      <c r="E161" s="1">
        <v>31984</v>
      </c>
      <c r="F161" t="s">
        <v>43</v>
      </c>
      <c r="G161" t="s">
        <v>36</v>
      </c>
      <c r="H161" s="5">
        <v>82300</v>
      </c>
      <c r="I161" s="5" t="s">
        <v>3063</v>
      </c>
      <c r="J161">
        <v>9</v>
      </c>
      <c r="K161" t="str">
        <f>INDEX(MatriceGrade,MATCH(Employé!F161,Filières!$A$1:$A$13,0),MATCH(Employé!G161,Filières!$A$1:$E$1,0))</f>
        <v>Responsable technique Grands Comptes</v>
      </c>
      <c r="L161" s="7">
        <f t="shared" si="9"/>
        <v>77600</v>
      </c>
      <c r="M161">
        <f t="shared" ca="1" si="10"/>
        <v>37</v>
      </c>
      <c r="N161" s="8">
        <f t="shared" si="11"/>
        <v>6.056701030927835E-2</v>
      </c>
    </row>
    <row r="162" spans="1:14" x14ac:dyDescent="0.25">
      <c r="A162" t="str">
        <f t="shared" si="8"/>
        <v>MelvinBeck31416</v>
      </c>
      <c r="B162" t="s">
        <v>242</v>
      </c>
      <c r="C162" t="s">
        <v>240</v>
      </c>
      <c r="D162" t="s">
        <v>16</v>
      </c>
      <c r="E162" s="1">
        <v>31416</v>
      </c>
      <c r="F162" t="s">
        <v>26</v>
      </c>
      <c r="G162" t="s">
        <v>36</v>
      </c>
      <c r="H162" s="5">
        <v>46600</v>
      </c>
      <c r="I162" s="5" t="s">
        <v>3049</v>
      </c>
      <c r="J162">
        <v>6</v>
      </c>
      <c r="K162" t="str">
        <f>INDEX(MatriceGrade,MATCH(Employé!F162,Filières!$A$1:$A$13,0),MATCH(Employé!G162,Filières!$A$1:$E$1,0))</f>
        <v>Consultant technique sénior</v>
      </c>
      <c r="L162" s="7">
        <f t="shared" si="9"/>
        <v>44400</v>
      </c>
      <c r="M162">
        <f t="shared" ca="1" si="10"/>
        <v>39</v>
      </c>
      <c r="N162" s="8">
        <f t="shared" si="11"/>
        <v>4.954954954954955E-2</v>
      </c>
    </row>
    <row r="163" spans="1:14" x14ac:dyDescent="0.25">
      <c r="A163" t="str">
        <f t="shared" si="8"/>
        <v>LeroyBeckman34702</v>
      </c>
      <c r="B163" t="s">
        <v>243</v>
      </c>
      <c r="C163" t="s">
        <v>244</v>
      </c>
      <c r="D163" t="s">
        <v>16</v>
      </c>
      <c r="E163" s="1">
        <v>34702</v>
      </c>
      <c r="F163" t="s">
        <v>26</v>
      </c>
      <c r="G163" t="s">
        <v>36</v>
      </c>
      <c r="H163" s="5">
        <v>45800</v>
      </c>
      <c r="I163" s="5" t="s">
        <v>3058</v>
      </c>
      <c r="J163">
        <v>7</v>
      </c>
      <c r="K163" t="str">
        <f>INDEX(MatriceGrade,MATCH(Employé!F163,Filières!$A$1:$A$13,0),MATCH(Employé!G163,Filières!$A$1:$E$1,0))</f>
        <v>Consultant technique sénior</v>
      </c>
      <c r="L163" s="7">
        <f t="shared" si="9"/>
        <v>44500</v>
      </c>
      <c r="M163">
        <f t="shared" ca="1" si="10"/>
        <v>30</v>
      </c>
      <c r="N163" s="8">
        <f t="shared" si="11"/>
        <v>2.9213483146067417E-2</v>
      </c>
    </row>
    <row r="164" spans="1:14" x14ac:dyDescent="0.25">
      <c r="A164" t="str">
        <f t="shared" si="8"/>
        <v>MartinBeers30904</v>
      </c>
      <c r="B164" t="s">
        <v>245</v>
      </c>
      <c r="C164" t="s">
        <v>246</v>
      </c>
      <c r="D164" t="s">
        <v>16</v>
      </c>
      <c r="E164" s="1">
        <v>30904</v>
      </c>
      <c r="F164" t="s">
        <v>26</v>
      </c>
      <c r="G164" t="s">
        <v>36</v>
      </c>
      <c r="H164" s="5">
        <v>52000</v>
      </c>
      <c r="I164" s="5" t="s">
        <v>3062</v>
      </c>
      <c r="J164">
        <v>8</v>
      </c>
      <c r="K164" t="str">
        <f>INDEX(MatriceGrade,MATCH(Employé!F164,Filières!$A$1:$A$13,0),MATCH(Employé!G164,Filières!$A$1:$E$1,0))</f>
        <v>Consultant technique sénior</v>
      </c>
      <c r="L164" s="7">
        <f t="shared" si="9"/>
        <v>48300</v>
      </c>
      <c r="M164">
        <f t="shared" ca="1" si="10"/>
        <v>40</v>
      </c>
      <c r="N164" s="8">
        <f t="shared" si="11"/>
        <v>7.6604554865424432E-2</v>
      </c>
    </row>
    <row r="165" spans="1:14" x14ac:dyDescent="0.25">
      <c r="A165" t="str">
        <f t="shared" si="8"/>
        <v>MelissaBeiler27080</v>
      </c>
      <c r="B165" t="s">
        <v>116</v>
      </c>
      <c r="C165" t="s">
        <v>247</v>
      </c>
      <c r="D165" t="s">
        <v>38</v>
      </c>
      <c r="E165" s="1">
        <v>27080</v>
      </c>
      <c r="F165" t="s">
        <v>17</v>
      </c>
      <c r="G165" t="s">
        <v>36</v>
      </c>
      <c r="H165" s="5">
        <v>45200</v>
      </c>
      <c r="I165" s="5" t="s">
        <v>3063</v>
      </c>
      <c r="J165">
        <v>9</v>
      </c>
      <c r="K165" t="str">
        <f>INDEX(MatriceGrade,MATCH(Employé!F165,Filières!$A$1:$A$13,0),MATCH(Employé!G165,Filières!$A$1:$E$1,0))</f>
        <v>Directeur technique</v>
      </c>
      <c r="L165" s="7">
        <f t="shared" si="9"/>
        <v>41600</v>
      </c>
      <c r="M165">
        <f t="shared" ca="1" si="10"/>
        <v>51</v>
      </c>
      <c r="N165" s="8">
        <f t="shared" si="11"/>
        <v>8.6538461538461536E-2</v>
      </c>
    </row>
    <row r="166" spans="1:14" x14ac:dyDescent="0.25">
      <c r="A166" t="str">
        <f t="shared" si="8"/>
        <v>RichardBelknap37670</v>
      </c>
      <c r="B166" t="s">
        <v>248</v>
      </c>
      <c r="C166" t="s">
        <v>249</v>
      </c>
      <c r="D166" t="s">
        <v>16</v>
      </c>
      <c r="E166" s="1">
        <v>37670</v>
      </c>
      <c r="F166" t="s">
        <v>56</v>
      </c>
      <c r="G166" t="s">
        <v>36</v>
      </c>
      <c r="H166" s="5">
        <v>32400</v>
      </c>
      <c r="I166" s="5" t="s">
        <v>3055</v>
      </c>
      <c r="J166">
        <v>1</v>
      </c>
      <c r="K166" t="str">
        <f>INDEX(MatriceGrade,MATCH(Employé!F166,Filières!$A$1:$A$13,0),MATCH(Employé!G166,Filières!$A$1:$E$1,0))</f>
        <v>Développeur</v>
      </c>
      <c r="L166" s="7">
        <f t="shared" si="9"/>
        <v>29300</v>
      </c>
      <c r="M166">
        <f t="shared" ca="1" si="10"/>
        <v>22</v>
      </c>
      <c r="N166" s="8">
        <f t="shared" si="11"/>
        <v>0.10580204778156997</v>
      </c>
    </row>
    <row r="167" spans="1:14" x14ac:dyDescent="0.25">
      <c r="A167" t="str">
        <f t="shared" si="8"/>
        <v>AliciaBell37784</v>
      </c>
      <c r="B167" t="s">
        <v>250</v>
      </c>
      <c r="C167" t="s">
        <v>251</v>
      </c>
      <c r="D167" t="s">
        <v>38</v>
      </c>
      <c r="E167" s="1">
        <v>37784</v>
      </c>
      <c r="F167" t="s">
        <v>69</v>
      </c>
      <c r="G167" t="s">
        <v>36</v>
      </c>
      <c r="H167" s="5">
        <v>29600</v>
      </c>
      <c r="I167" s="5" t="s">
        <v>3049</v>
      </c>
      <c r="J167">
        <v>0</v>
      </c>
      <c r="K167" t="str">
        <f>INDEX(MatriceGrade,MATCH(Employé!F167,Filières!$A$1:$A$13,0),MATCH(Employé!G167,Filières!$A$1:$E$1,0))</f>
        <v>Développeur junior</v>
      </c>
      <c r="L167" s="7" t="str">
        <f t="shared" si="9"/>
        <v>Nouvel arrivant</v>
      </c>
      <c r="M167">
        <f t="shared" ca="1" si="10"/>
        <v>21</v>
      </c>
      <c r="N167" s="8">
        <f t="shared" si="11"/>
        <v>0</v>
      </c>
    </row>
    <row r="168" spans="1:14" x14ac:dyDescent="0.25">
      <c r="A168" t="str">
        <f t="shared" si="8"/>
        <v>CandiceBell29066</v>
      </c>
      <c r="B168" t="s">
        <v>252</v>
      </c>
      <c r="C168" t="s">
        <v>251</v>
      </c>
      <c r="D168" t="s">
        <v>38</v>
      </c>
      <c r="E168" s="1">
        <v>29066</v>
      </c>
      <c r="F168" t="s">
        <v>17</v>
      </c>
      <c r="G168" t="s">
        <v>29</v>
      </c>
      <c r="H168" s="5">
        <v>57100</v>
      </c>
      <c r="I168" s="5" t="s">
        <v>3062</v>
      </c>
      <c r="J168">
        <v>6</v>
      </c>
      <c r="K168" t="str">
        <f>INDEX(MatriceGrade,MATCH(Employé!F168,Filières!$A$1:$A$13,0),MATCH(Employé!G168,Filières!$A$1:$E$1,0))</f>
        <v>Directeur de projet</v>
      </c>
      <c r="L168" s="7">
        <f t="shared" si="9"/>
        <v>55500</v>
      </c>
      <c r="M168">
        <f t="shared" ca="1" si="10"/>
        <v>45</v>
      </c>
      <c r="N168" s="8">
        <f t="shared" si="11"/>
        <v>2.8828828828828829E-2</v>
      </c>
    </row>
    <row r="169" spans="1:14" x14ac:dyDescent="0.25">
      <c r="A169" t="str">
        <f t="shared" si="8"/>
        <v>CarolynBell28673</v>
      </c>
      <c r="B169" t="s">
        <v>253</v>
      </c>
      <c r="C169" t="s">
        <v>251</v>
      </c>
      <c r="D169" t="s">
        <v>38</v>
      </c>
      <c r="E169" s="1">
        <v>28673</v>
      </c>
      <c r="F169" t="s">
        <v>26</v>
      </c>
      <c r="G169" t="s">
        <v>36</v>
      </c>
      <c r="H169" s="5">
        <v>50300</v>
      </c>
      <c r="I169" s="5" t="s">
        <v>3055</v>
      </c>
      <c r="J169">
        <v>19</v>
      </c>
      <c r="K169" t="str">
        <f>INDEX(MatriceGrade,MATCH(Employé!F169,Filières!$A$1:$A$13,0),MATCH(Employé!G169,Filières!$A$1:$E$1,0))</f>
        <v>Consultant technique sénior</v>
      </c>
      <c r="L169" s="7">
        <f t="shared" si="9"/>
        <v>47000</v>
      </c>
      <c r="M169">
        <f t="shared" ca="1" si="10"/>
        <v>46</v>
      </c>
      <c r="N169" s="8">
        <f t="shared" si="11"/>
        <v>7.0212765957446813E-2</v>
      </c>
    </row>
    <row r="170" spans="1:14" x14ac:dyDescent="0.25">
      <c r="A170" t="str">
        <f t="shared" si="8"/>
        <v>DominickBell35462</v>
      </c>
      <c r="B170" t="s">
        <v>254</v>
      </c>
      <c r="C170" t="s">
        <v>251</v>
      </c>
      <c r="D170" t="s">
        <v>16</v>
      </c>
      <c r="E170" s="1">
        <v>35462</v>
      </c>
      <c r="F170" t="s">
        <v>56</v>
      </c>
      <c r="G170" t="s">
        <v>29</v>
      </c>
      <c r="H170" s="5">
        <v>38900</v>
      </c>
      <c r="I170" s="5" t="s">
        <v>3049</v>
      </c>
      <c r="J170">
        <v>2</v>
      </c>
      <c r="K170" t="str">
        <f>INDEX(MatriceGrade,MATCH(Employé!F170,Filières!$A$1:$A$13,0),MATCH(Employé!G170,Filières!$A$1:$E$1,0))</f>
        <v xml:space="preserve">Analyste </v>
      </c>
      <c r="L170" s="7">
        <f t="shared" si="9"/>
        <v>34700</v>
      </c>
      <c r="M170">
        <f t="shared" ca="1" si="10"/>
        <v>28</v>
      </c>
      <c r="N170" s="8">
        <f t="shared" si="11"/>
        <v>0.12103746397694524</v>
      </c>
    </row>
    <row r="171" spans="1:14" x14ac:dyDescent="0.25">
      <c r="A171" t="str">
        <f t="shared" si="8"/>
        <v>GenevieveBell27702</v>
      </c>
      <c r="B171" t="s">
        <v>255</v>
      </c>
      <c r="C171" t="s">
        <v>251</v>
      </c>
      <c r="D171" t="s">
        <v>38</v>
      </c>
      <c r="E171" s="1">
        <v>27702</v>
      </c>
      <c r="F171" t="s">
        <v>17</v>
      </c>
      <c r="G171" t="s">
        <v>36</v>
      </c>
      <c r="H171" s="5">
        <v>47800</v>
      </c>
      <c r="I171" s="5" t="s">
        <v>3059</v>
      </c>
      <c r="J171">
        <v>24</v>
      </c>
      <c r="K171" t="str">
        <f>INDEX(MatriceGrade,MATCH(Employé!F171,Filières!$A$1:$A$13,0),MATCH(Employé!G171,Filières!$A$1:$E$1,0))</f>
        <v>Directeur technique</v>
      </c>
      <c r="L171" s="7">
        <f t="shared" si="9"/>
        <v>44000</v>
      </c>
      <c r="M171">
        <f t="shared" ca="1" si="10"/>
        <v>49</v>
      </c>
      <c r="N171" s="8">
        <f t="shared" si="11"/>
        <v>8.6363636363636365E-2</v>
      </c>
    </row>
    <row r="172" spans="1:14" x14ac:dyDescent="0.25">
      <c r="A172" t="str">
        <f t="shared" si="8"/>
        <v>JefferyBell27673</v>
      </c>
      <c r="B172" t="s">
        <v>203</v>
      </c>
      <c r="C172" t="s">
        <v>251</v>
      </c>
      <c r="D172" t="s">
        <v>16</v>
      </c>
      <c r="E172" s="1">
        <v>27673</v>
      </c>
      <c r="F172" t="s">
        <v>26</v>
      </c>
      <c r="G172" t="s">
        <v>29</v>
      </c>
      <c r="H172" s="5">
        <v>61300</v>
      </c>
      <c r="I172" s="5" t="s">
        <v>3050</v>
      </c>
      <c r="J172">
        <v>1</v>
      </c>
      <c r="K172" t="str">
        <f>INDEX(MatriceGrade,MATCH(Employé!F172,Filières!$A$1:$A$13,0),MATCH(Employé!G172,Filières!$A$1:$E$1,0))</f>
        <v>Consultant fonctionnel sénior</v>
      </c>
      <c r="L172" s="7">
        <f t="shared" si="9"/>
        <v>56800</v>
      </c>
      <c r="M172">
        <f t="shared" ca="1" si="10"/>
        <v>49</v>
      </c>
      <c r="N172" s="8">
        <f t="shared" si="11"/>
        <v>7.9225352112676062E-2</v>
      </c>
    </row>
    <row r="173" spans="1:14" x14ac:dyDescent="0.25">
      <c r="A173" t="str">
        <f t="shared" si="8"/>
        <v>JudithBell37800</v>
      </c>
      <c r="B173" t="s">
        <v>256</v>
      </c>
      <c r="C173" t="s">
        <v>251</v>
      </c>
      <c r="D173" t="s">
        <v>38</v>
      </c>
      <c r="E173" s="1">
        <v>37800</v>
      </c>
      <c r="F173" t="s">
        <v>184</v>
      </c>
      <c r="G173" t="s">
        <v>36</v>
      </c>
      <c r="H173" s="5">
        <v>28700</v>
      </c>
      <c r="I173" s="5" t="s">
        <v>3050</v>
      </c>
      <c r="J173">
        <v>1</v>
      </c>
      <c r="K173" t="str">
        <f>INDEX(MatriceGrade,MATCH(Employé!F173,Filières!$A$1:$A$13,0),MATCH(Employé!G173,Filières!$A$1:$E$1,0))</f>
        <v>Développeur novice</v>
      </c>
      <c r="L173" s="7">
        <f t="shared" si="9"/>
        <v>25900</v>
      </c>
      <c r="M173">
        <f t="shared" ca="1" si="10"/>
        <v>21</v>
      </c>
      <c r="N173" s="8">
        <f t="shared" si="11"/>
        <v>0.10810810810810811</v>
      </c>
    </row>
    <row r="174" spans="1:14" x14ac:dyDescent="0.25">
      <c r="A174" t="str">
        <f t="shared" si="8"/>
        <v>MarianneBell36030</v>
      </c>
      <c r="B174" t="s">
        <v>257</v>
      </c>
      <c r="C174" t="s">
        <v>251</v>
      </c>
      <c r="D174" t="s">
        <v>38</v>
      </c>
      <c r="E174" s="1">
        <v>36030</v>
      </c>
      <c r="F174" t="s">
        <v>85</v>
      </c>
      <c r="G174" t="s">
        <v>29</v>
      </c>
      <c r="H174" s="5">
        <v>56400</v>
      </c>
      <c r="I174" s="5" t="s">
        <v>3055</v>
      </c>
      <c r="J174">
        <v>3</v>
      </c>
      <c r="K174" t="str">
        <f>INDEX(MatriceGrade,MATCH(Employé!F174,Filières!$A$1:$A$13,0),MATCH(Employé!G174,Filières!$A$1:$E$1,0))</f>
        <v>Consultant fonctionnel</v>
      </c>
      <c r="L174" s="7">
        <f t="shared" si="9"/>
        <v>52800</v>
      </c>
      <c r="M174">
        <f t="shared" ca="1" si="10"/>
        <v>26</v>
      </c>
      <c r="N174" s="8">
        <f t="shared" si="11"/>
        <v>6.8181818181818177E-2</v>
      </c>
    </row>
    <row r="175" spans="1:14" x14ac:dyDescent="0.25">
      <c r="A175" t="str">
        <f t="shared" si="8"/>
        <v>NormanBell37602</v>
      </c>
      <c r="B175" t="s">
        <v>258</v>
      </c>
      <c r="C175" t="s">
        <v>251</v>
      </c>
      <c r="D175" t="s">
        <v>16</v>
      </c>
      <c r="E175" s="1">
        <v>37602</v>
      </c>
      <c r="F175" t="s">
        <v>34</v>
      </c>
      <c r="G175" t="s">
        <v>21</v>
      </c>
      <c r="H175" s="5">
        <v>36200</v>
      </c>
      <c r="I175" s="5" t="s">
        <v>3046</v>
      </c>
      <c r="J175">
        <v>0</v>
      </c>
      <c r="K175" t="str">
        <f>INDEX(MatriceGrade,MATCH(Employé!F175,Filières!$A$1:$A$13,0),MATCH(Employé!G175,Filières!$A$1:$E$1,0))</f>
        <v>Assistant agent de maîtrise</v>
      </c>
      <c r="L175" s="7" t="str">
        <f t="shared" si="9"/>
        <v>Nouvel arrivant</v>
      </c>
      <c r="M175">
        <f t="shared" ca="1" si="10"/>
        <v>22</v>
      </c>
      <c r="N175" s="8">
        <f t="shared" si="11"/>
        <v>0</v>
      </c>
    </row>
    <row r="176" spans="1:14" x14ac:dyDescent="0.25">
      <c r="A176" t="str">
        <f t="shared" si="8"/>
        <v>RichardBell25977</v>
      </c>
      <c r="B176" t="s">
        <v>248</v>
      </c>
      <c r="C176" t="s">
        <v>251</v>
      </c>
      <c r="D176" t="s">
        <v>16</v>
      </c>
      <c r="E176" s="1">
        <v>25977</v>
      </c>
      <c r="F176" t="s">
        <v>82</v>
      </c>
      <c r="G176" t="s">
        <v>21</v>
      </c>
      <c r="H176" s="5">
        <v>190200</v>
      </c>
      <c r="I176" s="5" t="s">
        <v>3068</v>
      </c>
      <c r="J176">
        <v>0</v>
      </c>
      <c r="K176" t="str">
        <f>INDEX(MatriceGrade,MATCH(Employé!F176,Filières!$A$1:$A$13,0),MATCH(Employé!G176,Filières!$A$1:$E$1,0))</f>
        <v>Chef filière fonctions transverses</v>
      </c>
      <c r="L176" s="7" t="str">
        <f t="shared" si="9"/>
        <v>Nouvel arrivant</v>
      </c>
      <c r="M176">
        <f t="shared" ca="1" si="10"/>
        <v>54</v>
      </c>
      <c r="N176" s="8">
        <f t="shared" si="11"/>
        <v>0</v>
      </c>
    </row>
    <row r="177" spans="1:14" x14ac:dyDescent="0.25">
      <c r="A177" t="str">
        <f t="shared" si="8"/>
        <v>JamesBellows37745</v>
      </c>
      <c r="B177" t="s">
        <v>75</v>
      </c>
      <c r="C177" t="s">
        <v>259</v>
      </c>
      <c r="D177" t="s">
        <v>16</v>
      </c>
      <c r="E177" s="1">
        <v>37745</v>
      </c>
      <c r="F177" t="s">
        <v>34</v>
      </c>
      <c r="G177" t="s">
        <v>29</v>
      </c>
      <c r="H177" s="5">
        <v>46300</v>
      </c>
      <c r="I177" s="5" t="s">
        <v>3056</v>
      </c>
      <c r="J177">
        <v>0</v>
      </c>
      <c r="K177" t="str">
        <f>INDEX(MatriceGrade,MATCH(Employé!F177,Filières!$A$1:$A$13,0),MATCH(Employé!G177,Filières!$A$1:$E$1,0))</f>
        <v>Consultant fonctionnel junior</v>
      </c>
      <c r="L177" s="7" t="str">
        <f t="shared" si="9"/>
        <v>Nouvel arrivant</v>
      </c>
      <c r="M177">
        <f t="shared" ca="1" si="10"/>
        <v>22</v>
      </c>
      <c r="N177" s="8">
        <f t="shared" si="11"/>
        <v>0</v>
      </c>
    </row>
    <row r="178" spans="1:14" x14ac:dyDescent="0.25">
      <c r="A178" t="str">
        <f t="shared" si="8"/>
        <v>MarcusBelt37731</v>
      </c>
      <c r="B178" t="s">
        <v>260</v>
      </c>
      <c r="C178" t="s">
        <v>261</v>
      </c>
      <c r="D178" t="s">
        <v>16</v>
      </c>
      <c r="E178" s="1">
        <v>37731</v>
      </c>
      <c r="F178" t="s">
        <v>184</v>
      </c>
      <c r="G178" t="s">
        <v>36</v>
      </c>
      <c r="H178" s="5">
        <v>29800</v>
      </c>
      <c r="I178" s="5" t="s">
        <v>3050</v>
      </c>
      <c r="J178">
        <v>1</v>
      </c>
      <c r="K178" t="str">
        <f>INDEX(MatriceGrade,MATCH(Employé!F178,Filières!$A$1:$A$13,0),MATCH(Employé!G178,Filières!$A$1:$E$1,0))</f>
        <v>Développeur novice</v>
      </c>
      <c r="L178" s="7">
        <f t="shared" si="9"/>
        <v>26900</v>
      </c>
      <c r="M178">
        <f t="shared" ca="1" si="10"/>
        <v>22</v>
      </c>
      <c r="N178" s="8">
        <f t="shared" si="11"/>
        <v>0.10780669144981413</v>
      </c>
    </row>
    <row r="179" spans="1:14" x14ac:dyDescent="0.25">
      <c r="A179" t="str">
        <f t="shared" si="8"/>
        <v>GregoryBeltran35679</v>
      </c>
      <c r="B179" t="s">
        <v>262</v>
      </c>
      <c r="C179" t="s">
        <v>263</v>
      </c>
      <c r="D179" t="s">
        <v>16</v>
      </c>
      <c r="E179" s="1">
        <v>35679</v>
      </c>
      <c r="F179" t="s">
        <v>34</v>
      </c>
      <c r="G179" t="s">
        <v>18</v>
      </c>
      <c r="H179" s="5">
        <v>46400</v>
      </c>
      <c r="I179" s="5" t="s">
        <v>3056</v>
      </c>
      <c r="J179">
        <v>5</v>
      </c>
      <c r="K179" t="str">
        <f>INDEX(MatriceGrade,MATCH(Employé!F179,Filières!$A$1:$A$13,0),MATCH(Employé!G179,Filières!$A$1:$E$1,0))</f>
        <v>Consultant business</v>
      </c>
      <c r="L179" s="7">
        <f t="shared" si="9"/>
        <v>45400</v>
      </c>
      <c r="M179">
        <f t="shared" ca="1" si="10"/>
        <v>27</v>
      </c>
      <c r="N179" s="8">
        <f t="shared" si="11"/>
        <v>2.2026431718061675E-2</v>
      </c>
    </row>
    <row r="180" spans="1:14" x14ac:dyDescent="0.25">
      <c r="A180" t="str">
        <f t="shared" si="8"/>
        <v>SimonBender27689</v>
      </c>
      <c r="B180" t="s">
        <v>264</v>
      </c>
      <c r="C180" t="s">
        <v>265</v>
      </c>
      <c r="D180" t="s">
        <v>16</v>
      </c>
      <c r="E180" s="1">
        <v>27689</v>
      </c>
      <c r="F180" t="s">
        <v>26</v>
      </c>
      <c r="G180" t="s">
        <v>36</v>
      </c>
      <c r="H180" s="5">
        <v>47700</v>
      </c>
      <c r="I180" s="5" t="s">
        <v>3056</v>
      </c>
      <c r="J180">
        <v>16</v>
      </c>
      <c r="K180" t="str">
        <f>INDEX(MatriceGrade,MATCH(Employé!F180,Filières!$A$1:$A$13,0),MATCH(Employé!G180,Filières!$A$1:$E$1,0))</f>
        <v>Consultant technique sénior</v>
      </c>
      <c r="L180" s="7">
        <f t="shared" si="9"/>
        <v>45300</v>
      </c>
      <c r="M180">
        <f t="shared" ca="1" si="10"/>
        <v>49</v>
      </c>
      <c r="N180" s="8">
        <f t="shared" si="11"/>
        <v>5.2980132450331126E-2</v>
      </c>
    </row>
    <row r="181" spans="1:14" x14ac:dyDescent="0.25">
      <c r="A181" t="str">
        <f t="shared" si="8"/>
        <v>JohnBenedict34775</v>
      </c>
      <c r="B181" t="s">
        <v>30</v>
      </c>
      <c r="C181" t="s">
        <v>266</v>
      </c>
      <c r="D181" t="s">
        <v>16</v>
      </c>
      <c r="E181" s="1">
        <v>34775</v>
      </c>
      <c r="F181" t="s">
        <v>17</v>
      </c>
      <c r="G181" t="s">
        <v>36</v>
      </c>
      <c r="H181" s="5">
        <v>58300</v>
      </c>
      <c r="I181" s="5" t="s">
        <v>3059</v>
      </c>
      <c r="J181">
        <v>9</v>
      </c>
      <c r="K181" t="str">
        <f>INDEX(MatriceGrade,MATCH(Employé!F181,Filières!$A$1:$A$13,0),MATCH(Employé!G181,Filières!$A$1:$E$1,0))</f>
        <v>Directeur technique</v>
      </c>
      <c r="L181" s="7">
        <f t="shared" si="9"/>
        <v>54600</v>
      </c>
      <c r="M181">
        <f t="shared" ca="1" si="10"/>
        <v>30</v>
      </c>
      <c r="N181" s="8">
        <f t="shared" si="11"/>
        <v>6.7765567765567761E-2</v>
      </c>
    </row>
    <row r="182" spans="1:14" x14ac:dyDescent="0.25">
      <c r="A182" t="str">
        <f t="shared" si="8"/>
        <v>HenryBenfield36814</v>
      </c>
      <c r="B182" t="s">
        <v>183</v>
      </c>
      <c r="C182" t="s">
        <v>267</v>
      </c>
      <c r="D182" t="s">
        <v>16</v>
      </c>
      <c r="E182" s="1">
        <v>36814</v>
      </c>
      <c r="F182" t="s">
        <v>184</v>
      </c>
      <c r="G182" t="s">
        <v>21</v>
      </c>
      <c r="H182" s="5">
        <v>27700</v>
      </c>
      <c r="I182" s="5" t="s">
        <v>3050</v>
      </c>
      <c r="J182">
        <v>1</v>
      </c>
      <c r="K182" t="str">
        <f>INDEX(MatriceGrade,MATCH(Employé!F182,Filières!$A$1:$A$13,0),MATCH(Employé!G182,Filières!$A$1:$E$1,0))</f>
        <v>Agent</v>
      </c>
      <c r="L182" s="7">
        <f t="shared" si="9"/>
        <v>24900</v>
      </c>
      <c r="M182">
        <f t="shared" ca="1" si="10"/>
        <v>24</v>
      </c>
      <c r="N182" s="8">
        <f t="shared" si="11"/>
        <v>0.11244979919678715</v>
      </c>
    </row>
    <row r="183" spans="1:14" x14ac:dyDescent="0.25">
      <c r="A183" t="str">
        <f t="shared" si="8"/>
        <v>RalphBenitez35493</v>
      </c>
      <c r="B183" t="s">
        <v>268</v>
      </c>
      <c r="C183" t="s">
        <v>269</v>
      </c>
      <c r="D183" t="s">
        <v>16</v>
      </c>
      <c r="E183" s="1">
        <v>35493</v>
      </c>
      <c r="F183" t="s">
        <v>34</v>
      </c>
      <c r="G183" t="s">
        <v>18</v>
      </c>
      <c r="H183" s="5">
        <v>51400</v>
      </c>
      <c r="I183" s="5" t="s">
        <v>3056</v>
      </c>
      <c r="J183">
        <v>3</v>
      </c>
      <c r="K183" t="str">
        <f>INDEX(MatriceGrade,MATCH(Employé!F183,Filières!$A$1:$A$13,0),MATCH(Employé!G183,Filières!$A$1:$E$1,0))</f>
        <v>Consultant business</v>
      </c>
      <c r="L183" s="7">
        <f t="shared" si="9"/>
        <v>47300</v>
      </c>
      <c r="M183">
        <f t="shared" ca="1" si="10"/>
        <v>28</v>
      </c>
      <c r="N183" s="8">
        <f t="shared" si="11"/>
        <v>8.6680761099365747E-2</v>
      </c>
    </row>
    <row r="184" spans="1:14" x14ac:dyDescent="0.25">
      <c r="A184" t="str">
        <f t="shared" si="8"/>
        <v>ChristopherBennett34443</v>
      </c>
      <c r="B184" t="s">
        <v>176</v>
      </c>
      <c r="C184" t="s">
        <v>270</v>
      </c>
      <c r="D184" t="s">
        <v>16</v>
      </c>
      <c r="E184" s="1">
        <v>34443</v>
      </c>
      <c r="F184" t="s">
        <v>62</v>
      </c>
      <c r="G184" t="s">
        <v>36</v>
      </c>
      <c r="H184" s="5">
        <v>62900</v>
      </c>
      <c r="I184" s="5" t="s">
        <v>3047</v>
      </c>
      <c r="J184">
        <v>1</v>
      </c>
      <c r="K184" t="str">
        <f>INDEX(MatriceGrade,MATCH(Employé!F184,Filières!$A$1:$A$13,0),MATCH(Employé!G184,Filières!$A$1:$E$1,0))</f>
        <v>Expert technique</v>
      </c>
      <c r="L184" s="7">
        <f t="shared" si="9"/>
        <v>57100</v>
      </c>
      <c r="M184">
        <f t="shared" ca="1" si="10"/>
        <v>31</v>
      </c>
      <c r="N184" s="8">
        <f t="shared" si="11"/>
        <v>0.10157618213660245</v>
      </c>
    </row>
    <row r="185" spans="1:14" x14ac:dyDescent="0.25">
      <c r="A185" t="str">
        <f t="shared" si="8"/>
        <v>EstherBennett35651</v>
      </c>
      <c r="B185" t="s">
        <v>271</v>
      </c>
      <c r="C185" t="s">
        <v>270</v>
      </c>
      <c r="D185" t="s">
        <v>38</v>
      </c>
      <c r="E185" s="1">
        <v>35651</v>
      </c>
      <c r="F185" t="s">
        <v>41</v>
      </c>
      <c r="G185" t="s">
        <v>29</v>
      </c>
      <c r="H185" s="5">
        <v>44200</v>
      </c>
      <c r="I185" s="5" t="s">
        <v>3056</v>
      </c>
      <c r="J185">
        <v>2</v>
      </c>
      <c r="K185" t="str">
        <f>INDEX(MatriceGrade,MATCH(Employé!F185,Filières!$A$1:$A$13,0),MATCH(Employé!G185,Filières!$A$1:$E$1,0))</f>
        <v>Analyste confirmé</v>
      </c>
      <c r="L185" s="7">
        <f t="shared" si="9"/>
        <v>41800</v>
      </c>
      <c r="M185">
        <f t="shared" ca="1" si="10"/>
        <v>27</v>
      </c>
      <c r="N185" s="8">
        <f t="shared" si="11"/>
        <v>5.7416267942583733E-2</v>
      </c>
    </row>
    <row r="186" spans="1:14" x14ac:dyDescent="0.25">
      <c r="A186" t="str">
        <f t="shared" si="8"/>
        <v>HaroldBennett35803</v>
      </c>
      <c r="B186" t="s">
        <v>190</v>
      </c>
      <c r="C186" t="s">
        <v>270</v>
      </c>
      <c r="D186" t="s">
        <v>16</v>
      </c>
      <c r="E186" s="1">
        <v>35803</v>
      </c>
      <c r="F186" t="s">
        <v>41</v>
      </c>
      <c r="G186" t="s">
        <v>18</v>
      </c>
      <c r="H186" s="5">
        <v>42800</v>
      </c>
      <c r="I186" s="5" t="s">
        <v>3049</v>
      </c>
      <c r="J186">
        <v>4</v>
      </c>
      <c r="K186" t="str">
        <f>INDEX(MatriceGrade,MATCH(Employé!F186,Filières!$A$1:$A$13,0),MATCH(Employé!G186,Filières!$A$1:$E$1,0))</f>
        <v>Consultant business junior</v>
      </c>
      <c r="L186" s="7">
        <f t="shared" si="9"/>
        <v>40500</v>
      </c>
      <c r="M186">
        <f t="shared" ca="1" si="10"/>
        <v>27</v>
      </c>
      <c r="N186" s="8">
        <f t="shared" si="11"/>
        <v>5.6790123456790124E-2</v>
      </c>
    </row>
    <row r="187" spans="1:14" x14ac:dyDescent="0.25">
      <c r="A187" t="str">
        <f t="shared" si="8"/>
        <v>JuanitaBennett28883</v>
      </c>
      <c r="B187" t="s">
        <v>272</v>
      </c>
      <c r="C187" t="s">
        <v>270</v>
      </c>
      <c r="D187" t="s">
        <v>38</v>
      </c>
      <c r="E187" s="1">
        <v>28883</v>
      </c>
      <c r="F187" t="s">
        <v>62</v>
      </c>
      <c r="G187" t="s">
        <v>18</v>
      </c>
      <c r="H187" s="5">
        <v>75100</v>
      </c>
      <c r="I187" s="5" t="s">
        <v>3055</v>
      </c>
      <c r="J187">
        <v>22</v>
      </c>
      <c r="K187" t="str">
        <f>INDEX(MatriceGrade,MATCH(Employé!F187,Filières!$A$1:$A$13,0),MATCH(Employé!G187,Filières!$A$1:$E$1,0))</f>
        <v>Responsable de consultant</v>
      </c>
      <c r="L187" s="7">
        <f t="shared" si="9"/>
        <v>69500</v>
      </c>
      <c r="M187">
        <f t="shared" ca="1" si="10"/>
        <v>46</v>
      </c>
      <c r="N187" s="8">
        <f t="shared" si="11"/>
        <v>8.0575539568345317E-2</v>
      </c>
    </row>
    <row r="188" spans="1:14" x14ac:dyDescent="0.25">
      <c r="A188" t="str">
        <f t="shared" si="8"/>
        <v>KatrinaBennett29095</v>
      </c>
      <c r="B188" t="s">
        <v>273</v>
      </c>
      <c r="C188" t="s">
        <v>270</v>
      </c>
      <c r="D188" t="s">
        <v>38</v>
      </c>
      <c r="E188" s="1">
        <v>29095</v>
      </c>
      <c r="F188" t="s">
        <v>26</v>
      </c>
      <c r="G188" t="s">
        <v>21</v>
      </c>
      <c r="H188" s="5">
        <v>33900</v>
      </c>
      <c r="I188" s="5" t="s">
        <v>3062</v>
      </c>
      <c r="J188">
        <v>1</v>
      </c>
      <c r="K188" t="str">
        <f>INDEX(MatriceGrade,MATCH(Employé!F188,Filières!$A$1:$A$13,0),MATCH(Employé!G188,Filières!$A$1:$E$1,0))</f>
        <v>Directeur des agents de maîtrise</v>
      </c>
      <c r="L188" s="7">
        <f t="shared" si="9"/>
        <v>33300</v>
      </c>
      <c r="M188">
        <f t="shared" ca="1" si="10"/>
        <v>45</v>
      </c>
      <c r="N188" s="8">
        <f t="shared" si="11"/>
        <v>1.8018018018018018E-2</v>
      </c>
    </row>
    <row r="189" spans="1:14" x14ac:dyDescent="0.25">
      <c r="A189" t="str">
        <f t="shared" si="8"/>
        <v>RichardBennett36706</v>
      </c>
      <c r="B189" t="s">
        <v>248</v>
      </c>
      <c r="C189" t="s">
        <v>270</v>
      </c>
      <c r="D189" t="s">
        <v>16</v>
      </c>
      <c r="E189" s="1">
        <v>36706</v>
      </c>
      <c r="F189" t="s">
        <v>69</v>
      </c>
      <c r="G189" t="s">
        <v>18</v>
      </c>
      <c r="H189" s="5">
        <v>40000</v>
      </c>
      <c r="I189" s="5" t="s">
        <v>3050</v>
      </c>
      <c r="J189">
        <v>1</v>
      </c>
      <c r="K189" t="str">
        <f>INDEX(MatriceGrade,MATCH(Employé!F189,Filières!$A$1:$A$13,0),MATCH(Employé!G189,Filières!$A$1:$E$1,0))</f>
        <v>Consultant business junior</v>
      </c>
      <c r="L189" s="7">
        <f t="shared" si="9"/>
        <v>36400</v>
      </c>
      <c r="M189">
        <f t="shared" ca="1" si="10"/>
        <v>24</v>
      </c>
      <c r="N189" s="8">
        <f t="shared" si="11"/>
        <v>9.8901098901098897E-2</v>
      </c>
    </row>
    <row r="190" spans="1:14" x14ac:dyDescent="0.25">
      <c r="A190" t="str">
        <f t="shared" si="8"/>
        <v>MarionBerge35547</v>
      </c>
      <c r="B190" t="s">
        <v>217</v>
      </c>
      <c r="C190" t="s">
        <v>274</v>
      </c>
      <c r="D190" t="s">
        <v>38</v>
      </c>
      <c r="E190" s="1">
        <v>35547</v>
      </c>
      <c r="F190" t="s">
        <v>41</v>
      </c>
      <c r="G190" t="s">
        <v>18</v>
      </c>
      <c r="H190" s="5">
        <v>45400</v>
      </c>
      <c r="I190" s="5" t="s">
        <v>3050</v>
      </c>
      <c r="J190">
        <v>1</v>
      </c>
      <c r="K190" t="str">
        <f>INDEX(MatriceGrade,MATCH(Employé!F190,Filières!$A$1:$A$13,0),MATCH(Employé!G190,Filières!$A$1:$E$1,0))</f>
        <v>Consultant business junior</v>
      </c>
      <c r="L190" s="7">
        <f t="shared" si="9"/>
        <v>42800</v>
      </c>
      <c r="M190">
        <f t="shared" ca="1" si="10"/>
        <v>28</v>
      </c>
      <c r="N190" s="8">
        <f t="shared" si="11"/>
        <v>6.0747663551401869E-2</v>
      </c>
    </row>
    <row r="191" spans="1:14" x14ac:dyDescent="0.25">
      <c r="A191" t="str">
        <f t="shared" si="8"/>
        <v>JayBermudez32989</v>
      </c>
      <c r="B191" t="s">
        <v>275</v>
      </c>
      <c r="C191" t="s">
        <v>276</v>
      </c>
      <c r="D191" t="s">
        <v>16</v>
      </c>
      <c r="E191" s="1">
        <v>32989</v>
      </c>
      <c r="F191" t="s">
        <v>17</v>
      </c>
      <c r="G191" t="s">
        <v>29</v>
      </c>
      <c r="H191" s="5">
        <v>67900</v>
      </c>
      <c r="I191" s="5" t="s">
        <v>3056</v>
      </c>
      <c r="J191">
        <v>10</v>
      </c>
      <c r="K191" t="str">
        <f>INDEX(MatriceGrade,MATCH(Employé!F191,Filières!$A$1:$A$13,0),MATCH(Employé!G191,Filières!$A$1:$E$1,0))</f>
        <v>Directeur de projet</v>
      </c>
      <c r="L191" s="7">
        <f t="shared" si="9"/>
        <v>61700</v>
      </c>
      <c r="M191">
        <f t="shared" ca="1" si="10"/>
        <v>35</v>
      </c>
      <c r="N191" s="8">
        <f t="shared" si="11"/>
        <v>0.10048622366288493</v>
      </c>
    </row>
    <row r="192" spans="1:14" x14ac:dyDescent="0.25">
      <c r="A192" t="str">
        <f t="shared" si="8"/>
        <v>DavidBerry33468</v>
      </c>
      <c r="B192" t="s">
        <v>83</v>
      </c>
      <c r="C192" t="s">
        <v>277</v>
      </c>
      <c r="D192" t="s">
        <v>16</v>
      </c>
      <c r="E192" s="1">
        <v>33468</v>
      </c>
      <c r="F192" t="s">
        <v>43</v>
      </c>
      <c r="G192" t="s">
        <v>29</v>
      </c>
      <c r="H192" s="5">
        <v>75900</v>
      </c>
      <c r="I192" s="5" t="s">
        <v>3046</v>
      </c>
      <c r="J192">
        <v>7</v>
      </c>
      <c r="K192" t="str">
        <f>INDEX(MatriceGrade,MATCH(Employé!F192,Filières!$A$1:$A$13,0),MATCH(Employé!G192,Filières!$A$1:$E$1,0))</f>
        <v>Responsable de Grands comptes</v>
      </c>
      <c r="L192" s="7">
        <f t="shared" si="9"/>
        <v>73000</v>
      </c>
      <c r="M192">
        <f t="shared" ca="1" si="10"/>
        <v>33</v>
      </c>
      <c r="N192" s="8">
        <f t="shared" si="11"/>
        <v>3.9726027397260277E-2</v>
      </c>
    </row>
    <row r="193" spans="1:14" x14ac:dyDescent="0.25">
      <c r="A193" t="str">
        <f t="shared" si="8"/>
        <v>MaryBerry37387</v>
      </c>
      <c r="B193" t="s">
        <v>115</v>
      </c>
      <c r="C193" t="s">
        <v>277</v>
      </c>
      <c r="D193" t="s">
        <v>38</v>
      </c>
      <c r="E193" s="1">
        <v>37387</v>
      </c>
      <c r="F193" t="s">
        <v>34</v>
      </c>
      <c r="G193" t="s">
        <v>36</v>
      </c>
      <c r="H193" s="5">
        <v>41800</v>
      </c>
      <c r="I193" s="5" t="s">
        <v>3049</v>
      </c>
      <c r="J193">
        <v>0</v>
      </c>
      <c r="K193" t="str">
        <f>INDEX(MatriceGrade,MATCH(Employé!F193,Filières!$A$1:$A$13,0),MATCH(Employé!G193,Filières!$A$1:$E$1,0))</f>
        <v>Consultant technique junior</v>
      </c>
      <c r="L193" s="7" t="str">
        <f t="shared" si="9"/>
        <v>Nouvel arrivant</v>
      </c>
      <c r="M193">
        <f t="shared" ca="1" si="10"/>
        <v>23</v>
      </c>
      <c r="N193" s="8">
        <f t="shared" si="11"/>
        <v>0</v>
      </c>
    </row>
    <row r="194" spans="1:14" x14ac:dyDescent="0.25">
      <c r="A194" t="str">
        <f t="shared" ref="A194:A257" si="12">CONCATENATE(B194,C194,E194)</f>
        <v>MatthewBerry32417</v>
      </c>
      <c r="B194" t="s">
        <v>169</v>
      </c>
      <c r="C194" t="s">
        <v>277</v>
      </c>
      <c r="D194" t="s">
        <v>16</v>
      </c>
      <c r="E194" s="1">
        <v>32417</v>
      </c>
      <c r="F194" t="s">
        <v>62</v>
      </c>
      <c r="G194" t="s">
        <v>18</v>
      </c>
      <c r="H194" s="5">
        <v>73200</v>
      </c>
      <c r="I194" s="5" t="s">
        <v>3050</v>
      </c>
      <c r="J194">
        <v>9</v>
      </c>
      <c r="K194" t="str">
        <f>INDEX(MatriceGrade,MATCH(Employé!F194,Filières!$A$1:$A$13,0),MATCH(Employé!G194,Filières!$A$1:$E$1,0))</f>
        <v>Responsable de consultant</v>
      </c>
      <c r="L194" s="7">
        <f t="shared" ref="L194:L257" si="13">IF(ISERROR(VLOOKUP(A194,InfoN1,8,FALSE)),"Nouvel arrivant",VLOOKUP(A194,InfoN1,8,FALSE))</f>
        <v>69100</v>
      </c>
      <c r="M194">
        <f t="shared" ref="M194:M257" ca="1" si="14">IF(DATE(YEAR(TODAY()),MONTH(E194),DAY(E194))&gt;TODAY(),YEAR(TODAY())-YEAR(E194)-1,YEAR(TODAY())-YEAR(E194))</f>
        <v>36</v>
      </c>
      <c r="N194" s="8">
        <f t="shared" ref="N194:N257" si="15">IF(ISNUMBER(L194),(H194-L194)/L194,0)</f>
        <v>5.9334298118668596E-2</v>
      </c>
    </row>
    <row r="195" spans="1:14" x14ac:dyDescent="0.25">
      <c r="A195" t="str">
        <f t="shared" si="12"/>
        <v>MaxwellBerry35081</v>
      </c>
      <c r="B195" t="s">
        <v>278</v>
      </c>
      <c r="C195" t="s">
        <v>277</v>
      </c>
      <c r="D195" t="s">
        <v>16</v>
      </c>
      <c r="E195" s="1">
        <v>35081</v>
      </c>
      <c r="F195" t="s">
        <v>34</v>
      </c>
      <c r="G195" t="s">
        <v>29</v>
      </c>
      <c r="H195" s="5">
        <v>50800</v>
      </c>
      <c r="I195" s="5" t="s">
        <v>3049</v>
      </c>
      <c r="J195">
        <v>0</v>
      </c>
      <c r="K195" t="str">
        <f>INDEX(MatriceGrade,MATCH(Employé!F195,Filières!$A$1:$A$13,0),MATCH(Employé!G195,Filières!$A$1:$E$1,0))</f>
        <v>Consultant fonctionnel junior</v>
      </c>
      <c r="L195" s="7" t="str">
        <f t="shared" si="13"/>
        <v>Nouvel arrivant</v>
      </c>
      <c r="M195">
        <f t="shared" ca="1" si="14"/>
        <v>29</v>
      </c>
      <c r="N195" s="8">
        <f t="shared" si="15"/>
        <v>0</v>
      </c>
    </row>
    <row r="196" spans="1:14" x14ac:dyDescent="0.25">
      <c r="A196" t="str">
        <f t="shared" si="12"/>
        <v>PeterBerry36052</v>
      </c>
      <c r="B196" t="s">
        <v>279</v>
      </c>
      <c r="C196" t="s">
        <v>277</v>
      </c>
      <c r="D196" t="s">
        <v>16</v>
      </c>
      <c r="E196" s="1">
        <v>36052</v>
      </c>
      <c r="F196" t="s">
        <v>41</v>
      </c>
      <c r="G196" t="s">
        <v>29</v>
      </c>
      <c r="H196" s="5">
        <v>36000</v>
      </c>
      <c r="I196" s="5" t="s">
        <v>3056</v>
      </c>
      <c r="J196">
        <v>0</v>
      </c>
      <c r="K196" t="str">
        <f>INDEX(MatriceGrade,MATCH(Employé!F196,Filières!$A$1:$A$13,0),MATCH(Employé!G196,Filières!$A$1:$E$1,0))</f>
        <v>Analyste confirmé</v>
      </c>
      <c r="L196" s="7" t="str">
        <f t="shared" si="13"/>
        <v>Nouvel arrivant</v>
      </c>
      <c r="M196">
        <f t="shared" ca="1" si="14"/>
        <v>26</v>
      </c>
      <c r="N196" s="8">
        <f t="shared" si="15"/>
        <v>0</v>
      </c>
    </row>
    <row r="197" spans="1:14" x14ac:dyDescent="0.25">
      <c r="A197" t="str">
        <f t="shared" si="12"/>
        <v>ShawnBerry34526</v>
      </c>
      <c r="B197" t="s">
        <v>280</v>
      </c>
      <c r="C197" t="s">
        <v>277</v>
      </c>
      <c r="D197" t="s">
        <v>16</v>
      </c>
      <c r="E197" s="1">
        <v>34526</v>
      </c>
      <c r="F197" t="s">
        <v>17</v>
      </c>
      <c r="G197" t="s">
        <v>29</v>
      </c>
      <c r="H197" s="5">
        <v>62500</v>
      </c>
      <c r="I197" s="5" t="s">
        <v>3064</v>
      </c>
      <c r="J197">
        <v>8</v>
      </c>
      <c r="K197" t="str">
        <f>INDEX(MatriceGrade,MATCH(Employé!F197,Filières!$A$1:$A$13,0),MATCH(Employé!G197,Filières!$A$1:$E$1,0))</f>
        <v>Directeur de projet</v>
      </c>
      <c r="L197" s="7">
        <f t="shared" si="13"/>
        <v>56300</v>
      </c>
      <c r="M197">
        <f t="shared" ca="1" si="14"/>
        <v>30</v>
      </c>
      <c r="N197" s="8">
        <f t="shared" si="15"/>
        <v>0.11012433392539965</v>
      </c>
    </row>
    <row r="198" spans="1:14" x14ac:dyDescent="0.25">
      <c r="A198" t="str">
        <f t="shared" si="12"/>
        <v>JosephBess29973</v>
      </c>
      <c r="B198" t="s">
        <v>192</v>
      </c>
      <c r="C198" t="s">
        <v>281</v>
      </c>
      <c r="D198" t="s">
        <v>16</v>
      </c>
      <c r="E198" s="1">
        <v>29973</v>
      </c>
      <c r="F198" t="s">
        <v>43</v>
      </c>
      <c r="G198" t="s">
        <v>36</v>
      </c>
      <c r="H198" s="5">
        <v>77200</v>
      </c>
      <c r="I198" s="5" t="s">
        <v>3062</v>
      </c>
      <c r="J198">
        <v>20</v>
      </c>
      <c r="K198" t="str">
        <f>INDEX(MatriceGrade,MATCH(Employé!F198,Filières!$A$1:$A$13,0),MATCH(Employé!G198,Filières!$A$1:$E$1,0))</f>
        <v>Responsable technique Grands Comptes</v>
      </c>
      <c r="L198" s="7">
        <f t="shared" si="13"/>
        <v>76400</v>
      </c>
      <c r="M198">
        <f t="shared" ca="1" si="14"/>
        <v>43</v>
      </c>
      <c r="N198" s="8">
        <f t="shared" si="15"/>
        <v>1.0471204188481676E-2</v>
      </c>
    </row>
    <row r="199" spans="1:14" x14ac:dyDescent="0.25">
      <c r="A199" t="str">
        <f t="shared" si="12"/>
        <v>VioletBest31992</v>
      </c>
      <c r="B199" t="s">
        <v>282</v>
      </c>
      <c r="C199" t="s">
        <v>283</v>
      </c>
      <c r="D199" t="s">
        <v>38</v>
      </c>
      <c r="E199" s="1">
        <v>31992</v>
      </c>
      <c r="F199" t="s">
        <v>26</v>
      </c>
      <c r="G199" t="s">
        <v>29</v>
      </c>
      <c r="H199" s="5">
        <v>55900</v>
      </c>
      <c r="I199" s="5" t="s">
        <v>3046</v>
      </c>
      <c r="J199">
        <v>8</v>
      </c>
      <c r="K199" t="str">
        <f>INDEX(MatriceGrade,MATCH(Employé!F199,Filières!$A$1:$A$13,0),MATCH(Employé!G199,Filières!$A$1:$E$1,0))</f>
        <v>Consultant fonctionnel sénior</v>
      </c>
      <c r="L199" s="7">
        <f t="shared" si="13"/>
        <v>50300</v>
      </c>
      <c r="M199">
        <f t="shared" ca="1" si="14"/>
        <v>37</v>
      </c>
      <c r="N199" s="8">
        <f t="shared" si="15"/>
        <v>0.11133200795228629</v>
      </c>
    </row>
    <row r="200" spans="1:14" x14ac:dyDescent="0.25">
      <c r="A200" t="str">
        <f t="shared" si="12"/>
        <v>ZaneBethea34393</v>
      </c>
      <c r="B200" t="s">
        <v>284</v>
      </c>
      <c r="C200" t="s">
        <v>285</v>
      </c>
      <c r="D200" t="s">
        <v>16</v>
      </c>
      <c r="E200" s="1">
        <v>34393</v>
      </c>
      <c r="F200" t="s">
        <v>62</v>
      </c>
      <c r="G200" t="s">
        <v>36</v>
      </c>
      <c r="H200" s="5">
        <v>55400</v>
      </c>
      <c r="I200" s="5" t="s">
        <v>3055</v>
      </c>
      <c r="J200">
        <v>8</v>
      </c>
      <c r="K200" t="str">
        <f>INDEX(MatriceGrade,MATCH(Employé!F200,Filières!$A$1:$A$13,0),MATCH(Employé!G200,Filières!$A$1:$E$1,0))</f>
        <v>Expert technique</v>
      </c>
      <c r="L200" s="7">
        <f t="shared" si="13"/>
        <v>53300</v>
      </c>
      <c r="M200">
        <f t="shared" ca="1" si="14"/>
        <v>31</v>
      </c>
      <c r="N200" s="8">
        <f t="shared" si="15"/>
        <v>3.9399624765478425E-2</v>
      </c>
    </row>
    <row r="201" spans="1:14" x14ac:dyDescent="0.25">
      <c r="A201" t="str">
        <f t="shared" si="12"/>
        <v>MaryBevins36211</v>
      </c>
      <c r="B201" t="s">
        <v>115</v>
      </c>
      <c r="C201" t="s">
        <v>286</v>
      </c>
      <c r="D201" t="s">
        <v>38</v>
      </c>
      <c r="E201" s="1">
        <v>36211</v>
      </c>
      <c r="F201" t="s">
        <v>34</v>
      </c>
      <c r="G201" t="s">
        <v>36</v>
      </c>
      <c r="H201" s="5">
        <v>37800</v>
      </c>
      <c r="I201" s="5" t="s">
        <v>3050</v>
      </c>
      <c r="J201">
        <v>0</v>
      </c>
      <c r="K201" t="str">
        <f>INDEX(MatriceGrade,MATCH(Employé!F201,Filières!$A$1:$A$13,0),MATCH(Employé!G201,Filières!$A$1:$E$1,0))</f>
        <v>Consultant technique junior</v>
      </c>
      <c r="L201" s="7" t="str">
        <f t="shared" si="13"/>
        <v>Nouvel arrivant</v>
      </c>
      <c r="M201">
        <f t="shared" ca="1" si="14"/>
        <v>26</v>
      </c>
      <c r="N201" s="8">
        <f t="shared" si="15"/>
        <v>0</v>
      </c>
    </row>
    <row r="202" spans="1:14" x14ac:dyDescent="0.25">
      <c r="A202" t="str">
        <f t="shared" si="12"/>
        <v>VictoriaBevins28608</v>
      </c>
      <c r="B202" t="s">
        <v>287</v>
      </c>
      <c r="C202" t="s">
        <v>286</v>
      </c>
      <c r="D202" t="s">
        <v>38</v>
      </c>
      <c r="E202" s="1">
        <v>28608</v>
      </c>
      <c r="F202" t="s">
        <v>62</v>
      </c>
      <c r="G202" t="s">
        <v>29</v>
      </c>
      <c r="H202" s="5">
        <v>60300</v>
      </c>
      <c r="I202" s="5" t="s">
        <v>3062</v>
      </c>
      <c r="J202">
        <v>3</v>
      </c>
      <c r="K202" t="str">
        <f>INDEX(MatriceGrade,MATCH(Employé!F202,Filières!$A$1:$A$13,0),MATCH(Employé!G202,Filières!$A$1:$E$1,0))</f>
        <v>Chef de projet</v>
      </c>
      <c r="L202" s="7">
        <f t="shared" si="13"/>
        <v>55300</v>
      </c>
      <c r="M202">
        <f t="shared" ca="1" si="14"/>
        <v>47</v>
      </c>
      <c r="N202" s="8">
        <f t="shared" si="15"/>
        <v>9.0415913200723327E-2</v>
      </c>
    </row>
    <row r="203" spans="1:14" x14ac:dyDescent="0.25">
      <c r="A203" t="str">
        <f t="shared" si="12"/>
        <v>MiguelBiggs32586</v>
      </c>
      <c r="B203" t="s">
        <v>288</v>
      </c>
      <c r="C203" t="s">
        <v>289</v>
      </c>
      <c r="D203" t="s">
        <v>16</v>
      </c>
      <c r="E203" s="1">
        <v>32586</v>
      </c>
      <c r="F203" t="s">
        <v>26</v>
      </c>
      <c r="G203" t="s">
        <v>36</v>
      </c>
      <c r="H203" s="5">
        <v>49500</v>
      </c>
      <c r="I203" s="5" t="s">
        <v>3046</v>
      </c>
      <c r="J203">
        <v>9</v>
      </c>
      <c r="K203" t="str">
        <f>INDEX(MatriceGrade,MATCH(Employé!F203,Filières!$A$1:$A$13,0),MATCH(Employé!G203,Filières!$A$1:$E$1,0))</f>
        <v>Consultant technique sénior</v>
      </c>
      <c r="L203" s="7">
        <f t="shared" si="13"/>
        <v>46200</v>
      </c>
      <c r="M203">
        <f t="shared" ca="1" si="14"/>
        <v>36</v>
      </c>
      <c r="N203" s="8">
        <f t="shared" si="15"/>
        <v>7.1428571428571425E-2</v>
      </c>
    </row>
    <row r="204" spans="1:14" x14ac:dyDescent="0.25">
      <c r="A204" t="str">
        <f t="shared" si="12"/>
        <v>MorrisBillings29999</v>
      </c>
      <c r="B204" t="s">
        <v>290</v>
      </c>
      <c r="C204" t="s">
        <v>291</v>
      </c>
      <c r="D204" t="s">
        <v>16</v>
      </c>
      <c r="E204" s="1">
        <v>29999</v>
      </c>
      <c r="F204" t="s">
        <v>26</v>
      </c>
      <c r="G204" t="s">
        <v>29</v>
      </c>
      <c r="H204" s="5">
        <v>61300</v>
      </c>
      <c r="I204" s="5" t="s">
        <v>3056</v>
      </c>
      <c r="J204">
        <v>22</v>
      </c>
      <c r="K204" t="str">
        <f>INDEX(MatriceGrade,MATCH(Employé!F204,Filières!$A$1:$A$13,0),MATCH(Employé!G204,Filières!$A$1:$E$1,0))</f>
        <v>Consultant fonctionnel sénior</v>
      </c>
      <c r="L204" s="7">
        <f t="shared" si="13"/>
        <v>54600</v>
      </c>
      <c r="M204">
        <f t="shared" ca="1" si="14"/>
        <v>43</v>
      </c>
      <c r="N204" s="8">
        <f t="shared" si="15"/>
        <v>0.1227106227106227</v>
      </c>
    </row>
    <row r="205" spans="1:14" x14ac:dyDescent="0.25">
      <c r="A205" t="str">
        <f t="shared" si="12"/>
        <v>ChristinaBills37527</v>
      </c>
      <c r="B205" t="s">
        <v>125</v>
      </c>
      <c r="C205" t="s">
        <v>292</v>
      </c>
      <c r="D205" t="s">
        <v>38</v>
      </c>
      <c r="E205" s="1">
        <v>37527</v>
      </c>
      <c r="F205" t="s">
        <v>69</v>
      </c>
      <c r="G205" t="s">
        <v>36</v>
      </c>
      <c r="H205" s="5">
        <v>29800</v>
      </c>
      <c r="I205" s="5" t="s">
        <v>3050</v>
      </c>
      <c r="J205">
        <v>1</v>
      </c>
      <c r="K205" t="str">
        <f>INDEX(MatriceGrade,MATCH(Employé!F205,Filières!$A$1:$A$13,0),MATCH(Employé!G205,Filières!$A$1:$E$1,0))</f>
        <v>Développeur junior</v>
      </c>
      <c r="L205" s="7">
        <f t="shared" si="13"/>
        <v>27300</v>
      </c>
      <c r="M205">
        <f t="shared" ca="1" si="14"/>
        <v>22</v>
      </c>
      <c r="N205" s="8">
        <f t="shared" si="15"/>
        <v>9.1575091575091569E-2</v>
      </c>
    </row>
    <row r="206" spans="1:14" x14ac:dyDescent="0.25">
      <c r="A206" t="str">
        <f t="shared" si="12"/>
        <v>JoseBills27113</v>
      </c>
      <c r="B206" t="s">
        <v>293</v>
      </c>
      <c r="C206" t="s">
        <v>292</v>
      </c>
      <c r="D206" t="s">
        <v>16</v>
      </c>
      <c r="E206" s="1">
        <v>27113</v>
      </c>
      <c r="F206" t="s">
        <v>17</v>
      </c>
      <c r="G206" t="s">
        <v>18</v>
      </c>
      <c r="H206" s="5">
        <v>107200</v>
      </c>
      <c r="I206" s="5" t="s">
        <v>3053</v>
      </c>
      <c r="J206">
        <v>10</v>
      </c>
      <c r="K206" t="str">
        <f>INDEX(MatriceGrade,MATCH(Employé!F206,Filières!$A$1:$A$13,0),MATCH(Employé!G206,Filières!$A$1:$E$1,0))</f>
        <v>Directeur business</v>
      </c>
      <c r="L206" s="7">
        <f t="shared" si="13"/>
        <v>101100</v>
      </c>
      <c r="M206">
        <f t="shared" ca="1" si="14"/>
        <v>51</v>
      </c>
      <c r="N206" s="8">
        <f t="shared" si="15"/>
        <v>6.0336300692383778E-2</v>
      </c>
    </row>
    <row r="207" spans="1:14" x14ac:dyDescent="0.25">
      <c r="A207" t="str">
        <f t="shared" si="12"/>
        <v>BillyBirt37137</v>
      </c>
      <c r="B207" t="s">
        <v>294</v>
      </c>
      <c r="C207" t="s">
        <v>295</v>
      </c>
      <c r="D207" t="s">
        <v>16</v>
      </c>
      <c r="E207" s="1">
        <v>37137</v>
      </c>
      <c r="F207" t="s">
        <v>69</v>
      </c>
      <c r="G207" t="s">
        <v>36</v>
      </c>
      <c r="H207" s="5">
        <v>30900</v>
      </c>
      <c r="I207" s="5" t="s">
        <v>3049</v>
      </c>
      <c r="J207">
        <v>1</v>
      </c>
      <c r="K207" t="str">
        <f>INDEX(MatriceGrade,MATCH(Employé!F207,Filières!$A$1:$A$13,0),MATCH(Employé!G207,Filières!$A$1:$E$1,0))</f>
        <v>Développeur junior</v>
      </c>
      <c r="L207" s="7">
        <f t="shared" si="13"/>
        <v>29100</v>
      </c>
      <c r="M207">
        <f t="shared" ca="1" si="14"/>
        <v>23</v>
      </c>
      <c r="N207" s="8">
        <f t="shared" si="15"/>
        <v>6.1855670103092786E-2</v>
      </c>
    </row>
    <row r="208" spans="1:14" x14ac:dyDescent="0.25">
      <c r="A208" t="str">
        <f t="shared" si="12"/>
        <v>BettyBishop34334</v>
      </c>
      <c r="B208" t="s">
        <v>296</v>
      </c>
      <c r="C208" t="s">
        <v>297</v>
      </c>
      <c r="D208" t="s">
        <v>38</v>
      </c>
      <c r="E208" s="1">
        <v>34334</v>
      </c>
      <c r="F208" t="s">
        <v>26</v>
      </c>
      <c r="G208" t="s">
        <v>21</v>
      </c>
      <c r="H208" s="5">
        <v>42400</v>
      </c>
      <c r="I208" s="5" t="s">
        <v>3047</v>
      </c>
      <c r="J208">
        <v>2</v>
      </c>
      <c r="K208" t="str">
        <f>INDEX(MatriceGrade,MATCH(Employé!F208,Filières!$A$1:$A$13,0),MATCH(Employé!G208,Filières!$A$1:$E$1,0))</f>
        <v>Directeur des agents de maîtrise</v>
      </c>
      <c r="L208" s="7">
        <f t="shared" si="13"/>
        <v>40000</v>
      </c>
      <c r="M208">
        <f t="shared" ca="1" si="14"/>
        <v>31</v>
      </c>
      <c r="N208" s="8">
        <f t="shared" si="15"/>
        <v>0.06</v>
      </c>
    </row>
    <row r="209" spans="1:14" x14ac:dyDescent="0.25">
      <c r="A209" t="str">
        <f t="shared" si="12"/>
        <v>CharlesBishop30271</v>
      </c>
      <c r="B209" t="s">
        <v>142</v>
      </c>
      <c r="C209" t="s">
        <v>297</v>
      </c>
      <c r="D209" t="s">
        <v>16</v>
      </c>
      <c r="E209" s="1">
        <v>30271</v>
      </c>
      <c r="F209" t="s">
        <v>26</v>
      </c>
      <c r="G209" t="s">
        <v>36</v>
      </c>
      <c r="H209" s="5">
        <v>57400</v>
      </c>
      <c r="I209" s="5" t="s">
        <v>3045</v>
      </c>
      <c r="J209">
        <v>3</v>
      </c>
      <c r="K209" t="str">
        <f>INDEX(MatriceGrade,MATCH(Employé!F209,Filières!$A$1:$A$13,0),MATCH(Employé!G209,Filières!$A$1:$E$1,0))</f>
        <v>Consultant technique sénior</v>
      </c>
      <c r="L209" s="7">
        <f t="shared" si="13"/>
        <v>56000</v>
      </c>
      <c r="M209">
        <f t="shared" ca="1" si="14"/>
        <v>42</v>
      </c>
      <c r="N209" s="8">
        <f t="shared" si="15"/>
        <v>2.5000000000000001E-2</v>
      </c>
    </row>
    <row r="210" spans="1:14" x14ac:dyDescent="0.25">
      <c r="A210" t="str">
        <f t="shared" si="12"/>
        <v>ChrisBishop28820</v>
      </c>
      <c r="B210" t="s">
        <v>298</v>
      </c>
      <c r="C210" t="s">
        <v>297</v>
      </c>
      <c r="D210" t="s">
        <v>16</v>
      </c>
      <c r="E210" s="1">
        <v>28820</v>
      </c>
      <c r="F210" t="s">
        <v>17</v>
      </c>
      <c r="G210" t="s">
        <v>18</v>
      </c>
      <c r="H210" s="5">
        <v>100900</v>
      </c>
      <c r="I210" s="5" t="s">
        <v>3047</v>
      </c>
      <c r="J210">
        <v>17</v>
      </c>
      <c r="K210" t="str">
        <f>INDEX(MatriceGrade,MATCH(Employé!F210,Filières!$A$1:$A$13,0),MATCH(Employé!G210,Filières!$A$1:$E$1,0))</f>
        <v>Directeur business</v>
      </c>
      <c r="L210" s="7">
        <f t="shared" si="13"/>
        <v>94300</v>
      </c>
      <c r="M210">
        <f t="shared" ca="1" si="14"/>
        <v>46</v>
      </c>
      <c r="N210" s="8">
        <f t="shared" si="15"/>
        <v>6.9989395546129374E-2</v>
      </c>
    </row>
    <row r="211" spans="1:14" x14ac:dyDescent="0.25">
      <c r="A211" t="str">
        <f t="shared" si="12"/>
        <v>FranciscoBishop36792</v>
      </c>
      <c r="B211" t="s">
        <v>299</v>
      </c>
      <c r="C211" t="s">
        <v>297</v>
      </c>
      <c r="D211" t="s">
        <v>16</v>
      </c>
      <c r="E211" s="1">
        <v>36792</v>
      </c>
      <c r="F211" t="s">
        <v>41</v>
      </c>
      <c r="G211" t="s">
        <v>36</v>
      </c>
      <c r="H211" s="5">
        <v>34900</v>
      </c>
      <c r="I211" s="5" t="s">
        <v>3049</v>
      </c>
      <c r="J211">
        <v>1</v>
      </c>
      <c r="K211" t="str">
        <f>INDEX(MatriceGrade,MATCH(Employé!F211,Filières!$A$1:$A$13,0),MATCH(Employé!G211,Filières!$A$1:$E$1,0))</f>
        <v>Développeur confirmé</v>
      </c>
      <c r="L211" s="7">
        <f t="shared" si="13"/>
        <v>34400</v>
      </c>
      <c r="M211">
        <f t="shared" ca="1" si="14"/>
        <v>24</v>
      </c>
      <c r="N211" s="8">
        <f t="shared" si="15"/>
        <v>1.4534883720930232E-2</v>
      </c>
    </row>
    <row r="212" spans="1:14" x14ac:dyDescent="0.25">
      <c r="A212" t="str">
        <f t="shared" si="12"/>
        <v>JamesBishop36684</v>
      </c>
      <c r="B212" t="s">
        <v>75</v>
      </c>
      <c r="C212" t="s">
        <v>297</v>
      </c>
      <c r="D212" t="s">
        <v>16</v>
      </c>
      <c r="E212" s="1">
        <v>36684</v>
      </c>
      <c r="F212" t="s">
        <v>69</v>
      </c>
      <c r="G212" t="s">
        <v>18</v>
      </c>
      <c r="H212" s="5">
        <v>40600</v>
      </c>
      <c r="I212" s="5" t="s">
        <v>3049</v>
      </c>
      <c r="J212">
        <v>0</v>
      </c>
      <c r="K212" t="str">
        <f>INDEX(MatriceGrade,MATCH(Employé!F212,Filières!$A$1:$A$13,0),MATCH(Employé!G212,Filières!$A$1:$E$1,0))</f>
        <v>Consultant business junior</v>
      </c>
      <c r="L212" s="7" t="str">
        <f t="shared" si="13"/>
        <v>Nouvel arrivant</v>
      </c>
      <c r="M212">
        <f t="shared" ca="1" si="14"/>
        <v>24</v>
      </c>
      <c r="N212" s="8">
        <f t="shared" si="15"/>
        <v>0</v>
      </c>
    </row>
    <row r="213" spans="1:14" x14ac:dyDescent="0.25">
      <c r="A213" t="str">
        <f t="shared" si="12"/>
        <v>MarjorieBishop33233</v>
      </c>
      <c r="B213" t="s">
        <v>300</v>
      </c>
      <c r="C213" t="s">
        <v>297</v>
      </c>
      <c r="D213" t="s">
        <v>38</v>
      </c>
      <c r="E213" s="1">
        <v>33233</v>
      </c>
      <c r="F213" t="s">
        <v>26</v>
      </c>
      <c r="G213" t="s">
        <v>29</v>
      </c>
      <c r="H213" s="5">
        <v>59600</v>
      </c>
      <c r="I213" s="5" t="s">
        <v>3062</v>
      </c>
      <c r="J213">
        <v>12</v>
      </c>
      <c r="K213" t="str">
        <f>INDEX(MatriceGrade,MATCH(Employé!F213,Filières!$A$1:$A$13,0),MATCH(Employé!G213,Filières!$A$1:$E$1,0))</f>
        <v>Consultant fonctionnel sénior</v>
      </c>
      <c r="L213" s="7">
        <f t="shared" si="13"/>
        <v>56800</v>
      </c>
      <c r="M213">
        <f t="shared" ca="1" si="14"/>
        <v>34</v>
      </c>
      <c r="N213" s="8">
        <f t="shared" si="15"/>
        <v>4.9295774647887321E-2</v>
      </c>
    </row>
    <row r="214" spans="1:14" x14ac:dyDescent="0.25">
      <c r="A214" t="str">
        <f t="shared" si="12"/>
        <v>NormaBittner32989</v>
      </c>
      <c r="B214" t="s">
        <v>301</v>
      </c>
      <c r="C214" t="s">
        <v>302</v>
      </c>
      <c r="D214" t="s">
        <v>38</v>
      </c>
      <c r="E214" s="1">
        <v>32989</v>
      </c>
      <c r="F214" t="s">
        <v>43</v>
      </c>
      <c r="G214" t="s">
        <v>29</v>
      </c>
      <c r="H214" s="5">
        <v>89800</v>
      </c>
      <c r="I214" s="5" t="s">
        <v>3049</v>
      </c>
      <c r="J214">
        <v>13</v>
      </c>
      <c r="K214" t="str">
        <f>INDEX(MatriceGrade,MATCH(Employé!F214,Filières!$A$1:$A$13,0),MATCH(Employé!G214,Filières!$A$1:$E$1,0))</f>
        <v>Responsable de Grands comptes</v>
      </c>
      <c r="L214" s="7">
        <f t="shared" si="13"/>
        <v>80900</v>
      </c>
      <c r="M214">
        <f t="shared" ca="1" si="14"/>
        <v>35</v>
      </c>
      <c r="N214" s="8">
        <f t="shared" si="15"/>
        <v>0.1100123609394314</v>
      </c>
    </row>
    <row r="215" spans="1:14" x14ac:dyDescent="0.25">
      <c r="A215" t="str">
        <f t="shared" si="12"/>
        <v>AdrianBlack31497</v>
      </c>
      <c r="B215" t="s">
        <v>303</v>
      </c>
      <c r="C215" t="s">
        <v>304</v>
      </c>
      <c r="D215" t="s">
        <v>16</v>
      </c>
      <c r="E215" s="1">
        <v>31497</v>
      </c>
      <c r="F215" t="s">
        <v>26</v>
      </c>
      <c r="G215" t="s">
        <v>29</v>
      </c>
      <c r="H215" s="5">
        <v>46400</v>
      </c>
      <c r="I215" s="5" t="s">
        <v>3050</v>
      </c>
      <c r="J215">
        <v>2</v>
      </c>
      <c r="K215" t="str">
        <f>INDEX(MatriceGrade,MATCH(Employé!F215,Filières!$A$1:$A$13,0),MATCH(Employé!G215,Filières!$A$1:$E$1,0))</f>
        <v>Consultant fonctionnel sénior</v>
      </c>
      <c r="L215" s="7">
        <f t="shared" si="13"/>
        <v>43700</v>
      </c>
      <c r="M215">
        <f t="shared" ca="1" si="14"/>
        <v>39</v>
      </c>
      <c r="N215" s="8">
        <f t="shared" si="15"/>
        <v>6.1784897025171627E-2</v>
      </c>
    </row>
    <row r="216" spans="1:14" x14ac:dyDescent="0.25">
      <c r="A216" t="str">
        <f t="shared" si="12"/>
        <v>JaneBlack32100</v>
      </c>
      <c r="B216" t="s">
        <v>305</v>
      </c>
      <c r="C216" t="s">
        <v>304</v>
      </c>
      <c r="D216" t="s">
        <v>38</v>
      </c>
      <c r="E216" s="1">
        <v>32100</v>
      </c>
      <c r="F216" t="s">
        <v>17</v>
      </c>
      <c r="G216" t="s">
        <v>21</v>
      </c>
      <c r="H216" s="5">
        <v>90000</v>
      </c>
      <c r="I216" s="5" t="s">
        <v>3063</v>
      </c>
      <c r="J216">
        <v>14</v>
      </c>
      <c r="K216" t="str">
        <f>INDEX(MatriceGrade,MATCH(Employé!F216,Filières!$A$1:$A$13,0),MATCH(Employé!G216,Filières!$A$1:$E$1,0))</f>
        <v>Directeur d'agence</v>
      </c>
      <c r="L216" s="7">
        <f t="shared" si="13"/>
        <v>86500</v>
      </c>
      <c r="M216">
        <f t="shared" ca="1" si="14"/>
        <v>37</v>
      </c>
      <c r="N216" s="8">
        <f t="shared" si="15"/>
        <v>4.046242774566474E-2</v>
      </c>
    </row>
    <row r="217" spans="1:14" x14ac:dyDescent="0.25">
      <c r="A217" t="str">
        <f t="shared" si="12"/>
        <v>PeterBlackwell30220</v>
      </c>
      <c r="B217" t="s">
        <v>279</v>
      </c>
      <c r="C217" t="s">
        <v>306</v>
      </c>
      <c r="D217" t="s">
        <v>16</v>
      </c>
      <c r="E217" s="1">
        <v>30220</v>
      </c>
      <c r="F217" t="s">
        <v>62</v>
      </c>
      <c r="G217" t="s">
        <v>36</v>
      </c>
      <c r="H217" s="5">
        <v>49300</v>
      </c>
      <c r="I217" s="5" t="s">
        <v>3046</v>
      </c>
      <c r="J217">
        <v>20</v>
      </c>
      <c r="K217" t="str">
        <f>INDEX(MatriceGrade,MATCH(Employé!F217,Filières!$A$1:$A$13,0),MATCH(Employé!G217,Filières!$A$1:$E$1,0))</f>
        <v>Expert technique</v>
      </c>
      <c r="L217" s="7">
        <f t="shared" si="13"/>
        <v>46200</v>
      </c>
      <c r="M217">
        <f t="shared" ca="1" si="14"/>
        <v>42</v>
      </c>
      <c r="N217" s="8">
        <f t="shared" si="15"/>
        <v>6.7099567099567103E-2</v>
      </c>
    </row>
    <row r="218" spans="1:14" x14ac:dyDescent="0.25">
      <c r="A218" t="str">
        <f t="shared" si="12"/>
        <v>JuanBlake34073</v>
      </c>
      <c r="B218" t="s">
        <v>307</v>
      </c>
      <c r="C218" t="s">
        <v>308</v>
      </c>
      <c r="D218" t="s">
        <v>16</v>
      </c>
      <c r="E218" s="1">
        <v>34073</v>
      </c>
      <c r="F218" t="s">
        <v>43</v>
      </c>
      <c r="G218" t="s">
        <v>18</v>
      </c>
      <c r="H218" s="5">
        <v>101900</v>
      </c>
      <c r="I218" s="5" t="s">
        <v>3055</v>
      </c>
      <c r="J218">
        <v>8</v>
      </c>
      <c r="K218" t="str">
        <f>INDEX(MatriceGrade,MATCH(Employé!F218,Filières!$A$1:$A$13,0),MATCH(Employé!G218,Filières!$A$1:$E$1,0))</f>
        <v>Responsable secteur business</v>
      </c>
      <c r="L218" s="7">
        <f t="shared" si="13"/>
        <v>92600</v>
      </c>
      <c r="M218">
        <f t="shared" ca="1" si="14"/>
        <v>32</v>
      </c>
      <c r="N218" s="8">
        <f t="shared" si="15"/>
        <v>0.10043196544276457</v>
      </c>
    </row>
    <row r="219" spans="1:14" x14ac:dyDescent="0.25">
      <c r="A219" t="str">
        <f t="shared" si="12"/>
        <v>MichaelBlakeney32349</v>
      </c>
      <c r="B219" t="s">
        <v>309</v>
      </c>
      <c r="C219" t="s">
        <v>310</v>
      </c>
      <c r="D219" t="s">
        <v>16</v>
      </c>
      <c r="E219" s="1">
        <v>32349</v>
      </c>
      <c r="F219" t="s">
        <v>17</v>
      </c>
      <c r="G219" t="s">
        <v>36</v>
      </c>
      <c r="H219" s="5">
        <v>48000</v>
      </c>
      <c r="I219" s="5" t="s">
        <v>3046</v>
      </c>
      <c r="J219">
        <v>13</v>
      </c>
      <c r="K219" t="str">
        <f>INDEX(MatriceGrade,MATCH(Employé!F219,Filières!$A$1:$A$13,0),MATCH(Employé!G219,Filières!$A$1:$E$1,0))</f>
        <v>Directeur technique</v>
      </c>
      <c r="L219" s="7">
        <f t="shared" si="13"/>
        <v>47500</v>
      </c>
      <c r="M219">
        <f t="shared" ca="1" si="14"/>
        <v>36</v>
      </c>
      <c r="N219" s="8">
        <f t="shared" si="15"/>
        <v>1.0526315789473684E-2</v>
      </c>
    </row>
    <row r="220" spans="1:14" x14ac:dyDescent="0.25">
      <c r="A220" t="str">
        <f t="shared" si="12"/>
        <v>LouisBlanchard30483</v>
      </c>
      <c r="B220" t="s">
        <v>311</v>
      </c>
      <c r="C220" t="s">
        <v>312</v>
      </c>
      <c r="D220" t="s">
        <v>16</v>
      </c>
      <c r="E220" s="1">
        <v>30483</v>
      </c>
      <c r="F220" t="s">
        <v>62</v>
      </c>
      <c r="G220" t="s">
        <v>29</v>
      </c>
      <c r="H220" s="5">
        <v>66100</v>
      </c>
      <c r="I220" s="5" t="s">
        <v>3062</v>
      </c>
      <c r="J220">
        <v>7</v>
      </c>
      <c r="K220" t="str">
        <f>INDEX(MatriceGrade,MATCH(Employé!F220,Filières!$A$1:$A$13,0),MATCH(Employé!G220,Filières!$A$1:$E$1,0))</f>
        <v>Chef de projet</v>
      </c>
      <c r="L220" s="7">
        <f t="shared" si="13"/>
        <v>64800</v>
      </c>
      <c r="M220">
        <f t="shared" ca="1" si="14"/>
        <v>41</v>
      </c>
      <c r="N220" s="8">
        <f t="shared" si="15"/>
        <v>2.0061728395061727E-2</v>
      </c>
    </row>
    <row r="221" spans="1:14" x14ac:dyDescent="0.25">
      <c r="A221" t="str">
        <f t="shared" si="12"/>
        <v>BruceBland36042</v>
      </c>
      <c r="B221" t="s">
        <v>27</v>
      </c>
      <c r="C221" t="s">
        <v>313</v>
      </c>
      <c r="D221" t="s">
        <v>16</v>
      </c>
      <c r="E221" s="1">
        <v>36042</v>
      </c>
      <c r="F221" t="s">
        <v>34</v>
      </c>
      <c r="G221" t="s">
        <v>36</v>
      </c>
      <c r="H221" s="5">
        <v>35200</v>
      </c>
      <c r="I221" s="5" t="s">
        <v>3049</v>
      </c>
      <c r="J221">
        <v>5</v>
      </c>
      <c r="K221" t="str">
        <f>INDEX(MatriceGrade,MATCH(Employé!F221,Filières!$A$1:$A$13,0),MATCH(Employé!G221,Filières!$A$1:$E$1,0))</f>
        <v>Consultant technique junior</v>
      </c>
      <c r="L221" s="7">
        <f t="shared" si="13"/>
        <v>32900</v>
      </c>
      <c r="M221">
        <f t="shared" ca="1" si="14"/>
        <v>26</v>
      </c>
      <c r="N221" s="8">
        <f t="shared" si="15"/>
        <v>6.9908814589665649E-2</v>
      </c>
    </row>
    <row r="222" spans="1:14" x14ac:dyDescent="0.25">
      <c r="A222" t="str">
        <f t="shared" si="12"/>
        <v>JamesBlank33237</v>
      </c>
      <c r="B222" t="s">
        <v>75</v>
      </c>
      <c r="C222" t="s">
        <v>314</v>
      </c>
      <c r="D222" t="s">
        <v>16</v>
      </c>
      <c r="E222" s="1">
        <v>33237</v>
      </c>
      <c r="F222" t="s">
        <v>26</v>
      </c>
      <c r="G222" t="s">
        <v>29</v>
      </c>
      <c r="H222" s="5">
        <v>56900</v>
      </c>
      <c r="I222" s="5" t="s">
        <v>3045</v>
      </c>
      <c r="J222">
        <v>10</v>
      </c>
      <c r="K222" t="str">
        <f>INDEX(MatriceGrade,MATCH(Employé!F222,Filières!$A$1:$A$13,0),MATCH(Employé!G222,Filières!$A$1:$E$1,0))</f>
        <v>Consultant fonctionnel sénior</v>
      </c>
      <c r="L222" s="7">
        <f t="shared" si="13"/>
        <v>54700</v>
      </c>
      <c r="M222">
        <f t="shared" ca="1" si="14"/>
        <v>34</v>
      </c>
      <c r="N222" s="8">
        <f t="shared" si="15"/>
        <v>4.0219378427787937E-2</v>
      </c>
    </row>
    <row r="223" spans="1:14" x14ac:dyDescent="0.25">
      <c r="A223" t="str">
        <f t="shared" si="12"/>
        <v>KurtBlanks27236</v>
      </c>
      <c r="B223" t="s">
        <v>315</v>
      </c>
      <c r="C223" t="s">
        <v>316</v>
      </c>
      <c r="D223" t="s">
        <v>16</v>
      </c>
      <c r="E223" s="1">
        <v>27236</v>
      </c>
      <c r="F223" t="s">
        <v>43</v>
      </c>
      <c r="G223" t="s">
        <v>36</v>
      </c>
      <c r="H223" s="5">
        <v>74900</v>
      </c>
      <c r="I223" s="5" t="s">
        <v>3052</v>
      </c>
      <c r="J223">
        <v>5</v>
      </c>
      <c r="K223" t="str">
        <f>INDEX(MatriceGrade,MATCH(Employé!F223,Filières!$A$1:$A$13,0),MATCH(Employé!G223,Filières!$A$1:$E$1,0))</f>
        <v>Responsable technique Grands Comptes</v>
      </c>
      <c r="L223" s="7">
        <f t="shared" si="13"/>
        <v>69000</v>
      </c>
      <c r="M223">
        <f t="shared" ca="1" si="14"/>
        <v>50</v>
      </c>
      <c r="N223" s="8">
        <f t="shared" si="15"/>
        <v>8.5507246376811591E-2</v>
      </c>
    </row>
    <row r="224" spans="1:14" x14ac:dyDescent="0.25">
      <c r="A224" t="str">
        <f t="shared" si="12"/>
        <v>JamesBlazek35216</v>
      </c>
      <c r="B224" t="s">
        <v>75</v>
      </c>
      <c r="C224" t="s">
        <v>317</v>
      </c>
      <c r="D224" t="s">
        <v>16</v>
      </c>
      <c r="E224" s="1">
        <v>35216</v>
      </c>
      <c r="F224" t="s">
        <v>56</v>
      </c>
      <c r="G224" t="s">
        <v>21</v>
      </c>
      <c r="H224" s="5">
        <v>31900</v>
      </c>
      <c r="I224" s="5" t="s">
        <v>3049</v>
      </c>
      <c r="J224">
        <v>0</v>
      </c>
      <c r="K224" t="str">
        <f>INDEX(MatriceGrade,MATCH(Employé!F224,Filières!$A$1:$A$13,0),MATCH(Employé!G224,Filières!$A$1:$E$1,0))</f>
        <v>Agent opérationnel</v>
      </c>
      <c r="L224" s="7" t="str">
        <f t="shared" si="13"/>
        <v>Nouvel arrivant</v>
      </c>
      <c r="M224">
        <f t="shared" ca="1" si="14"/>
        <v>29</v>
      </c>
      <c r="N224" s="8">
        <f t="shared" si="15"/>
        <v>0</v>
      </c>
    </row>
    <row r="225" spans="1:14" x14ac:dyDescent="0.25">
      <c r="A225" t="str">
        <f t="shared" si="12"/>
        <v>GaryBlevins28334</v>
      </c>
      <c r="B225" t="s">
        <v>318</v>
      </c>
      <c r="C225" t="s">
        <v>319</v>
      </c>
      <c r="D225" t="s">
        <v>16</v>
      </c>
      <c r="E225" s="1">
        <v>28334</v>
      </c>
      <c r="F225" t="s">
        <v>17</v>
      </c>
      <c r="G225" t="s">
        <v>36</v>
      </c>
      <c r="H225" s="5">
        <v>50600</v>
      </c>
      <c r="I225" s="5" t="s">
        <v>3066</v>
      </c>
      <c r="J225">
        <v>7</v>
      </c>
      <c r="K225" t="str">
        <f>INDEX(MatriceGrade,MATCH(Employé!F225,Filières!$A$1:$A$13,0),MATCH(Employé!G225,Filières!$A$1:$E$1,0))</f>
        <v>Directeur technique</v>
      </c>
      <c r="L225" s="7">
        <f t="shared" si="13"/>
        <v>45800</v>
      </c>
      <c r="M225">
        <f t="shared" ca="1" si="14"/>
        <v>47</v>
      </c>
      <c r="N225" s="8">
        <f t="shared" si="15"/>
        <v>0.10480349344978165</v>
      </c>
    </row>
    <row r="226" spans="1:14" x14ac:dyDescent="0.25">
      <c r="A226" t="str">
        <f t="shared" si="12"/>
        <v>MarthaBlevins33594</v>
      </c>
      <c r="B226" t="s">
        <v>320</v>
      </c>
      <c r="C226" t="s">
        <v>319</v>
      </c>
      <c r="D226" t="s">
        <v>38</v>
      </c>
      <c r="E226" s="1">
        <v>33594</v>
      </c>
      <c r="F226" t="s">
        <v>17</v>
      </c>
      <c r="G226" t="s">
        <v>36</v>
      </c>
      <c r="H226" s="5">
        <v>51000</v>
      </c>
      <c r="I226" s="5" t="s">
        <v>3059</v>
      </c>
      <c r="J226">
        <v>12</v>
      </c>
      <c r="K226" t="str">
        <f>INDEX(MatriceGrade,MATCH(Employé!F226,Filières!$A$1:$A$13,0),MATCH(Employé!G226,Filières!$A$1:$E$1,0))</f>
        <v>Directeur technique</v>
      </c>
      <c r="L226" s="7">
        <f t="shared" si="13"/>
        <v>48600</v>
      </c>
      <c r="M226">
        <f t="shared" ca="1" si="14"/>
        <v>33</v>
      </c>
      <c r="N226" s="8">
        <f t="shared" si="15"/>
        <v>4.9382716049382713E-2</v>
      </c>
    </row>
    <row r="227" spans="1:14" x14ac:dyDescent="0.25">
      <c r="A227" t="str">
        <f t="shared" si="12"/>
        <v>MildredBlock37621</v>
      </c>
      <c r="B227" t="s">
        <v>321</v>
      </c>
      <c r="C227" t="s">
        <v>322</v>
      </c>
      <c r="D227" t="s">
        <v>38</v>
      </c>
      <c r="E227" s="1">
        <v>37621</v>
      </c>
      <c r="F227" t="s">
        <v>69</v>
      </c>
      <c r="G227" t="s">
        <v>36</v>
      </c>
      <c r="H227" s="5">
        <v>34400</v>
      </c>
      <c r="I227" s="5" t="s">
        <v>3050</v>
      </c>
      <c r="J227">
        <v>0</v>
      </c>
      <c r="K227" t="str">
        <f>INDEX(MatriceGrade,MATCH(Employé!F227,Filières!$A$1:$A$13,0),MATCH(Employé!G227,Filières!$A$1:$E$1,0))</f>
        <v>Développeur junior</v>
      </c>
      <c r="L227" s="7" t="str">
        <f t="shared" si="13"/>
        <v>Nouvel arrivant</v>
      </c>
      <c r="M227">
        <f t="shared" ca="1" si="14"/>
        <v>22</v>
      </c>
      <c r="N227" s="8">
        <f t="shared" si="15"/>
        <v>0</v>
      </c>
    </row>
    <row r="228" spans="1:14" x14ac:dyDescent="0.25">
      <c r="A228" t="str">
        <f t="shared" si="12"/>
        <v>SheriBloomberg29437</v>
      </c>
      <c r="B228" t="s">
        <v>323</v>
      </c>
      <c r="C228" t="s">
        <v>324</v>
      </c>
      <c r="D228" t="s">
        <v>38</v>
      </c>
      <c r="E228" s="1">
        <v>29437</v>
      </c>
      <c r="F228" t="s">
        <v>39</v>
      </c>
      <c r="G228" t="s">
        <v>29</v>
      </c>
      <c r="H228" s="5">
        <v>95300</v>
      </c>
      <c r="I228" s="5" t="s">
        <v>3066</v>
      </c>
      <c r="J228">
        <v>13</v>
      </c>
      <c r="K228" t="str">
        <f>INDEX(MatriceGrade,MATCH(Employé!F228,Filières!$A$1:$A$13,0),MATCH(Employé!G228,Filières!$A$1:$E$1,0))</f>
        <v>Associé filière fonctionnelle</v>
      </c>
      <c r="L228" s="7">
        <f t="shared" si="13"/>
        <v>89100</v>
      </c>
      <c r="M228">
        <f t="shared" ca="1" si="14"/>
        <v>44</v>
      </c>
      <c r="N228" s="8">
        <f t="shared" si="15"/>
        <v>6.9584736251402921E-2</v>
      </c>
    </row>
    <row r="229" spans="1:14" x14ac:dyDescent="0.25">
      <c r="A229" t="str">
        <f t="shared" si="12"/>
        <v>MelvinBoatright37271</v>
      </c>
      <c r="B229" t="s">
        <v>242</v>
      </c>
      <c r="C229" t="s">
        <v>325</v>
      </c>
      <c r="D229" t="s">
        <v>16</v>
      </c>
      <c r="E229" s="1">
        <v>37271</v>
      </c>
      <c r="F229" t="s">
        <v>69</v>
      </c>
      <c r="G229" t="s">
        <v>29</v>
      </c>
      <c r="H229" s="5">
        <v>35300</v>
      </c>
      <c r="I229" s="5" t="s">
        <v>3050</v>
      </c>
      <c r="J229">
        <v>1</v>
      </c>
      <c r="K229" t="str">
        <f>INDEX(MatriceGrade,MATCH(Employé!F229,Filières!$A$1:$A$13,0),MATCH(Employé!G229,Filières!$A$1:$E$1,0))</f>
        <v>Analyste junior</v>
      </c>
      <c r="L229" s="7">
        <f t="shared" si="13"/>
        <v>34900</v>
      </c>
      <c r="M229">
        <f t="shared" ca="1" si="14"/>
        <v>23</v>
      </c>
      <c r="N229" s="8">
        <f t="shared" si="15"/>
        <v>1.1461318051575931E-2</v>
      </c>
    </row>
    <row r="230" spans="1:14" x14ac:dyDescent="0.25">
      <c r="A230" t="str">
        <f t="shared" si="12"/>
        <v>MosesBoddie36381</v>
      </c>
      <c r="B230" t="s">
        <v>326</v>
      </c>
      <c r="C230" t="s">
        <v>327</v>
      </c>
      <c r="D230" t="s">
        <v>16</v>
      </c>
      <c r="E230" s="1">
        <v>36381</v>
      </c>
      <c r="F230" t="s">
        <v>34</v>
      </c>
      <c r="G230" t="s">
        <v>36</v>
      </c>
      <c r="H230" s="5">
        <v>36300</v>
      </c>
      <c r="I230" s="5" t="s">
        <v>3046</v>
      </c>
      <c r="J230">
        <v>0</v>
      </c>
      <c r="K230" t="str">
        <f>INDEX(MatriceGrade,MATCH(Employé!F230,Filières!$A$1:$A$13,0),MATCH(Employé!G230,Filières!$A$1:$E$1,0))</f>
        <v>Consultant technique junior</v>
      </c>
      <c r="L230" s="7" t="str">
        <f t="shared" si="13"/>
        <v>Nouvel arrivant</v>
      </c>
      <c r="M230">
        <f t="shared" ca="1" si="14"/>
        <v>25</v>
      </c>
      <c r="N230" s="8">
        <f t="shared" si="15"/>
        <v>0</v>
      </c>
    </row>
    <row r="231" spans="1:14" x14ac:dyDescent="0.25">
      <c r="A231" t="str">
        <f t="shared" si="12"/>
        <v>VirginiaBodily32501</v>
      </c>
      <c r="B231" t="s">
        <v>328</v>
      </c>
      <c r="C231" t="s">
        <v>329</v>
      </c>
      <c r="D231" t="s">
        <v>38</v>
      </c>
      <c r="E231" s="1">
        <v>32501</v>
      </c>
      <c r="F231" t="s">
        <v>43</v>
      </c>
      <c r="G231" t="s">
        <v>18</v>
      </c>
      <c r="H231" s="5">
        <v>100400</v>
      </c>
      <c r="I231" s="5" t="s">
        <v>3046</v>
      </c>
      <c r="J231">
        <v>2</v>
      </c>
      <c r="K231" t="str">
        <f>INDEX(MatriceGrade,MATCH(Employé!F231,Filières!$A$1:$A$13,0),MATCH(Employé!G231,Filières!$A$1:$E$1,0))</f>
        <v>Responsable secteur business</v>
      </c>
      <c r="L231" s="7">
        <f t="shared" si="13"/>
        <v>93800</v>
      </c>
      <c r="M231">
        <f t="shared" ca="1" si="14"/>
        <v>36</v>
      </c>
      <c r="N231" s="8">
        <f t="shared" si="15"/>
        <v>7.0362473347547971E-2</v>
      </c>
    </row>
    <row r="232" spans="1:14" x14ac:dyDescent="0.25">
      <c r="A232" t="str">
        <f t="shared" si="12"/>
        <v>MaryBoggs33997</v>
      </c>
      <c r="B232" t="s">
        <v>115</v>
      </c>
      <c r="C232" t="s">
        <v>330</v>
      </c>
      <c r="D232" t="s">
        <v>38</v>
      </c>
      <c r="E232" s="1">
        <v>33997</v>
      </c>
      <c r="F232" t="s">
        <v>62</v>
      </c>
      <c r="G232" t="s">
        <v>21</v>
      </c>
      <c r="H232" s="5">
        <v>57300</v>
      </c>
      <c r="I232" s="5" t="s">
        <v>3058</v>
      </c>
      <c r="J232">
        <v>1</v>
      </c>
      <c r="K232" t="str">
        <f>INDEX(MatriceGrade,MATCH(Employé!F232,Filières!$A$1:$A$13,0),MATCH(Employé!G232,Filières!$A$1:$E$1,0))</f>
        <v>Responsable d'entité</v>
      </c>
      <c r="L232" s="7">
        <f t="shared" si="13"/>
        <v>53100</v>
      </c>
      <c r="M232">
        <f t="shared" ca="1" si="14"/>
        <v>32</v>
      </c>
      <c r="N232" s="8">
        <f t="shared" si="15"/>
        <v>7.909604519774012E-2</v>
      </c>
    </row>
    <row r="233" spans="1:14" x14ac:dyDescent="0.25">
      <c r="A233" t="str">
        <f t="shared" si="12"/>
        <v>MichaelBolden32457</v>
      </c>
      <c r="B233" t="s">
        <v>309</v>
      </c>
      <c r="C233" t="s">
        <v>331</v>
      </c>
      <c r="D233" t="s">
        <v>16</v>
      </c>
      <c r="E233" s="1">
        <v>32457</v>
      </c>
      <c r="F233" t="s">
        <v>17</v>
      </c>
      <c r="G233" t="s">
        <v>36</v>
      </c>
      <c r="H233" s="5">
        <v>62200</v>
      </c>
      <c r="I233" s="5" t="s">
        <v>3046</v>
      </c>
      <c r="J233">
        <v>10</v>
      </c>
      <c r="K233" t="str">
        <f>INDEX(MatriceGrade,MATCH(Employé!F233,Filières!$A$1:$A$13,0),MATCH(Employé!G233,Filières!$A$1:$E$1,0))</f>
        <v>Directeur technique</v>
      </c>
      <c r="L233" s="7">
        <f t="shared" si="13"/>
        <v>58700</v>
      </c>
      <c r="M233">
        <f t="shared" ca="1" si="14"/>
        <v>36</v>
      </c>
      <c r="N233" s="8">
        <f t="shared" si="15"/>
        <v>5.9625212947189095E-2</v>
      </c>
    </row>
    <row r="234" spans="1:14" x14ac:dyDescent="0.25">
      <c r="A234" t="str">
        <f t="shared" si="12"/>
        <v>YvonneBolin29617</v>
      </c>
      <c r="B234" t="s">
        <v>332</v>
      </c>
      <c r="C234" t="s">
        <v>333</v>
      </c>
      <c r="D234" t="s">
        <v>38</v>
      </c>
      <c r="E234" s="1">
        <v>29617</v>
      </c>
      <c r="F234" t="s">
        <v>43</v>
      </c>
      <c r="G234" t="s">
        <v>36</v>
      </c>
      <c r="H234" s="5">
        <v>73800</v>
      </c>
      <c r="I234" s="5" t="s">
        <v>3049</v>
      </c>
      <c r="J234">
        <v>15</v>
      </c>
      <c r="K234" t="str">
        <f>INDEX(MatriceGrade,MATCH(Employé!F234,Filières!$A$1:$A$13,0),MATCH(Employé!G234,Filières!$A$1:$E$1,0))</f>
        <v>Responsable technique Grands Comptes</v>
      </c>
      <c r="L234" s="7">
        <f t="shared" si="13"/>
        <v>70800</v>
      </c>
      <c r="M234">
        <f t="shared" ca="1" si="14"/>
        <v>44</v>
      </c>
      <c r="N234" s="8">
        <f t="shared" si="15"/>
        <v>4.2372881355932202E-2</v>
      </c>
    </row>
    <row r="235" spans="1:14" x14ac:dyDescent="0.25">
      <c r="A235" t="str">
        <f t="shared" si="12"/>
        <v>StephanieBolling36776</v>
      </c>
      <c r="B235" t="s">
        <v>334</v>
      </c>
      <c r="C235" t="s">
        <v>335</v>
      </c>
      <c r="D235" t="s">
        <v>38</v>
      </c>
      <c r="E235" s="1">
        <v>36776</v>
      </c>
      <c r="F235" t="s">
        <v>184</v>
      </c>
      <c r="G235" t="s">
        <v>36</v>
      </c>
      <c r="H235" s="5">
        <v>29200</v>
      </c>
      <c r="I235" s="5" t="s">
        <v>3050</v>
      </c>
      <c r="J235">
        <v>1</v>
      </c>
      <c r="K235" t="str">
        <f>INDEX(MatriceGrade,MATCH(Employé!F235,Filières!$A$1:$A$13,0),MATCH(Employé!G235,Filières!$A$1:$E$1,0))</f>
        <v>Développeur novice</v>
      </c>
      <c r="L235" s="7">
        <f t="shared" si="13"/>
        <v>27000</v>
      </c>
      <c r="M235">
        <f t="shared" ca="1" si="14"/>
        <v>24</v>
      </c>
      <c r="N235" s="8">
        <f t="shared" si="15"/>
        <v>8.1481481481481488E-2</v>
      </c>
    </row>
    <row r="236" spans="1:14" x14ac:dyDescent="0.25">
      <c r="A236" t="str">
        <f t="shared" si="12"/>
        <v>KiethBollinger27721</v>
      </c>
      <c r="B236" t="s">
        <v>336</v>
      </c>
      <c r="C236" t="s">
        <v>337</v>
      </c>
      <c r="D236" t="s">
        <v>16</v>
      </c>
      <c r="E236" s="1">
        <v>27721</v>
      </c>
      <c r="F236" t="s">
        <v>17</v>
      </c>
      <c r="G236" t="s">
        <v>36</v>
      </c>
      <c r="H236" s="5">
        <v>53600</v>
      </c>
      <c r="I236" s="5" t="s">
        <v>3064</v>
      </c>
      <c r="J236">
        <v>23</v>
      </c>
      <c r="K236" t="str">
        <f>INDEX(MatriceGrade,MATCH(Employé!F236,Filières!$A$1:$A$13,0),MATCH(Employé!G236,Filières!$A$1:$E$1,0))</f>
        <v>Directeur technique</v>
      </c>
      <c r="L236" s="7">
        <f t="shared" si="13"/>
        <v>50300</v>
      </c>
      <c r="M236">
        <f t="shared" ca="1" si="14"/>
        <v>49</v>
      </c>
      <c r="N236" s="8">
        <f t="shared" si="15"/>
        <v>6.560636182902585E-2</v>
      </c>
    </row>
    <row r="237" spans="1:14" x14ac:dyDescent="0.25">
      <c r="A237" t="str">
        <f t="shared" si="12"/>
        <v>JerryBolton27355</v>
      </c>
      <c r="B237" t="s">
        <v>338</v>
      </c>
      <c r="C237" t="s">
        <v>339</v>
      </c>
      <c r="D237" t="s">
        <v>16</v>
      </c>
      <c r="E237" s="1">
        <v>27355</v>
      </c>
      <c r="F237" t="s">
        <v>17</v>
      </c>
      <c r="G237" t="s">
        <v>29</v>
      </c>
      <c r="H237" s="5">
        <v>67500</v>
      </c>
      <c r="I237" s="5" t="s">
        <v>3065</v>
      </c>
      <c r="J237">
        <v>10</v>
      </c>
      <c r="K237" t="str">
        <f>INDEX(MatriceGrade,MATCH(Employé!F237,Filières!$A$1:$A$13,0),MATCH(Employé!G237,Filières!$A$1:$E$1,0))</f>
        <v>Directeur de projet</v>
      </c>
      <c r="L237" s="7">
        <f t="shared" si="13"/>
        <v>67100</v>
      </c>
      <c r="M237">
        <f t="shared" ca="1" si="14"/>
        <v>50</v>
      </c>
      <c r="N237" s="8">
        <f t="shared" si="15"/>
        <v>5.9612518628912071E-3</v>
      </c>
    </row>
    <row r="238" spans="1:14" x14ac:dyDescent="0.25">
      <c r="A238" t="str">
        <f t="shared" si="12"/>
        <v>ChristineBone30372</v>
      </c>
      <c r="B238" t="s">
        <v>340</v>
      </c>
      <c r="C238" t="s">
        <v>341</v>
      </c>
      <c r="D238" t="s">
        <v>38</v>
      </c>
      <c r="E238" s="1">
        <v>30372</v>
      </c>
      <c r="F238" t="s">
        <v>62</v>
      </c>
      <c r="G238" t="s">
        <v>18</v>
      </c>
      <c r="H238" s="5">
        <v>83200</v>
      </c>
      <c r="I238" s="5" t="s">
        <v>3047</v>
      </c>
      <c r="J238">
        <v>19</v>
      </c>
      <c r="K238" t="str">
        <f>INDEX(MatriceGrade,MATCH(Employé!F238,Filières!$A$1:$A$13,0),MATCH(Employé!G238,Filières!$A$1:$E$1,0))</f>
        <v>Responsable de consultant</v>
      </c>
      <c r="L238" s="7">
        <f t="shared" si="13"/>
        <v>79200</v>
      </c>
      <c r="M238">
        <f t="shared" ca="1" si="14"/>
        <v>42</v>
      </c>
      <c r="N238" s="8">
        <f t="shared" si="15"/>
        <v>5.0505050505050504E-2</v>
      </c>
    </row>
    <row r="239" spans="1:14" x14ac:dyDescent="0.25">
      <c r="A239" t="str">
        <f t="shared" si="12"/>
        <v>JamesBonilla29556</v>
      </c>
      <c r="B239" t="s">
        <v>75</v>
      </c>
      <c r="C239" t="s">
        <v>342</v>
      </c>
      <c r="D239" t="s">
        <v>16</v>
      </c>
      <c r="E239" s="1">
        <v>29556</v>
      </c>
      <c r="F239" t="s">
        <v>43</v>
      </c>
      <c r="G239" t="s">
        <v>36</v>
      </c>
      <c r="H239" s="5">
        <v>92100</v>
      </c>
      <c r="I239" s="5" t="s">
        <v>3057</v>
      </c>
      <c r="J239">
        <v>14</v>
      </c>
      <c r="K239" t="str">
        <f>INDEX(MatriceGrade,MATCH(Employé!F239,Filières!$A$1:$A$13,0),MATCH(Employé!G239,Filières!$A$1:$E$1,0))</f>
        <v>Responsable technique Grands Comptes</v>
      </c>
      <c r="L239" s="7">
        <f t="shared" si="13"/>
        <v>89400</v>
      </c>
      <c r="M239">
        <f t="shared" ca="1" si="14"/>
        <v>44</v>
      </c>
      <c r="N239" s="8">
        <f t="shared" si="15"/>
        <v>3.0201342281879196E-2</v>
      </c>
    </row>
    <row r="240" spans="1:14" x14ac:dyDescent="0.25">
      <c r="A240" t="str">
        <f t="shared" si="12"/>
        <v>StephanieBonnell27778</v>
      </c>
      <c r="B240" t="s">
        <v>334</v>
      </c>
      <c r="C240" t="s">
        <v>343</v>
      </c>
      <c r="D240" t="s">
        <v>38</v>
      </c>
      <c r="E240" s="1">
        <v>27778</v>
      </c>
      <c r="F240" t="s">
        <v>26</v>
      </c>
      <c r="G240" t="s">
        <v>21</v>
      </c>
      <c r="H240" s="5">
        <v>45200</v>
      </c>
      <c r="I240" s="5" t="s">
        <v>3055</v>
      </c>
      <c r="J240">
        <v>9</v>
      </c>
      <c r="K240" t="str">
        <f>INDEX(MatriceGrade,MATCH(Employé!F240,Filières!$A$1:$A$13,0),MATCH(Employé!G240,Filières!$A$1:$E$1,0))</f>
        <v>Directeur des agents de maîtrise</v>
      </c>
      <c r="L240" s="7">
        <f t="shared" si="13"/>
        <v>39600</v>
      </c>
      <c r="M240">
        <f t="shared" ca="1" si="14"/>
        <v>49</v>
      </c>
      <c r="N240" s="8">
        <f t="shared" si="15"/>
        <v>0.14141414141414141</v>
      </c>
    </row>
    <row r="241" spans="1:14" x14ac:dyDescent="0.25">
      <c r="A241" t="str">
        <f t="shared" si="12"/>
        <v>HarryBonner32733</v>
      </c>
      <c r="B241" t="s">
        <v>344</v>
      </c>
      <c r="C241" t="s">
        <v>345</v>
      </c>
      <c r="D241" t="s">
        <v>16</v>
      </c>
      <c r="E241" s="1">
        <v>32733</v>
      </c>
      <c r="F241" t="s">
        <v>43</v>
      </c>
      <c r="G241" t="s">
        <v>29</v>
      </c>
      <c r="H241" s="5">
        <v>76800</v>
      </c>
      <c r="I241" s="5" t="s">
        <v>3049</v>
      </c>
      <c r="J241">
        <v>11</v>
      </c>
      <c r="K241" t="str">
        <f>INDEX(MatriceGrade,MATCH(Employé!F241,Filières!$A$1:$A$13,0),MATCH(Employé!G241,Filières!$A$1:$E$1,0))</f>
        <v>Responsable de Grands comptes</v>
      </c>
      <c r="L241" s="7">
        <f t="shared" si="13"/>
        <v>72800</v>
      </c>
      <c r="M241">
        <f t="shared" ca="1" si="14"/>
        <v>35</v>
      </c>
      <c r="N241" s="8">
        <f t="shared" si="15"/>
        <v>5.4945054945054944E-2</v>
      </c>
    </row>
    <row r="242" spans="1:14" x14ac:dyDescent="0.25">
      <c r="A242" t="str">
        <f t="shared" si="12"/>
        <v>GeorgeBooker33118</v>
      </c>
      <c r="B242" t="s">
        <v>131</v>
      </c>
      <c r="C242" t="s">
        <v>346</v>
      </c>
      <c r="D242" t="s">
        <v>16</v>
      </c>
      <c r="E242" s="1">
        <v>33118</v>
      </c>
      <c r="F242" t="s">
        <v>17</v>
      </c>
      <c r="G242" t="s">
        <v>18</v>
      </c>
      <c r="H242" s="5">
        <v>76500</v>
      </c>
      <c r="I242" s="5" t="s">
        <v>3053</v>
      </c>
      <c r="J242">
        <v>13</v>
      </c>
      <c r="K242" t="str">
        <f>INDEX(MatriceGrade,MATCH(Employé!F242,Filières!$A$1:$A$13,0),MATCH(Employé!G242,Filières!$A$1:$E$1,0))</f>
        <v>Directeur business</v>
      </c>
      <c r="L242" s="7">
        <f t="shared" si="13"/>
        <v>70300</v>
      </c>
      <c r="M242">
        <f t="shared" ca="1" si="14"/>
        <v>34</v>
      </c>
      <c r="N242" s="8">
        <f t="shared" si="15"/>
        <v>8.8193456614509252E-2</v>
      </c>
    </row>
    <row r="243" spans="1:14" x14ac:dyDescent="0.25">
      <c r="A243" t="str">
        <f t="shared" si="12"/>
        <v>JosephBooks30040</v>
      </c>
      <c r="B243" t="s">
        <v>192</v>
      </c>
      <c r="C243" t="s">
        <v>347</v>
      </c>
      <c r="D243" t="s">
        <v>16</v>
      </c>
      <c r="E243" s="1">
        <v>30040</v>
      </c>
      <c r="F243" t="s">
        <v>39</v>
      </c>
      <c r="G243" t="s">
        <v>36</v>
      </c>
      <c r="H243" s="5">
        <v>87200</v>
      </c>
      <c r="I243" s="5" t="s">
        <v>3048</v>
      </c>
      <c r="J243">
        <v>17</v>
      </c>
      <c r="K243" t="str">
        <f>INDEX(MatriceGrade,MATCH(Employé!F243,Filières!$A$1:$A$13,0),MATCH(Employé!G243,Filières!$A$1:$E$1,0))</f>
        <v>Associé filière technique</v>
      </c>
      <c r="L243" s="7">
        <f t="shared" si="13"/>
        <v>79300</v>
      </c>
      <c r="M243">
        <f t="shared" ca="1" si="14"/>
        <v>43</v>
      </c>
      <c r="N243" s="8">
        <f t="shared" si="15"/>
        <v>9.9621689785624218E-2</v>
      </c>
    </row>
    <row r="244" spans="1:14" x14ac:dyDescent="0.25">
      <c r="A244" t="str">
        <f t="shared" si="12"/>
        <v>FeliciaBoone32930</v>
      </c>
      <c r="B244" t="s">
        <v>348</v>
      </c>
      <c r="C244" t="s">
        <v>349</v>
      </c>
      <c r="D244" t="s">
        <v>38</v>
      </c>
      <c r="E244" s="1">
        <v>32930</v>
      </c>
      <c r="F244" t="s">
        <v>43</v>
      </c>
      <c r="G244" t="s">
        <v>36</v>
      </c>
      <c r="H244" s="5">
        <v>75100</v>
      </c>
      <c r="I244" s="5" t="s">
        <v>3064</v>
      </c>
      <c r="J244">
        <v>3</v>
      </c>
      <c r="K244" t="str">
        <f>INDEX(MatriceGrade,MATCH(Employé!F244,Filières!$A$1:$A$13,0),MATCH(Employé!G244,Filières!$A$1:$E$1,0))</f>
        <v>Responsable technique Grands Comptes</v>
      </c>
      <c r="L244" s="7">
        <f t="shared" si="13"/>
        <v>71500</v>
      </c>
      <c r="M244">
        <f t="shared" ca="1" si="14"/>
        <v>35</v>
      </c>
      <c r="N244" s="8">
        <f t="shared" si="15"/>
        <v>5.0349650349650353E-2</v>
      </c>
    </row>
    <row r="245" spans="1:14" x14ac:dyDescent="0.25">
      <c r="A245" t="str">
        <f t="shared" si="12"/>
        <v>JudyBoone36123</v>
      </c>
      <c r="B245" t="s">
        <v>350</v>
      </c>
      <c r="C245" t="s">
        <v>349</v>
      </c>
      <c r="D245" t="s">
        <v>38</v>
      </c>
      <c r="E245" s="1">
        <v>36123</v>
      </c>
      <c r="F245" t="s">
        <v>85</v>
      </c>
      <c r="G245" t="s">
        <v>29</v>
      </c>
      <c r="H245" s="5">
        <v>55800</v>
      </c>
      <c r="I245" s="5" t="s">
        <v>3062</v>
      </c>
      <c r="J245">
        <v>5</v>
      </c>
      <c r="K245" t="str">
        <f>INDEX(MatriceGrade,MATCH(Employé!F245,Filières!$A$1:$A$13,0),MATCH(Employé!G245,Filières!$A$1:$E$1,0))</f>
        <v>Consultant fonctionnel</v>
      </c>
      <c r="L245" s="7">
        <f t="shared" si="13"/>
        <v>52100</v>
      </c>
      <c r="M245">
        <f t="shared" ca="1" si="14"/>
        <v>26</v>
      </c>
      <c r="N245" s="8">
        <f t="shared" si="15"/>
        <v>7.1017274472168906E-2</v>
      </c>
    </row>
    <row r="246" spans="1:14" x14ac:dyDescent="0.25">
      <c r="A246" t="str">
        <f t="shared" si="12"/>
        <v>SolomonBoone33174</v>
      </c>
      <c r="B246" t="s">
        <v>351</v>
      </c>
      <c r="C246" t="s">
        <v>349</v>
      </c>
      <c r="D246" t="s">
        <v>16</v>
      </c>
      <c r="E246" s="1">
        <v>33174</v>
      </c>
      <c r="F246" t="s">
        <v>17</v>
      </c>
      <c r="G246" t="s">
        <v>18</v>
      </c>
      <c r="H246" s="5">
        <v>71500</v>
      </c>
      <c r="I246" s="5" t="s">
        <v>3059</v>
      </c>
      <c r="J246">
        <v>1</v>
      </c>
      <c r="K246" t="str">
        <f>INDEX(MatriceGrade,MATCH(Employé!F246,Filières!$A$1:$A$13,0),MATCH(Employé!G246,Filières!$A$1:$E$1,0))</f>
        <v>Directeur business</v>
      </c>
      <c r="L246" s="7">
        <f t="shared" si="13"/>
        <v>66200</v>
      </c>
      <c r="M246">
        <f t="shared" ca="1" si="14"/>
        <v>34</v>
      </c>
      <c r="N246" s="8">
        <f t="shared" si="15"/>
        <v>8.0060422960725075E-2</v>
      </c>
    </row>
    <row r="247" spans="1:14" x14ac:dyDescent="0.25">
      <c r="A247" t="str">
        <f t="shared" si="12"/>
        <v>VickiBoone35303</v>
      </c>
      <c r="B247" t="s">
        <v>352</v>
      </c>
      <c r="C247" t="s">
        <v>349</v>
      </c>
      <c r="D247" t="s">
        <v>38</v>
      </c>
      <c r="E247" s="1">
        <v>35303</v>
      </c>
      <c r="F247" t="s">
        <v>56</v>
      </c>
      <c r="G247" t="s">
        <v>21</v>
      </c>
      <c r="H247" s="5">
        <v>29900</v>
      </c>
      <c r="I247" s="5" t="s">
        <v>3055</v>
      </c>
      <c r="J247">
        <v>0</v>
      </c>
      <c r="K247" t="str">
        <f>INDEX(MatriceGrade,MATCH(Employé!F247,Filières!$A$1:$A$13,0),MATCH(Employé!G247,Filières!$A$1:$E$1,0))</f>
        <v>Agent opérationnel</v>
      </c>
      <c r="L247" s="7" t="str">
        <f t="shared" si="13"/>
        <v>Nouvel arrivant</v>
      </c>
      <c r="M247">
        <f t="shared" ca="1" si="14"/>
        <v>28</v>
      </c>
      <c r="N247" s="8">
        <f t="shared" si="15"/>
        <v>0</v>
      </c>
    </row>
    <row r="248" spans="1:14" x14ac:dyDescent="0.25">
      <c r="A248" t="str">
        <f t="shared" si="12"/>
        <v>BrandonBorland36281</v>
      </c>
      <c r="B248" t="s">
        <v>353</v>
      </c>
      <c r="C248" t="s">
        <v>354</v>
      </c>
      <c r="D248" t="s">
        <v>16</v>
      </c>
      <c r="E248" s="1">
        <v>36281</v>
      </c>
      <c r="F248" t="s">
        <v>34</v>
      </c>
      <c r="G248" t="s">
        <v>29</v>
      </c>
      <c r="H248" s="5">
        <v>42200</v>
      </c>
      <c r="I248" s="5" t="s">
        <v>3056</v>
      </c>
      <c r="J248">
        <v>4</v>
      </c>
      <c r="K248" t="str">
        <f>INDEX(MatriceGrade,MATCH(Employé!F248,Filières!$A$1:$A$13,0),MATCH(Employé!G248,Filières!$A$1:$E$1,0))</f>
        <v>Consultant fonctionnel junior</v>
      </c>
      <c r="L248" s="7">
        <f t="shared" si="13"/>
        <v>38600</v>
      </c>
      <c r="M248">
        <f t="shared" ca="1" si="14"/>
        <v>26</v>
      </c>
      <c r="N248" s="8">
        <f t="shared" si="15"/>
        <v>9.3264248704663211E-2</v>
      </c>
    </row>
    <row r="249" spans="1:14" x14ac:dyDescent="0.25">
      <c r="A249" t="str">
        <f t="shared" si="12"/>
        <v>EdnaBosley27179</v>
      </c>
      <c r="B249" t="s">
        <v>355</v>
      </c>
      <c r="C249" t="s">
        <v>356</v>
      </c>
      <c r="D249" t="s">
        <v>38</v>
      </c>
      <c r="E249" s="1">
        <v>27179</v>
      </c>
      <c r="F249" t="s">
        <v>17</v>
      </c>
      <c r="G249" t="s">
        <v>21</v>
      </c>
      <c r="H249" s="5">
        <v>81100</v>
      </c>
      <c r="I249" s="5" t="s">
        <v>3055</v>
      </c>
      <c r="J249">
        <v>27</v>
      </c>
      <c r="K249" t="str">
        <f>INDEX(MatriceGrade,MATCH(Employé!F249,Filières!$A$1:$A$13,0),MATCH(Employé!G249,Filières!$A$1:$E$1,0))</f>
        <v>Directeur d'agence</v>
      </c>
      <c r="L249" s="7">
        <f t="shared" si="13"/>
        <v>77200</v>
      </c>
      <c r="M249">
        <f t="shared" ca="1" si="14"/>
        <v>51</v>
      </c>
      <c r="N249" s="8">
        <f t="shared" si="15"/>
        <v>5.0518134715025906E-2</v>
      </c>
    </row>
    <row r="250" spans="1:14" x14ac:dyDescent="0.25">
      <c r="A250" t="str">
        <f t="shared" si="12"/>
        <v>WallyBottomley27126</v>
      </c>
      <c r="B250" t="s">
        <v>357</v>
      </c>
      <c r="C250" t="s">
        <v>358</v>
      </c>
      <c r="D250" t="s">
        <v>16</v>
      </c>
      <c r="E250" s="1">
        <v>27126</v>
      </c>
      <c r="F250" t="s">
        <v>39</v>
      </c>
      <c r="G250" t="s">
        <v>29</v>
      </c>
      <c r="H250" s="5">
        <v>109500</v>
      </c>
      <c r="I250" s="5" t="s">
        <v>3063</v>
      </c>
      <c r="J250">
        <v>24</v>
      </c>
      <c r="K250" t="str">
        <f>INDEX(MatriceGrade,MATCH(Employé!F250,Filières!$A$1:$A$13,0),MATCH(Employé!G250,Filières!$A$1:$E$1,0))</f>
        <v>Associé filière fonctionnelle</v>
      </c>
      <c r="L250" s="7">
        <f t="shared" si="13"/>
        <v>102300</v>
      </c>
      <c r="M250">
        <f t="shared" ca="1" si="14"/>
        <v>51</v>
      </c>
      <c r="N250" s="8">
        <f t="shared" si="15"/>
        <v>7.0381231671554259E-2</v>
      </c>
    </row>
    <row r="251" spans="1:14" x14ac:dyDescent="0.25">
      <c r="A251" t="str">
        <f t="shared" si="12"/>
        <v>JamesBoutte31449</v>
      </c>
      <c r="B251" t="s">
        <v>75</v>
      </c>
      <c r="C251" t="s">
        <v>359</v>
      </c>
      <c r="D251" t="s">
        <v>16</v>
      </c>
      <c r="E251" s="1">
        <v>31449</v>
      </c>
      <c r="F251" t="s">
        <v>17</v>
      </c>
      <c r="G251" t="s">
        <v>36</v>
      </c>
      <c r="H251" s="5">
        <v>57600</v>
      </c>
      <c r="I251" s="5" t="s">
        <v>3062</v>
      </c>
      <c r="J251">
        <v>5</v>
      </c>
      <c r="K251" t="str">
        <f>INDEX(MatriceGrade,MATCH(Employé!F251,Filières!$A$1:$A$13,0),MATCH(Employé!G251,Filières!$A$1:$E$1,0))</f>
        <v>Directeur technique</v>
      </c>
      <c r="L251" s="7">
        <f t="shared" si="13"/>
        <v>55400</v>
      </c>
      <c r="M251">
        <f t="shared" ca="1" si="14"/>
        <v>39</v>
      </c>
      <c r="N251" s="8">
        <f t="shared" si="15"/>
        <v>3.9711191335740074E-2</v>
      </c>
    </row>
    <row r="252" spans="1:14" x14ac:dyDescent="0.25">
      <c r="A252" t="str">
        <f t="shared" si="12"/>
        <v>TimBower37615</v>
      </c>
      <c r="B252" t="s">
        <v>70</v>
      </c>
      <c r="C252" t="s">
        <v>360</v>
      </c>
      <c r="D252" t="s">
        <v>16</v>
      </c>
      <c r="E252" s="1">
        <v>37615</v>
      </c>
      <c r="F252" t="s">
        <v>56</v>
      </c>
      <c r="G252" t="s">
        <v>18</v>
      </c>
      <c r="H252" s="5">
        <v>40000</v>
      </c>
      <c r="I252" s="5" t="s">
        <v>3049</v>
      </c>
      <c r="J252">
        <v>1</v>
      </c>
      <c r="K252" t="str">
        <f>INDEX(MatriceGrade,MATCH(Employé!F252,Filières!$A$1:$A$13,0),MATCH(Employé!G252,Filières!$A$1:$E$1,0))</f>
        <v>Consultant business junior</v>
      </c>
      <c r="L252" s="7">
        <f t="shared" si="13"/>
        <v>39100</v>
      </c>
      <c r="M252">
        <f t="shared" ca="1" si="14"/>
        <v>22</v>
      </c>
      <c r="N252" s="8">
        <f t="shared" si="15"/>
        <v>2.3017902813299233E-2</v>
      </c>
    </row>
    <row r="253" spans="1:14" x14ac:dyDescent="0.25">
      <c r="A253" t="str">
        <f t="shared" si="12"/>
        <v>PatriciaBowie31902</v>
      </c>
      <c r="B253" t="s">
        <v>42</v>
      </c>
      <c r="C253" t="s">
        <v>361</v>
      </c>
      <c r="D253" t="s">
        <v>38</v>
      </c>
      <c r="E253" s="1">
        <v>31902</v>
      </c>
      <c r="F253" t="s">
        <v>17</v>
      </c>
      <c r="G253" t="s">
        <v>29</v>
      </c>
      <c r="H253" s="5">
        <v>72800</v>
      </c>
      <c r="I253" s="5" t="s">
        <v>3053</v>
      </c>
      <c r="J253">
        <v>0</v>
      </c>
      <c r="K253" t="str">
        <f>INDEX(MatriceGrade,MATCH(Employé!F253,Filières!$A$1:$A$13,0),MATCH(Employé!G253,Filières!$A$1:$E$1,0))</f>
        <v>Directeur de projet</v>
      </c>
      <c r="L253" s="7" t="str">
        <f t="shared" si="13"/>
        <v>Nouvel arrivant</v>
      </c>
      <c r="M253">
        <f t="shared" ca="1" si="14"/>
        <v>38</v>
      </c>
      <c r="N253" s="8">
        <f t="shared" si="15"/>
        <v>0</v>
      </c>
    </row>
    <row r="254" spans="1:14" x14ac:dyDescent="0.25">
      <c r="A254" t="str">
        <f t="shared" si="12"/>
        <v>PhyllisBowman36190</v>
      </c>
      <c r="B254" t="s">
        <v>362</v>
      </c>
      <c r="C254" t="s">
        <v>363</v>
      </c>
      <c r="D254" t="s">
        <v>38</v>
      </c>
      <c r="E254" s="1">
        <v>36190</v>
      </c>
      <c r="F254" t="s">
        <v>41</v>
      </c>
      <c r="G254" t="s">
        <v>18</v>
      </c>
      <c r="H254" s="5">
        <v>50000</v>
      </c>
      <c r="I254" s="5" t="s">
        <v>3055</v>
      </c>
      <c r="J254">
        <v>5</v>
      </c>
      <c r="K254" t="str">
        <f>INDEX(MatriceGrade,MATCH(Employé!F254,Filières!$A$1:$A$13,0),MATCH(Employé!G254,Filières!$A$1:$E$1,0))</f>
        <v>Consultant business junior</v>
      </c>
      <c r="L254" s="7">
        <f t="shared" si="13"/>
        <v>46300</v>
      </c>
      <c r="M254">
        <f t="shared" ca="1" si="14"/>
        <v>26</v>
      </c>
      <c r="N254" s="8">
        <f t="shared" si="15"/>
        <v>7.9913606911447083E-2</v>
      </c>
    </row>
    <row r="255" spans="1:14" x14ac:dyDescent="0.25">
      <c r="A255" t="str">
        <f t="shared" si="12"/>
        <v>JamesBowser27436</v>
      </c>
      <c r="B255" t="s">
        <v>75</v>
      </c>
      <c r="C255" t="s">
        <v>364</v>
      </c>
      <c r="D255" t="s">
        <v>16</v>
      </c>
      <c r="E255" s="1">
        <v>27436</v>
      </c>
      <c r="F255" t="s">
        <v>43</v>
      </c>
      <c r="G255" t="s">
        <v>29</v>
      </c>
      <c r="H255" s="5">
        <v>74200</v>
      </c>
      <c r="I255" s="5" t="s">
        <v>3048</v>
      </c>
      <c r="J255">
        <v>12</v>
      </c>
      <c r="K255" t="str">
        <f>INDEX(MatriceGrade,MATCH(Employé!F255,Filières!$A$1:$A$13,0),MATCH(Employé!G255,Filières!$A$1:$E$1,0))</f>
        <v>Responsable de Grands comptes</v>
      </c>
      <c r="L255" s="7">
        <f t="shared" si="13"/>
        <v>69900</v>
      </c>
      <c r="M255">
        <f t="shared" ca="1" si="14"/>
        <v>50</v>
      </c>
      <c r="N255" s="8">
        <f t="shared" si="15"/>
        <v>6.1516452074391992E-2</v>
      </c>
    </row>
    <row r="256" spans="1:14" x14ac:dyDescent="0.25">
      <c r="A256" t="str">
        <f t="shared" si="12"/>
        <v>JeromeBoyce33701</v>
      </c>
      <c r="B256" t="s">
        <v>365</v>
      </c>
      <c r="C256" t="s">
        <v>366</v>
      </c>
      <c r="D256" t="s">
        <v>16</v>
      </c>
      <c r="E256" s="1">
        <v>33701</v>
      </c>
      <c r="F256" t="s">
        <v>62</v>
      </c>
      <c r="G256" t="s">
        <v>18</v>
      </c>
      <c r="H256" s="5">
        <v>63300</v>
      </c>
      <c r="I256" s="5" t="s">
        <v>3056</v>
      </c>
      <c r="J256">
        <v>11</v>
      </c>
      <c r="K256" t="str">
        <f>INDEX(MatriceGrade,MATCH(Employé!F256,Filières!$A$1:$A$13,0),MATCH(Employé!G256,Filières!$A$1:$E$1,0))</f>
        <v>Responsable de consultant</v>
      </c>
      <c r="L256" s="7">
        <f t="shared" si="13"/>
        <v>62100</v>
      </c>
      <c r="M256">
        <f t="shared" ca="1" si="14"/>
        <v>33</v>
      </c>
      <c r="N256" s="8">
        <f t="shared" si="15"/>
        <v>1.932367149758454E-2</v>
      </c>
    </row>
    <row r="257" spans="1:14" x14ac:dyDescent="0.25">
      <c r="A257" t="str">
        <f t="shared" si="12"/>
        <v>KathleenBoyd36523</v>
      </c>
      <c r="B257" t="s">
        <v>367</v>
      </c>
      <c r="C257" t="s">
        <v>368</v>
      </c>
      <c r="D257" t="s">
        <v>38</v>
      </c>
      <c r="E257" s="1">
        <v>36523</v>
      </c>
      <c r="F257" t="s">
        <v>41</v>
      </c>
      <c r="G257" t="s">
        <v>29</v>
      </c>
      <c r="H257" s="5">
        <v>38500</v>
      </c>
      <c r="I257" s="5" t="s">
        <v>3056</v>
      </c>
      <c r="J257">
        <v>4</v>
      </c>
      <c r="K257" t="str">
        <f>INDEX(MatriceGrade,MATCH(Employé!F257,Filières!$A$1:$A$13,0),MATCH(Employé!G257,Filières!$A$1:$E$1,0))</f>
        <v>Analyste confirmé</v>
      </c>
      <c r="L257" s="7">
        <f t="shared" si="13"/>
        <v>36000</v>
      </c>
      <c r="M257">
        <f t="shared" ca="1" si="14"/>
        <v>25</v>
      </c>
      <c r="N257" s="8">
        <f t="shared" si="15"/>
        <v>6.9444444444444448E-2</v>
      </c>
    </row>
    <row r="258" spans="1:14" x14ac:dyDescent="0.25">
      <c r="A258" t="str">
        <f t="shared" ref="A258:A321" si="16">CONCATENATE(B258,C258,E258)</f>
        <v>RichardBoyd26982</v>
      </c>
      <c r="B258" t="s">
        <v>248</v>
      </c>
      <c r="C258" t="s">
        <v>368</v>
      </c>
      <c r="D258" t="s">
        <v>16</v>
      </c>
      <c r="E258" s="1">
        <v>26982</v>
      </c>
      <c r="F258" t="s">
        <v>39</v>
      </c>
      <c r="G258" t="s">
        <v>18</v>
      </c>
      <c r="H258" s="5">
        <v>107000</v>
      </c>
      <c r="I258" s="5" t="s">
        <v>3056</v>
      </c>
      <c r="J258">
        <v>12</v>
      </c>
      <c r="K258" t="str">
        <f>INDEX(MatriceGrade,MATCH(Employé!F258,Filières!$A$1:$A$13,0),MATCH(Employé!G258,Filières!$A$1:$E$1,0))</f>
        <v>Associé filière business</v>
      </c>
      <c r="L258" s="7">
        <f t="shared" ref="L258:L321" si="17">IF(ISERROR(VLOOKUP(A258,InfoN1,8,FALSE)),"Nouvel arrivant",VLOOKUP(A258,InfoN1,8,FALSE))</f>
        <v>97300</v>
      </c>
      <c r="M258">
        <f t="shared" ref="M258:M321" ca="1" si="18">IF(DATE(YEAR(TODAY()),MONTH(E258),DAY(E258))&gt;TODAY(),YEAR(TODAY())-YEAR(E258)-1,YEAR(TODAY())-YEAR(E258))</f>
        <v>51</v>
      </c>
      <c r="N258" s="8">
        <f t="shared" ref="N258:N321" si="19">IF(ISNUMBER(L258),(H258-L258)/L258,0)</f>
        <v>9.9691675231243573E-2</v>
      </c>
    </row>
    <row r="259" spans="1:14" x14ac:dyDescent="0.25">
      <c r="A259" t="str">
        <f t="shared" si="16"/>
        <v>HaroldBrackman37291</v>
      </c>
      <c r="B259" t="s">
        <v>190</v>
      </c>
      <c r="C259" t="s">
        <v>369</v>
      </c>
      <c r="D259" t="s">
        <v>16</v>
      </c>
      <c r="E259" s="1">
        <v>37291</v>
      </c>
      <c r="F259" t="s">
        <v>56</v>
      </c>
      <c r="G259" t="s">
        <v>21</v>
      </c>
      <c r="H259" s="5">
        <v>28400</v>
      </c>
      <c r="I259" s="5" t="s">
        <v>3050</v>
      </c>
      <c r="J259">
        <v>0</v>
      </c>
      <c r="K259" t="str">
        <f>INDEX(MatriceGrade,MATCH(Employé!F259,Filières!$A$1:$A$13,0),MATCH(Employé!G259,Filières!$A$1:$E$1,0))</f>
        <v>Agent opérationnel</v>
      </c>
      <c r="L259" s="7" t="str">
        <f t="shared" si="17"/>
        <v>Nouvel arrivant</v>
      </c>
      <c r="M259">
        <f t="shared" ca="1" si="18"/>
        <v>23</v>
      </c>
      <c r="N259" s="8">
        <f t="shared" si="19"/>
        <v>0</v>
      </c>
    </row>
    <row r="260" spans="1:14" x14ac:dyDescent="0.25">
      <c r="A260" t="str">
        <f t="shared" si="16"/>
        <v>JerryBradford34741</v>
      </c>
      <c r="B260" t="s">
        <v>338</v>
      </c>
      <c r="C260" t="s">
        <v>370</v>
      </c>
      <c r="D260" t="s">
        <v>16</v>
      </c>
      <c r="E260" s="1">
        <v>34741</v>
      </c>
      <c r="F260" t="s">
        <v>43</v>
      </c>
      <c r="G260" t="s">
        <v>18</v>
      </c>
      <c r="H260" s="5">
        <v>90300</v>
      </c>
      <c r="I260" s="5" t="s">
        <v>3062</v>
      </c>
      <c r="J260">
        <v>5</v>
      </c>
      <c r="K260" t="str">
        <f>INDEX(MatriceGrade,MATCH(Employé!F260,Filières!$A$1:$A$13,0),MATCH(Employé!G260,Filières!$A$1:$E$1,0))</f>
        <v>Responsable secteur business</v>
      </c>
      <c r="L260" s="7">
        <f t="shared" si="17"/>
        <v>87700</v>
      </c>
      <c r="M260">
        <f t="shared" ca="1" si="18"/>
        <v>30</v>
      </c>
      <c r="N260" s="8">
        <f t="shared" si="19"/>
        <v>2.9646522234891677E-2</v>
      </c>
    </row>
    <row r="261" spans="1:14" x14ac:dyDescent="0.25">
      <c r="A261" t="str">
        <f t="shared" si="16"/>
        <v>KenBradley33751</v>
      </c>
      <c r="B261" t="s">
        <v>371</v>
      </c>
      <c r="C261" t="s">
        <v>181</v>
      </c>
      <c r="D261" t="s">
        <v>16</v>
      </c>
      <c r="E261" s="1">
        <v>33751</v>
      </c>
      <c r="F261" t="s">
        <v>26</v>
      </c>
      <c r="G261" t="s">
        <v>29</v>
      </c>
      <c r="H261" s="5">
        <v>47300</v>
      </c>
      <c r="I261" s="5" t="s">
        <v>3062</v>
      </c>
      <c r="J261">
        <v>2</v>
      </c>
      <c r="K261" t="str">
        <f>INDEX(MatriceGrade,MATCH(Employé!F261,Filières!$A$1:$A$13,0),MATCH(Employé!G261,Filières!$A$1:$E$1,0))</f>
        <v>Consultant fonctionnel sénior</v>
      </c>
      <c r="L261" s="7">
        <f t="shared" si="17"/>
        <v>42600</v>
      </c>
      <c r="M261">
        <f t="shared" ca="1" si="18"/>
        <v>33</v>
      </c>
      <c r="N261" s="8">
        <f t="shared" si="19"/>
        <v>0.11032863849765258</v>
      </c>
    </row>
    <row r="262" spans="1:14" x14ac:dyDescent="0.25">
      <c r="A262" t="str">
        <f t="shared" si="16"/>
        <v>ScottBradley34756</v>
      </c>
      <c r="B262" t="s">
        <v>372</v>
      </c>
      <c r="C262" t="s">
        <v>181</v>
      </c>
      <c r="D262" t="s">
        <v>16</v>
      </c>
      <c r="E262" s="1">
        <v>34756</v>
      </c>
      <c r="F262" t="s">
        <v>43</v>
      </c>
      <c r="G262" t="s">
        <v>36</v>
      </c>
      <c r="H262" s="5">
        <v>74100</v>
      </c>
      <c r="I262" s="5" t="s">
        <v>3049</v>
      </c>
      <c r="J262">
        <v>9</v>
      </c>
      <c r="K262" t="str">
        <f>INDEX(MatriceGrade,MATCH(Employé!F262,Filières!$A$1:$A$13,0),MATCH(Employé!G262,Filières!$A$1:$E$1,0))</f>
        <v>Responsable technique Grands Comptes</v>
      </c>
      <c r="L262" s="7">
        <f t="shared" si="17"/>
        <v>69300</v>
      </c>
      <c r="M262">
        <f t="shared" ca="1" si="18"/>
        <v>30</v>
      </c>
      <c r="N262" s="8">
        <f t="shared" si="19"/>
        <v>6.9264069264069264E-2</v>
      </c>
    </row>
    <row r="263" spans="1:14" x14ac:dyDescent="0.25">
      <c r="A263" t="str">
        <f t="shared" si="16"/>
        <v>YvonneBradley36800</v>
      </c>
      <c r="B263" t="s">
        <v>332</v>
      </c>
      <c r="C263" t="s">
        <v>181</v>
      </c>
      <c r="D263" t="s">
        <v>38</v>
      </c>
      <c r="E263" s="1">
        <v>36800</v>
      </c>
      <c r="F263" t="s">
        <v>69</v>
      </c>
      <c r="G263" t="s">
        <v>29</v>
      </c>
      <c r="H263" s="5">
        <v>34100</v>
      </c>
      <c r="I263" s="5" t="s">
        <v>3050</v>
      </c>
      <c r="J263">
        <v>1</v>
      </c>
      <c r="K263" t="str">
        <f>INDEX(MatriceGrade,MATCH(Employé!F263,Filières!$A$1:$A$13,0),MATCH(Employé!G263,Filières!$A$1:$E$1,0))</f>
        <v>Analyste junior</v>
      </c>
      <c r="L263" s="7">
        <f t="shared" si="17"/>
        <v>32600</v>
      </c>
      <c r="M263">
        <f t="shared" ca="1" si="18"/>
        <v>24</v>
      </c>
      <c r="N263" s="8">
        <f t="shared" si="19"/>
        <v>4.6012269938650305E-2</v>
      </c>
    </row>
    <row r="264" spans="1:14" x14ac:dyDescent="0.25">
      <c r="A264" t="str">
        <f t="shared" si="16"/>
        <v>LeandraBradshaw30149</v>
      </c>
      <c r="B264" t="s">
        <v>373</v>
      </c>
      <c r="C264" t="s">
        <v>374</v>
      </c>
      <c r="D264" t="s">
        <v>38</v>
      </c>
      <c r="E264" s="1">
        <v>30149</v>
      </c>
      <c r="F264" t="s">
        <v>26</v>
      </c>
      <c r="G264" t="s">
        <v>36</v>
      </c>
      <c r="H264" s="5">
        <v>47200</v>
      </c>
      <c r="I264" s="5" t="s">
        <v>3062</v>
      </c>
      <c r="J264">
        <v>18</v>
      </c>
      <c r="K264" t="str">
        <f>INDEX(MatriceGrade,MATCH(Employé!F264,Filières!$A$1:$A$13,0),MATCH(Employé!G264,Filières!$A$1:$E$1,0))</f>
        <v>Consultant technique sénior</v>
      </c>
      <c r="L264" s="7">
        <f t="shared" si="17"/>
        <v>44900</v>
      </c>
      <c r="M264">
        <f t="shared" ca="1" si="18"/>
        <v>42</v>
      </c>
      <c r="N264" s="8">
        <f t="shared" si="19"/>
        <v>5.1224944320712694E-2</v>
      </c>
    </row>
    <row r="265" spans="1:14" x14ac:dyDescent="0.25">
      <c r="A265" t="str">
        <f t="shared" si="16"/>
        <v>RichardBrady30845</v>
      </c>
      <c r="B265" t="s">
        <v>248</v>
      </c>
      <c r="C265" t="s">
        <v>375</v>
      </c>
      <c r="D265" t="s">
        <v>38</v>
      </c>
      <c r="E265" s="1">
        <v>30845</v>
      </c>
      <c r="F265" t="s">
        <v>17</v>
      </c>
      <c r="G265" t="s">
        <v>29</v>
      </c>
      <c r="H265" s="5">
        <v>81100</v>
      </c>
      <c r="I265" s="5" t="s">
        <v>3059</v>
      </c>
      <c r="J265">
        <v>7</v>
      </c>
      <c r="K265" t="str">
        <f>INDEX(MatriceGrade,MATCH(Employé!F265,Filières!$A$1:$A$13,0),MATCH(Employé!G265,Filières!$A$1:$E$1,0))</f>
        <v>Directeur de projet</v>
      </c>
      <c r="L265" s="7">
        <f t="shared" si="17"/>
        <v>78000</v>
      </c>
      <c r="M265">
        <f t="shared" ca="1" si="18"/>
        <v>40</v>
      </c>
      <c r="N265" s="8">
        <f t="shared" si="19"/>
        <v>3.9743589743589741E-2</v>
      </c>
    </row>
    <row r="266" spans="1:14" x14ac:dyDescent="0.25">
      <c r="A266" t="str">
        <f t="shared" si="16"/>
        <v>RoyBraga32759</v>
      </c>
      <c r="B266" t="s">
        <v>233</v>
      </c>
      <c r="C266" t="s">
        <v>376</v>
      </c>
      <c r="D266" t="s">
        <v>16</v>
      </c>
      <c r="E266" s="1">
        <v>32759</v>
      </c>
      <c r="F266" t="s">
        <v>26</v>
      </c>
      <c r="G266" t="s">
        <v>36</v>
      </c>
      <c r="H266" s="5">
        <v>59200</v>
      </c>
      <c r="I266" s="5" t="s">
        <v>3049</v>
      </c>
      <c r="J266">
        <v>1</v>
      </c>
      <c r="K266" t="str">
        <f>INDEX(MatriceGrade,MATCH(Employé!F266,Filières!$A$1:$A$13,0),MATCH(Employé!G266,Filières!$A$1:$E$1,0))</f>
        <v>Consultant technique sénior</v>
      </c>
      <c r="L266" s="7">
        <f t="shared" si="17"/>
        <v>53500</v>
      </c>
      <c r="M266">
        <f t="shared" ca="1" si="18"/>
        <v>35</v>
      </c>
      <c r="N266" s="8">
        <f t="shared" si="19"/>
        <v>0.10654205607476636</v>
      </c>
    </row>
    <row r="267" spans="1:14" x14ac:dyDescent="0.25">
      <c r="A267" t="str">
        <f t="shared" si="16"/>
        <v>JosephBragg36795</v>
      </c>
      <c r="B267" t="s">
        <v>192</v>
      </c>
      <c r="C267" t="s">
        <v>377</v>
      </c>
      <c r="D267" t="s">
        <v>16</v>
      </c>
      <c r="E267" s="1">
        <v>36795</v>
      </c>
      <c r="F267" t="s">
        <v>69</v>
      </c>
      <c r="G267" t="s">
        <v>21</v>
      </c>
      <c r="H267" s="5">
        <v>28400</v>
      </c>
      <c r="I267" s="5" t="s">
        <v>3049</v>
      </c>
      <c r="J267">
        <v>0</v>
      </c>
      <c r="K267" t="str">
        <f>INDEX(MatriceGrade,MATCH(Employé!F267,Filières!$A$1:$A$13,0),MATCH(Employé!G267,Filières!$A$1:$E$1,0))</f>
        <v>Agent confirmé</v>
      </c>
      <c r="L267" s="7" t="str">
        <f t="shared" si="17"/>
        <v>Nouvel arrivant</v>
      </c>
      <c r="M267">
        <f t="shared" ca="1" si="18"/>
        <v>24</v>
      </c>
      <c r="N267" s="8">
        <f t="shared" si="19"/>
        <v>0</v>
      </c>
    </row>
    <row r="268" spans="1:14" x14ac:dyDescent="0.25">
      <c r="A268" t="str">
        <f t="shared" si="16"/>
        <v>JosephBranch37522</v>
      </c>
      <c r="B268" t="s">
        <v>192</v>
      </c>
      <c r="C268" t="s">
        <v>378</v>
      </c>
      <c r="D268" t="s">
        <v>16</v>
      </c>
      <c r="E268" s="1">
        <v>37522</v>
      </c>
      <c r="F268" t="s">
        <v>41</v>
      </c>
      <c r="G268" t="s">
        <v>21</v>
      </c>
      <c r="H268" s="5">
        <v>34700</v>
      </c>
      <c r="I268" s="5" t="s">
        <v>3050</v>
      </c>
      <c r="J268">
        <v>0</v>
      </c>
      <c r="K268" t="str">
        <f>INDEX(MatriceGrade,MATCH(Employé!F268,Filières!$A$1:$A$13,0),MATCH(Employé!G268,Filières!$A$1:$E$1,0))</f>
        <v>Agent expérimenté</v>
      </c>
      <c r="L268" s="7" t="str">
        <f t="shared" si="17"/>
        <v>Nouvel arrivant</v>
      </c>
      <c r="M268">
        <f t="shared" ca="1" si="18"/>
        <v>22</v>
      </c>
      <c r="N268" s="8">
        <f t="shared" si="19"/>
        <v>0</v>
      </c>
    </row>
    <row r="269" spans="1:14" x14ac:dyDescent="0.25">
      <c r="A269" t="str">
        <f t="shared" si="16"/>
        <v>AvisBrand34014</v>
      </c>
      <c r="B269" t="s">
        <v>379</v>
      </c>
      <c r="C269" t="s">
        <v>380</v>
      </c>
      <c r="D269" t="s">
        <v>38</v>
      </c>
      <c r="E269" s="1">
        <v>34014</v>
      </c>
      <c r="F269" t="s">
        <v>62</v>
      </c>
      <c r="G269" t="s">
        <v>18</v>
      </c>
      <c r="H269" s="5">
        <v>71000</v>
      </c>
      <c r="I269" s="5" t="s">
        <v>3047</v>
      </c>
      <c r="J269">
        <v>1</v>
      </c>
      <c r="K269" t="str">
        <f>INDEX(MatriceGrade,MATCH(Employé!F269,Filières!$A$1:$A$13,0),MATCH(Employé!G269,Filières!$A$1:$E$1,0))</f>
        <v>Responsable de consultant</v>
      </c>
      <c r="L269" s="7">
        <f t="shared" si="17"/>
        <v>65300</v>
      </c>
      <c r="M269">
        <f t="shared" ca="1" si="18"/>
        <v>32</v>
      </c>
      <c r="N269" s="8">
        <f t="shared" si="19"/>
        <v>8.7289433384379791E-2</v>
      </c>
    </row>
    <row r="270" spans="1:14" x14ac:dyDescent="0.25">
      <c r="A270" t="str">
        <f t="shared" si="16"/>
        <v>AmyBrandon29416</v>
      </c>
      <c r="B270" t="s">
        <v>381</v>
      </c>
      <c r="C270" t="s">
        <v>353</v>
      </c>
      <c r="D270" t="s">
        <v>38</v>
      </c>
      <c r="E270" s="1">
        <v>29416</v>
      </c>
      <c r="F270" t="s">
        <v>43</v>
      </c>
      <c r="G270" t="s">
        <v>21</v>
      </c>
      <c r="H270" s="5">
        <v>86200</v>
      </c>
      <c r="I270" s="5" t="s">
        <v>3050</v>
      </c>
      <c r="J270">
        <v>19</v>
      </c>
      <c r="K270" t="str">
        <f>INDEX(MatriceGrade,MATCH(Employé!F270,Filières!$A$1:$A$13,0),MATCH(Employé!G270,Filières!$A$1:$E$1,0))</f>
        <v>Responsable d'un secteur</v>
      </c>
      <c r="L270" s="7">
        <f t="shared" si="17"/>
        <v>80600</v>
      </c>
      <c r="M270">
        <f t="shared" ca="1" si="18"/>
        <v>44</v>
      </c>
      <c r="N270" s="8">
        <f t="shared" si="19"/>
        <v>6.9478908188585611E-2</v>
      </c>
    </row>
    <row r="271" spans="1:14" x14ac:dyDescent="0.25">
      <c r="A271" t="str">
        <f t="shared" si="16"/>
        <v>TonyBrandon37577</v>
      </c>
      <c r="B271" t="s">
        <v>382</v>
      </c>
      <c r="C271" t="s">
        <v>353</v>
      </c>
      <c r="D271" t="s">
        <v>16</v>
      </c>
      <c r="E271" s="1">
        <v>37577</v>
      </c>
      <c r="F271" t="s">
        <v>56</v>
      </c>
      <c r="G271" t="s">
        <v>36</v>
      </c>
      <c r="H271" s="5">
        <v>35100</v>
      </c>
      <c r="I271" s="5" t="s">
        <v>3049</v>
      </c>
      <c r="J271">
        <v>0</v>
      </c>
      <c r="K271" t="str">
        <f>INDEX(MatriceGrade,MATCH(Employé!F271,Filières!$A$1:$A$13,0),MATCH(Employé!G271,Filières!$A$1:$E$1,0))</f>
        <v>Développeur</v>
      </c>
      <c r="L271" s="7" t="str">
        <f t="shared" si="17"/>
        <v>Nouvel arrivant</v>
      </c>
      <c r="M271">
        <f t="shared" ca="1" si="18"/>
        <v>22</v>
      </c>
      <c r="N271" s="8">
        <f t="shared" si="19"/>
        <v>0</v>
      </c>
    </row>
    <row r="272" spans="1:14" x14ac:dyDescent="0.25">
      <c r="A272" t="str">
        <f t="shared" si="16"/>
        <v>JohnnyBranham27250</v>
      </c>
      <c r="B272" t="s">
        <v>383</v>
      </c>
      <c r="C272" t="s">
        <v>384</v>
      </c>
      <c r="D272" t="s">
        <v>16</v>
      </c>
      <c r="E272" s="1">
        <v>27250</v>
      </c>
      <c r="F272" t="s">
        <v>62</v>
      </c>
      <c r="G272" t="s">
        <v>29</v>
      </c>
      <c r="H272" s="5">
        <v>69800</v>
      </c>
      <c r="I272" s="5" t="s">
        <v>3055</v>
      </c>
      <c r="J272">
        <v>5</v>
      </c>
      <c r="K272" t="str">
        <f>INDEX(MatriceGrade,MATCH(Employé!F272,Filières!$A$1:$A$13,0),MATCH(Employé!G272,Filières!$A$1:$E$1,0))</f>
        <v>Chef de projet</v>
      </c>
      <c r="L272" s="7">
        <f t="shared" si="17"/>
        <v>67100</v>
      </c>
      <c r="M272">
        <f t="shared" ca="1" si="18"/>
        <v>50</v>
      </c>
      <c r="N272" s="8">
        <f t="shared" si="19"/>
        <v>4.0238450074515646E-2</v>
      </c>
    </row>
    <row r="273" spans="1:14" x14ac:dyDescent="0.25">
      <c r="A273" t="str">
        <f t="shared" si="16"/>
        <v>TamaraBrannon36520</v>
      </c>
      <c r="B273" t="s">
        <v>385</v>
      </c>
      <c r="C273" t="s">
        <v>386</v>
      </c>
      <c r="D273" t="s">
        <v>38</v>
      </c>
      <c r="E273" s="1">
        <v>36520</v>
      </c>
      <c r="F273" t="s">
        <v>34</v>
      </c>
      <c r="G273" t="s">
        <v>29</v>
      </c>
      <c r="H273" s="5">
        <v>42300</v>
      </c>
      <c r="I273" s="5" t="s">
        <v>3049</v>
      </c>
      <c r="J273">
        <v>4</v>
      </c>
      <c r="K273" t="str">
        <f>INDEX(MatriceGrade,MATCH(Employé!F273,Filières!$A$1:$A$13,0),MATCH(Employé!G273,Filières!$A$1:$E$1,0))</f>
        <v>Consultant fonctionnel junior</v>
      </c>
      <c r="L273" s="7">
        <f t="shared" si="17"/>
        <v>39500</v>
      </c>
      <c r="M273">
        <f t="shared" ca="1" si="18"/>
        <v>25</v>
      </c>
      <c r="N273" s="8">
        <f t="shared" si="19"/>
        <v>7.0886075949367092E-2</v>
      </c>
    </row>
    <row r="274" spans="1:14" x14ac:dyDescent="0.25">
      <c r="A274" t="str">
        <f t="shared" si="16"/>
        <v>MilagrosBravo28308</v>
      </c>
      <c r="B274" t="s">
        <v>387</v>
      </c>
      <c r="C274" t="s">
        <v>388</v>
      </c>
      <c r="D274" t="s">
        <v>38</v>
      </c>
      <c r="E274" s="1">
        <v>28308</v>
      </c>
      <c r="F274" t="s">
        <v>39</v>
      </c>
      <c r="G274" t="s">
        <v>18</v>
      </c>
      <c r="H274" s="5">
        <v>112700</v>
      </c>
      <c r="I274" s="5" t="s">
        <v>3049</v>
      </c>
      <c r="J274">
        <v>21</v>
      </c>
      <c r="K274" t="str">
        <f>INDEX(MatriceGrade,MATCH(Employé!F274,Filières!$A$1:$A$13,0),MATCH(Employé!G274,Filières!$A$1:$E$1,0))</f>
        <v>Associé filière business</v>
      </c>
      <c r="L274" s="7">
        <f t="shared" si="17"/>
        <v>105300</v>
      </c>
      <c r="M274">
        <f t="shared" ca="1" si="18"/>
        <v>47</v>
      </c>
      <c r="N274" s="8">
        <f t="shared" si="19"/>
        <v>7.0275403608736936E-2</v>
      </c>
    </row>
    <row r="275" spans="1:14" x14ac:dyDescent="0.25">
      <c r="A275" t="str">
        <f t="shared" si="16"/>
        <v>RichardBray27705</v>
      </c>
      <c r="B275" t="s">
        <v>248</v>
      </c>
      <c r="C275" t="s">
        <v>389</v>
      </c>
      <c r="D275" t="s">
        <v>16</v>
      </c>
      <c r="E275" s="1">
        <v>27705</v>
      </c>
      <c r="F275" t="s">
        <v>43</v>
      </c>
      <c r="G275" t="s">
        <v>18</v>
      </c>
      <c r="H275" s="5">
        <v>75700</v>
      </c>
      <c r="I275" s="5" t="s">
        <v>3046</v>
      </c>
      <c r="J275">
        <v>15</v>
      </c>
      <c r="K275" t="str">
        <f>INDEX(MatriceGrade,MATCH(Employé!F275,Filières!$A$1:$A$13,0),MATCH(Employé!G275,Filières!$A$1:$E$1,0))</f>
        <v>Responsable secteur business</v>
      </c>
      <c r="L275" s="7">
        <f t="shared" si="17"/>
        <v>70700</v>
      </c>
      <c r="M275">
        <f t="shared" ca="1" si="18"/>
        <v>49</v>
      </c>
      <c r="N275" s="8">
        <f t="shared" si="19"/>
        <v>7.0721357850070721E-2</v>
      </c>
    </row>
    <row r="276" spans="1:14" x14ac:dyDescent="0.25">
      <c r="A276" t="str">
        <f t="shared" si="16"/>
        <v>AnthonyBrazelton35779</v>
      </c>
      <c r="B276" t="s">
        <v>71</v>
      </c>
      <c r="C276" t="s">
        <v>390</v>
      </c>
      <c r="D276" t="s">
        <v>16</v>
      </c>
      <c r="E276" s="1">
        <v>35779</v>
      </c>
      <c r="F276" t="s">
        <v>34</v>
      </c>
      <c r="G276" t="s">
        <v>36</v>
      </c>
      <c r="H276" s="5">
        <v>40800</v>
      </c>
      <c r="I276" s="5" t="s">
        <v>3046</v>
      </c>
      <c r="J276">
        <v>5</v>
      </c>
      <c r="K276" t="str">
        <f>INDEX(MatriceGrade,MATCH(Employé!F276,Filières!$A$1:$A$13,0),MATCH(Employé!G276,Filières!$A$1:$E$1,0))</f>
        <v>Consultant technique junior</v>
      </c>
      <c r="L276" s="7">
        <f t="shared" si="17"/>
        <v>38100</v>
      </c>
      <c r="M276">
        <f t="shared" ca="1" si="18"/>
        <v>27</v>
      </c>
      <c r="N276" s="8">
        <f t="shared" si="19"/>
        <v>7.0866141732283464E-2</v>
      </c>
    </row>
    <row r="277" spans="1:14" x14ac:dyDescent="0.25">
      <c r="A277" t="str">
        <f t="shared" si="16"/>
        <v>JamesBrazier28312</v>
      </c>
      <c r="B277" t="s">
        <v>75</v>
      </c>
      <c r="C277" t="s">
        <v>391</v>
      </c>
      <c r="D277" t="s">
        <v>16</v>
      </c>
      <c r="E277" s="1">
        <v>28312</v>
      </c>
      <c r="F277" t="s">
        <v>62</v>
      </c>
      <c r="G277" t="s">
        <v>21</v>
      </c>
      <c r="H277" s="5">
        <v>50400</v>
      </c>
      <c r="I277" s="5" t="s">
        <v>3045</v>
      </c>
      <c r="J277">
        <v>3</v>
      </c>
      <c r="K277" t="str">
        <f>INDEX(MatriceGrade,MATCH(Employé!F277,Filières!$A$1:$A$13,0),MATCH(Employé!G277,Filières!$A$1:$E$1,0))</f>
        <v>Responsable d'entité</v>
      </c>
      <c r="L277" s="7">
        <f t="shared" si="17"/>
        <v>46000</v>
      </c>
      <c r="M277">
        <f t="shared" ca="1" si="18"/>
        <v>47</v>
      </c>
      <c r="N277" s="8">
        <f t="shared" si="19"/>
        <v>9.5652173913043481E-2</v>
      </c>
    </row>
    <row r="278" spans="1:14" x14ac:dyDescent="0.25">
      <c r="A278" t="str">
        <f t="shared" si="16"/>
        <v>KarenBrennan34722</v>
      </c>
      <c r="B278" t="s">
        <v>392</v>
      </c>
      <c r="C278" t="s">
        <v>393</v>
      </c>
      <c r="D278" t="s">
        <v>38</v>
      </c>
      <c r="E278" s="1">
        <v>34722</v>
      </c>
      <c r="F278" t="s">
        <v>17</v>
      </c>
      <c r="G278" t="s">
        <v>36</v>
      </c>
      <c r="H278" s="5">
        <v>54500</v>
      </c>
      <c r="I278" s="5" t="s">
        <v>3045</v>
      </c>
      <c r="J278">
        <v>9</v>
      </c>
      <c r="K278" t="str">
        <f>INDEX(MatriceGrade,MATCH(Employé!F278,Filières!$A$1:$A$13,0),MATCH(Employé!G278,Filières!$A$1:$E$1,0))</f>
        <v>Directeur technique</v>
      </c>
      <c r="L278" s="7">
        <f t="shared" si="17"/>
        <v>51100</v>
      </c>
      <c r="M278">
        <f t="shared" ca="1" si="18"/>
        <v>30</v>
      </c>
      <c r="N278" s="8">
        <f t="shared" si="19"/>
        <v>6.6536203522504889E-2</v>
      </c>
    </row>
    <row r="279" spans="1:14" x14ac:dyDescent="0.25">
      <c r="A279" t="str">
        <f t="shared" si="16"/>
        <v>BrianBrewer34874</v>
      </c>
      <c r="B279" t="s">
        <v>394</v>
      </c>
      <c r="C279" t="s">
        <v>395</v>
      </c>
      <c r="D279" t="s">
        <v>16</v>
      </c>
      <c r="E279" s="1">
        <v>34874</v>
      </c>
      <c r="F279" t="s">
        <v>56</v>
      </c>
      <c r="G279" t="s">
        <v>21</v>
      </c>
      <c r="H279" s="5">
        <v>25700</v>
      </c>
      <c r="I279" s="5" t="s">
        <v>3055</v>
      </c>
      <c r="J279">
        <v>3</v>
      </c>
      <c r="K279" t="str">
        <f>INDEX(MatriceGrade,MATCH(Employé!F279,Filières!$A$1:$A$13,0),MATCH(Employé!G279,Filières!$A$1:$E$1,0))</f>
        <v>Agent opérationnel</v>
      </c>
      <c r="L279" s="7">
        <f t="shared" si="17"/>
        <v>25100</v>
      </c>
      <c r="M279">
        <f t="shared" ca="1" si="18"/>
        <v>29</v>
      </c>
      <c r="N279" s="8">
        <f t="shared" si="19"/>
        <v>2.3904382470119521E-2</v>
      </c>
    </row>
    <row r="280" spans="1:14" x14ac:dyDescent="0.25">
      <c r="A280" t="str">
        <f t="shared" si="16"/>
        <v>GeorgeBrewer31046</v>
      </c>
      <c r="B280" t="s">
        <v>131</v>
      </c>
      <c r="C280" t="s">
        <v>395</v>
      </c>
      <c r="D280" t="s">
        <v>16</v>
      </c>
      <c r="E280" s="1">
        <v>31046</v>
      </c>
      <c r="F280" t="s">
        <v>43</v>
      </c>
      <c r="G280" t="s">
        <v>29</v>
      </c>
      <c r="H280" s="5">
        <v>81000</v>
      </c>
      <c r="I280" s="5" t="s">
        <v>3069</v>
      </c>
      <c r="J280">
        <v>3</v>
      </c>
      <c r="K280" t="str">
        <f>INDEX(MatriceGrade,MATCH(Employé!F280,Filières!$A$1:$A$13,0),MATCH(Employé!G280,Filières!$A$1:$E$1,0))</f>
        <v>Responsable de Grands comptes</v>
      </c>
      <c r="L280" s="7">
        <f t="shared" si="17"/>
        <v>74300</v>
      </c>
      <c r="M280">
        <f t="shared" ca="1" si="18"/>
        <v>40</v>
      </c>
      <c r="N280" s="8">
        <f t="shared" si="19"/>
        <v>9.0174966352624494E-2</v>
      </c>
    </row>
    <row r="281" spans="1:14" x14ac:dyDescent="0.25">
      <c r="A281" t="str">
        <f t="shared" si="16"/>
        <v>InaBrewer28536</v>
      </c>
      <c r="B281" t="s">
        <v>396</v>
      </c>
      <c r="C281" t="s">
        <v>395</v>
      </c>
      <c r="D281" t="s">
        <v>38</v>
      </c>
      <c r="E281" s="1">
        <v>28536</v>
      </c>
      <c r="F281" t="s">
        <v>17</v>
      </c>
      <c r="G281" t="s">
        <v>18</v>
      </c>
      <c r="H281" s="5">
        <v>67500</v>
      </c>
      <c r="I281" s="5" t="s">
        <v>3066</v>
      </c>
      <c r="J281">
        <v>21</v>
      </c>
      <c r="K281" t="str">
        <f>INDEX(MatriceGrade,MATCH(Employé!F281,Filières!$A$1:$A$13,0),MATCH(Employé!G281,Filières!$A$1:$E$1,0))</f>
        <v>Directeur business</v>
      </c>
      <c r="L281" s="7">
        <f t="shared" si="17"/>
        <v>64000</v>
      </c>
      <c r="M281">
        <f t="shared" ca="1" si="18"/>
        <v>47</v>
      </c>
      <c r="N281" s="8">
        <f t="shared" si="19"/>
        <v>5.46875E-2</v>
      </c>
    </row>
    <row r="282" spans="1:14" x14ac:dyDescent="0.25">
      <c r="A282" t="str">
        <f t="shared" si="16"/>
        <v>JudithBrewster29999</v>
      </c>
      <c r="B282" t="s">
        <v>256</v>
      </c>
      <c r="C282" t="s">
        <v>397</v>
      </c>
      <c r="D282" t="s">
        <v>38</v>
      </c>
      <c r="E282" s="1">
        <v>29999</v>
      </c>
      <c r="F282" t="s">
        <v>43</v>
      </c>
      <c r="G282" t="s">
        <v>36</v>
      </c>
      <c r="H282" s="5">
        <v>78300</v>
      </c>
      <c r="I282" s="5" t="s">
        <v>3067</v>
      </c>
      <c r="J282">
        <v>12</v>
      </c>
      <c r="K282" t="str">
        <f>INDEX(MatriceGrade,MATCH(Employé!F282,Filières!$A$1:$A$13,0),MATCH(Employé!G282,Filières!$A$1:$E$1,0))</f>
        <v>Responsable technique Grands Comptes</v>
      </c>
      <c r="L282" s="7">
        <f t="shared" si="17"/>
        <v>77500</v>
      </c>
      <c r="M282">
        <f t="shared" ca="1" si="18"/>
        <v>43</v>
      </c>
      <c r="N282" s="8">
        <f t="shared" si="19"/>
        <v>1.032258064516129E-2</v>
      </c>
    </row>
    <row r="283" spans="1:14" x14ac:dyDescent="0.25">
      <c r="A283" t="str">
        <f t="shared" si="16"/>
        <v>SpencerBridges35949</v>
      </c>
      <c r="B283" t="s">
        <v>398</v>
      </c>
      <c r="C283" t="s">
        <v>399</v>
      </c>
      <c r="D283" t="s">
        <v>16</v>
      </c>
      <c r="E283" s="1">
        <v>35949</v>
      </c>
      <c r="F283" t="s">
        <v>56</v>
      </c>
      <c r="G283" t="s">
        <v>18</v>
      </c>
      <c r="H283" s="5">
        <v>36400</v>
      </c>
      <c r="I283" s="5" t="s">
        <v>3049</v>
      </c>
      <c r="J283">
        <v>5</v>
      </c>
      <c r="K283" t="str">
        <f>INDEX(MatriceGrade,MATCH(Employé!F283,Filières!$A$1:$A$13,0),MATCH(Employé!G283,Filières!$A$1:$E$1,0))</f>
        <v>Consultant business junior</v>
      </c>
      <c r="L283" s="7">
        <f t="shared" si="17"/>
        <v>34300</v>
      </c>
      <c r="M283">
        <f t="shared" ca="1" si="18"/>
        <v>26</v>
      </c>
      <c r="N283" s="8">
        <f t="shared" si="19"/>
        <v>6.1224489795918366E-2</v>
      </c>
    </row>
    <row r="284" spans="1:14" x14ac:dyDescent="0.25">
      <c r="A284" t="str">
        <f t="shared" si="16"/>
        <v>JaneBriggs32354</v>
      </c>
      <c r="B284" t="s">
        <v>305</v>
      </c>
      <c r="C284" t="s">
        <v>400</v>
      </c>
      <c r="D284" t="s">
        <v>38</v>
      </c>
      <c r="E284" s="1">
        <v>32354</v>
      </c>
      <c r="F284" t="s">
        <v>43</v>
      </c>
      <c r="G284" t="s">
        <v>29</v>
      </c>
      <c r="H284" s="5">
        <v>75400</v>
      </c>
      <c r="I284" s="5" t="s">
        <v>3052</v>
      </c>
      <c r="J284">
        <v>14</v>
      </c>
      <c r="K284" t="str">
        <f>INDEX(MatriceGrade,MATCH(Employé!F284,Filières!$A$1:$A$13,0),MATCH(Employé!G284,Filières!$A$1:$E$1,0))</f>
        <v>Responsable de Grands comptes</v>
      </c>
      <c r="L284" s="7">
        <f t="shared" si="17"/>
        <v>68500</v>
      </c>
      <c r="M284">
        <f t="shared" ca="1" si="18"/>
        <v>36</v>
      </c>
      <c r="N284" s="8">
        <f t="shared" si="19"/>
        <v>0.10072992700729927</v>
      </c>
    </row>
    <row r="285" spans="1:14" x14ac:dyDescent="0.25">
      <c r="A285" t="str">
        <f t="shared" si="16"/>
        <v>MatthewBright29028</v>
      </c>
      <c r="B285" t="s">
        <v>169</v>
      </c>
      <c r="C285" t="s">
        <v>401</v>
      </c>
      <c r="D285" t="s">
        <v>16</v>
      </c>
      <c r="E285" s="1">
        <v>29028</v>
      </c>
      <c r="F285" t="s">
        <v>17</v>
      </c>
      <c r="G285" t="s">
        <v>29</v>
      </c>
      <c r="H285" s="5">
        <v>83200</v>
      </c>
      <c r="I285" s="5" t="s">
        <v>3065</v>
      </c>
      <c r="J285">
        <v>2</v>
      </c>
      <c r="K285" t="str">
        <f>INDEX(MatriceGrade,MATCH(Employé!F285,Filières!$A$1:$A$13,0),MATCH(Employé!G285,Filières!$A$1:$E$1,0))</f>
        <v>Directeur de projet</v>
      </c>
      <c r="L285" s="7">
        <f t="shared" si="17"/>
        <v>81000</v>
      </c>
      <c r="M285">
        <f t="shared" ca="1" si="18"/>
        <v>45</v>
      </c>
      <c r="N285" s="8">
        <f t="shared" si="19"/>
        <v>2.7160493827160494E-2</v>
      </c>
    </row>
    <row r="286" spans="1:14" x14ac:dyDescent="0.25">
      <c r="A286" t="str">
        <f t="shared" si="16"/>
        <v>BradleyBrimer35452</v>
      </c>
      <c r="B286" t="s">
        <v>181</v>
      </c>
      <c r="C286" t="s">
        <v>402</v>
      </c>
      <c r="D286" t="s">
        <v>16</v>
      </c>
      <c r="E286" s="1">
        <v>35452</v>
      </c>
      <c r="F286" t="s">
        <v>56</v>
      </c>
      <c r="G286" t="s">
        <v>36</v>
      </c>
      <c r="H286" s="5">
        <v>32600</v>
      </c>
      <c r="I286" s="5" t="s">
        <v>3049</v>
      </c>
      <c r="J286">
        <v>2</v>
      </c>
      <c r="K286" t="str">
        <f>INDEX(MatriceGrade,MATCH(Employé!F286,Filières!$A$1:$A$13,0),MATCH(Employé!G286,Filières!$A$1:$E$1,0))</f>
        <v>Développeur</v>
      </c>
      <c r="L286" s="7">
        <f t="shared" si="17"/>
        <v>31200</v>
      </c>
      <c r="M286">
        <f t="shared" ca="1" si="18"/>
        <v>28</v>
      </c>
      <c r="N286" s="8">
        <f t="shared" si="19"/>
        <v>4.4871794871794872E-2</v>
      </c>
    </row>
    <row r="287" spans="1:14" x14ac:dyDescent="0.25">
      <c r="A287" t="str">
        <f t="shared" si="16"/>
        <v>WayneBristow29261</v>
      </c>
      <c r="B287" t="s">
        <v>403</v>
      </c>
      <c r="C287" t="s">
        <v>404</v>
      </c>
      <c r="D287" t="s">
        <v>16</v>
      </c>
      <c r="E287" s="1">
        <v>29261</v>
      </c>
      <c r="F287" t="s">
        <v>62</v>
      </c>
      <c r="G287" t="s">
        <v>18</v>
      </c>
      <c r="H287" s="5">
        <v>84800</v>
      </c>
      <c r="I287" s="5" t="s">
        <v>3046</v>
      </c>
      <c r="J287">
        <v>3</v>
      </c>
      <c r="K287" t="str">
        <f>INDEX(MatriceGrade,MATCH(Employé!F287,Filières!$A$1:$A$13,0),MATCH(Employé!G287,Filières!$A$1:$E$1,0))</f>
        <v>Responsable de consultant</v>
      </c>
      <c r="L287" s="7">
        <f t="shared" si="17"/>
        <v>83100</v>
      </c>
      <c r="M287">
        <f t="shared" ca="1" si="18"/>
        <v>45</v>
      </c>
      <c r="N287" s="8">
        <f t="shared" si="19"/>
        <v>2.0457280385078221E-2</v>
      </c>
    </row>
    <row r="288" spans="1:14" x14ac:dyDescent="0.25">
      <c r="A288" t="str">
        <f t="shared" si="16"/>
        <v>LindaBrockway33792</v>
      </c>
      <c r="B288" t="s">
        <v>37</v>
      </c>
      <c r="C288" t="s">
        <v>405</v>
      </c>
      <c r="D288" t="s">
        <v>38</v>
      </c>
      <c r="E288" s="1">
        <v>33792</v>
      </c>
      <c r="F288" t="s">
        <v>26</v>
      </c>
      <c r="G288" t="s">
        <v>36</v>
      </c>
      <c r="H288" s="5">
        <v>48400</v>
      </c>
      <c r="I288" s="5" t="s">
        <v>3056</v>
      </c>
      <c r="J288">
        <v>5</v>
      </c>
      <c r="K288" t="str">
        <f>INDEX(MatriceGrade,MATCH(Employé!F288,Filières!$A$1:$A$13,0),MATCH(Employé!G288,Filières!$A$1:$E$1,0))</f>
        <v>Consultant technique sénior</v>
      </c>
      <c r="L288" s="7">
        <f t="shared" si="17"/>
        <v>44000</v>
      </c>
      <c r="M288">
        <f t="shared" ca="1" si="18"/>
        <v>32</v>
      </c>
      <c r="N288" s="8">
        <f t="shared" si="19"/>
        <v>0.1</v>
      </c>
    </row>
    <row r="289" spans="1:14" x14ac:dyDescent="0.25">
      <c r="A289" t="str">
        <f t="shared" si="16"/>
        <v>ManuelBromley35482</v>
      </c>
      <c r="B289" t="s">
        <v>406</v>
      </c>
      <c r="C289" t="s">
        <v>407</v>
      </c>
      <c r="D289" t="s">
        <v>16</v>
      </c>
      <c r="E289" s="1">
        <v>35482</v>
      </c>
      <c r="F289" t="s">
        <v>34</v>
      </c>
      <c r="G289" t="s">
        <v>29</v>
      </c>
      <c r="H289" s="5">
        <v>44000</v>
      </c>
      <c r="I289" s="5" t="s">
        <v>3055</v>
      </c>
      <c r="J289">
        <v>2</v>
      </c>
      <c r="K289" t="str">
        <f>INDEX(MatriceGrade,MATCH(Employé!F289,Filières!$A$1:$A$13,0),MATCH(Employé!G289,Filières!$A$1:$E$1,0))</f>
        <v>Consultant fonctionnel junior</v>
      </c>
      <c r="L289" s="7">
        <f t="shared" si="17"/>
        <v>40800</v>
      </c>
      <c r="M289">
        <f t="shared" ca="1" si="18"/>
        <v>28</v>
      </c>
      <c r="N289" s="8">
        <f t="shared" si="19"/>
        <v>7.8431372549019607E-2</v>
      </c>
    </row>
    <row r="290" spans="1:14" x14ac:dyDescent="0.25">
      <c r="A290" t="str">
        <f t="shared" si="16"/>
        <v>HenryBronner35320</v>
      </c>
      <c r="B290" t="s">
        <v>183</v>
      </c>
      <c r="C290" t="s">
        <v>408</v>
      </c>
      <c r="D290" t="s">
        <v>16</v>
      </c>
      <c r="E290" s="1">
        <v>35320</v>
      </c>
      <c r="F290" t="s">
        <v>41</v>
      </c>
      <c r="G290" t="s">
        <v>36</v>
      </c>
      <c r="H290" s="5">
        <v>36100</v>
      </c>
      <c r="I290" s="5" t="s">
        <v>3049</v>
      </c>
      <c r="J290">
        <v>2</v>
      </c>
      <c r="K290" t="str">
        <f>INDEX(MatriceGrade,MATCH(Employé!F290,Filières!$A$1:$A$13,0),MATCH(Employé!G290,Filières!$A$1:$E$1,0))</f>
        <v>Développeur confirmé</v>
      </c>
      <c r="L290" s="7">
        <f t="shared" si="17"/>
        <v>33400</v>
      </c>
      <c r="M290">
        <f t="shared" ca="1" si="18"/>
        <v>28</v>
      </c>
      <c r="N290" s="8">
        <f t="shared" si="19"/>
        <v>8.0838323353293412E-2</v>
      </c>
    </row>
    <row r="291" spans="1:14" x14ac:dyDescent="0.25">
      <c r="A291" t="str">
        <f t="shared" si="16"/>
        <v>LloydBronstein37369</v>
      </c>
      <c r="B291" t="s">
        <v>409</v>
      </c>
      <c r="C291" t="s">
        <v>410</v>
      </c>
      <c r="D291" t="s">
        <v>16</v>
      </c>
      <c r="E291" s="1">
        <v>37369</v>
      </c>
      <c r="F291" t="s">
        <v>34</v>
      </c>
      <c r="G291" t="s">
        <v>18</v>
      </c>
      <c r="H291" s="5">
        <v>53100</v>
      </c>
      <c r="I291" s="5" t="s">
        <v>3049</v>
      </c>
      <c r="J291">
        <v>1</v>
      </c>
      <c r="K291" t="str">
        <f>INDEX(MatriceGrade,MATCH(Employé!F291,Filières!$A$1:$A$13,0),MATCH(Employé!G291,Filières!$A$1:$E$1,0))</f>
        <v>Consultant business</v>
      </c>
      <c r="L291" s="7">
        <f t="shared" si="17"/>
        <v>50300</v>
      </c>
      <c r="M291">
        <f t="shared" ca="1" si="18"/>
        <v>23</v>
      </c>
      <c r="N291" s="8">
        <f t="shared" si="19"/>
        <v>5.5666003976143144E-2</v>
      </c>
    </row>
    <row r="292" spans="1:14" x14ac:dyDescent="0.25">
      <c r="A292" t="str">
        <f t="shared" si="16"/>
        <v>DanielBrooks27973</v>
      </c>
      <c r="B292" t="s">
        <v>35</v>
      </c>
      <c r="C292" t="s">
        <v>411</v>
      </c>
      <c r="D292" t="s">
        <v>16</v>
      </c>
      <c r="E292" s="1">
        <v>27973</v>
      </c>
      <c r="F292" t="s">
        <v>39</v>
      </c>
      <c r="G292" t="s">
        <v>18</v>
      </c>
      <c r="H292" s="5">
        <v>116500</v>
      </c>
      <c r="I292" s="5" t="s">
        <v>3055</v>
      </c>
      <c r="J292">
        <v>17</v>
      </c>
      <c r="K292" t="str">
        <f>INDEX(MatriceGrade,MATCH(Employé!F292,Filières!$A$1:$A$13,0),MATCH(Employé!G292,Filières!$A$1:$E$1,0))</f>
        <v>Associé filière business</v>
      </c>
      <c r="L292" s="7">
        <f t="shared" si="17"/>
        <v>109900</v>
      </c>
      <c r="M292">
        <f t="shared" ca="1" si="18"/>
        <v>48</v>
      </c>
      <c r="N292" s="8">
        <f t="shared" si="19"/>
        <v>6.0054595086442217E-2</v>
      </c>
    </row>
    <row r="293" spans="1:14" x14ac:dyDescent="0.25">
      <c r="A293" t="str">
        <f t="shared" si="16"/>
        <v>JenniferBrooks35449</v>
      </c>
      <c r="B293" t="s">
        <v>111</v>
      </c>
      <c r="C293" t="s">
        <v>411</v>
      </c>
      <c r="D293" t="s">
        <v>38</v>
      </c>
      <c r="E293" s="1">
        <v>35449</v>
      </c>
      <c r="F293" t="s">
        <v>56</v>
      </c>
      <c r="G293" t="s">
        <v>18</v>
      </c>
      <c r="H293" s="5">
        <v>45100</v>
      </c>
      <c r="I293" s="5" t="s">
        <v>3049</v>
      </c>
      <c r="J293">
        <v>3</v>
      </c>
      <c r="K293" t="str">
        <f>INDEX(MatriceGrade,MATCH(Employé!F293,Filières!$A$1:$A$13,0),MATCH(Employé!G293,Filières!$A$1:$E$1,0))</f>
        <v>Consultant business junior</v>
      </c>
      <c r="L293" s="7">
        <f t="shared" si="17"/>
        <v>43100</v>
      </c>
      <c r="M293">
        <f t="shared" ca="1" si="18"/>
        <v>28</v>
      </c>
      <c r="N293" s="8">
        <f t="shared" si="19"/>
        <v>4.6403712296983757E-2</v>
      </c>
    </row>
    <row r="294" spans="1:14" x14ac:dyDescent="0.25">
      <c r="A294" t="str">
        <f t="shared" si="16"/>
        <v>LillieBrooks36808</v>
      </c>
      <c r="B294" t="s">
        <v>412</v>
      </c>
      <c r="C294" t="s">
        <v>411</v>
      </c>
      <c r="D294" t="s">
        <v>38</v>
      </c>
      <c r="E294" s="1">
        <v>36808</v>
      </c>
      <c r="F294" t="s">
        <v>41</v>
      </c>
      <c r="G294" t="s">
        <v>29</v>
      </c>
      <c r="H294" s="5">
        <v>40000</v>
      </c>
      <c r="I294" s="5" t="s">
        <v>3055</v>
      </c>
      <c r="J294">
        <v>1</v>
      </c>
      <c r="K294" t="str">
        <f>INDEX(MatriceGrade,MATCH(Employé!F294,Filières!$A$1:$A$13,0),MATCH(Employé!G294,Filières!$A$1:$E$1,0))</f>
        <v>Analyste confirmé</v>
      </c>
      <c r="L294" s="7">
        <f t="shared" si="17"/>
        <v>37600</v>
      </c>
      <c r="M294">
        <f t="shared" ca="1" si="18"/>
        <v>24</v>
      </c>
      <c r="N294" s="8">
        <f t="shared" si="19"/>
        <v>6.3829787234042548E-2</v>
      </c>
    </row>
    <row r="295" spans="1:14" x14ac:dyDescent="0.25">
      <c r="A295" t="str">
        <f t="shared" si="16"/>
        <v>VedaBrooks33500</v>
      </c>
      <c r="B295" t="s">
        <v>413</v>
      </c>
      <c r="C295" t="s">
        <v>411</v>
      </c>
      <c r="D295" t="s">
        <v>38</v>
      </c>
      <c r="E295" s="1">
        <v>33500</v>
      </c>
      <c r="F295" t="s">
        <v>62</v>
      </c>
      <c r="G295" t="s">
        <v>36</v>
      </c>
      <c r="H295" s="5">
        <v>48100</v>
      </c>
      <c r="I295" s="5" t="s">
        <v>3047</v>
      </c>
      <c r="J295">
        <v>8</v>
      </c>
      <c r="K295" t="str">
        <f>INDEX(MatriceGrade,MATCH(Employé!F295,Filières!$A$1:$A$13,0),MATCH(Employé!G295,Filières!$A$1:$E$1,0))</f>
        <v>Expert technique</v>
      </c>
      <c r="L295" s="7">
        <f t="shared" si="17"/>
        <v>42800</v>
      </c>
      <c r="M295">
        <f t="shared" ca="1" si="18"/>
        <v>33</v>
      </c>
      <c r="N295" s="8">
        <f t="shared" si="19"/>
        <v>0.12383177570093458</v>
      </c>
    </row>
    <row r="296" spans="1:14" x14ac:dyDescent="0.25">
      <c r="A296" t="str">
        <f t="shared" si="16"/>
        <v>GuyBroomfield35995</v>
      </c>
      <c r="B296" t="s">
        <v>414</v>
      </c>
      <c r="C296" t="s">
        <v>415</v>
      </c>
      <c r="D296" t="s">
        <v>16</v>
      </c>
      <c r="E296" s="1">
        <v>35995</v>
      </c>
      <c r="F296" t="s">
        <v>41</v>
      </c>
      <c r="G296" t="s">
        <v>36</v>
      </c>
      <c r="H296" s="5">
        <v>33300</v>
      </c>
      <c r="I296" s="5" t="s">
        <v>3055</v>
      </c>
      <c r="J296">
        <v>1</v>
      </c>
      <c r="K296" t="str">
        <f>INDEX(MatriceGrade,MATCH(Employé!F296,Filières!$A$1:$A$13,0),MATCH(Employé!G296,Filières!$A$1:$E$1,0))</f>
        <v>Développeur confirmé</v>
      </c>
      <c r="L296" s="7">
        <f t="shared" si="17"/>
        <v>29400</v>
      </c>
      <c r="M296">
        <f t="shared" ca="1" si="18"/>
        <v>26</v>
      </c>
      <c r="N296" s="8">
        <f t="shared" si="19"/>
        <v>0.1326530612244898</v>
      </c>
    </row>
    <row r="297" spans="1:14" x14ac:dyDescent="0.25">
      <c r="A297" t="str">
        <f t="shared" si="16"/>
        <v>FranklinBroussard37946</v>
      </c>
      <c r="B297" t="s">
        <v>416</v>
      </c>
      <c r="C297" t="s">
        <v>417</v>
      </c>
      <c r="D297" t="s">
        <v>16</v>
      </c>
      <c r="E297" s="1">
        <v>37946</v>
      </c>
      <c r="F297" t="s">
        <v>34</v>
      </c>
      <c r="G297" t="s">
        <v>36</v>
      </c>
      <c r="H297" s="5">
        <v>43700</v>
      </c>
      <c r="I297" s="5" t="s">
        <v>3049</v>
      </c>
      <c r="J297">
        <v>0</v>
      </c>
      <c r="K297" t="str">
        <f>INDEX(MatriceGrade,MATCH(Employé!F297,Filières!$A$1:$A$13,0),MATCH(Employé!G297,Filières!$A$1:$E$1,0))</f>
        <v>Consultant technique junior</v>
      </c>
      <c r="L297" s="7" t="str">
        <f t="shared" si="17"/>
        <v>Nouvel arrivant</v>
      </c>
      <c r="M297">
        <f t="shared" ca="1" si="18"/>
        <v>21</v>
      </c>
      <c r="N297" s="8">
        <f t="shared" si="19"/>
        <v>0</v>
      </c>
    </row>
    <row r="298" spans="1:14" x14ac:dyDescent="0.25">
      <c r="A298" t="str">
        <f t="shared" si="16"/>
        <v>AmandaBrown30667</v>
      </c>
      <c r="B298" t="s">
        <v>418</v>
      </c>
      <c r="C298" t="s">
        <v>419</v>
      </c>
      <c r="D298" t="s">
        <v>38</v>
      </c>
      <c r="E298" s="1">
        <v>30667</v>
      </c>
      <c r="F298" t="s">
        <v>39</v>
      </c>
      <c r="G298" t="s">
        <v>29</v>
      </c>
      <c r="H298" s="5">
        <v>107200</v>
      </c>
      <c r="I298" s="5" t="s">
        <v>3060</v>
      </c>
      <c r="J298">
        <v>18</v>
      </c>
      <c r="K298" t="str">
        <f>INDEX(MatriceGrade,MATCH(Employé!F298,Filières!$A$1:$A$13,0),MATCH(Employé!G298,Filières!$A$1:$E$1,0))</f>
        <v>Associé filière fonctionnelle</v>
      </c>
      <c r="L298" s="7">
        <f t="shared" si="17"/>
        <v>97500</v>
      </c>
      <c r="M298">
        <f t="shared" ca="1" si="18"/>
        <v>41</v>
      </c>
      <c r="N298" s="8">
        <f t="shared" si="19"/>
        <v>9.9487179487179486E-2</v>
      </c>
    </row>
    <row r="299" spans="1:14" x14ac:dyDescent="0.25">
      <c r="A299" t="str">
        <f t="shared" si="16"/>
        <v>BillyBrown35729</v>
      </c>
      <c r="B299" t="s">
        <v>294</v>
      </c>
      <c r="C299" t="s">
        <v>419</v>
      </c>
      <c r="D299" t="s">
        <v>16</v>
      </c>
      <c r="E299" s="1">
        <v>35729</v>
      </c>
      <c r="F299" t="s">
        <v>34</v>
      </c>
      <c r="G299" t="s">
        <v>36</v>
      </c>
      <c r="H299" s="5">
        <v>38200</v>
      </c>
      <c r="I299" s="5" t="s">
        <v>3055</v>
      </c>
      <c r="J299">
        <v>0</v>
      </c>
      <c r="K299" t="str">
        <f>INDEX(MatriceGrade,MATCH(Employé!F299,Filières!$A$1:$A$13,0),MATCH(Employé!G299,Filières!$A$1:$E$1,0))</f>
        <v>Consultant technique junior</v>
      </c>
      <c r="L299" s="7" t="str">
        <f t="shared" si="17"/>
        <v>Nouvel arrivant</v>
      </c>
      <c r="M299">
        <f t="shared" ca="1" si="18"/>
        <v>27</v>
      </c>
      <c r="N299" s="8">
        <f t="shared" si="19"/>
        <v>0</v>
      </c>
    </row>
    <row r="300" spans="1:14" x14ac:dyDescent="0.25">
      <c r="A300" t="str">
        <f t="shared" si="16"/>
        <v>CarmelaBrown34591</v>
      </c>
      <c r="B300" t="s">
        <v>420</v>
      </c>
      <c r="C300" t="s">
        <v>419</v>
      </c>
      <c r="D300" t="s">
        <v>38</v>
      </c>
      <c r="E300" s="1">
        <v>34591</v>
      </c>
      <c r="F300" t="s">
        <v>26</v>
      </c>
      <c r="G300" t="s">
        <v>29</v>
      </c>
      <c r="H300" s="5">
        <v>46700</v>
      </c>
      <c r="I300" s="5" t="s">
        <v>3055</v>
      </c>
      <c r="J300">
        <v>1</v>
      </c>
      <c r="K300" t="str">
        <f>INDEX(MatriceGrade,MATCH(Employé!F300,Filières!$A$1:$A$13,0),MATCH(Employé!G300,Filières!$A$1:$E$1,0))</f>
        <v>Consultant fonctionnel sénior</v>
      </c>
      <c r="L300" s="7">
        <f t="shared" si="17"/>
        <v>43000</v>
      </c>
      <c r="M300">
        <f t="shared" ca="1" si="18"/>
        <v>30</v>
      </c>
      <c r="N300" s="8">
        <f t="shared" si="19"/>
        <v>8.6046511627906982E-2</v>
      </c>
    </row>
    <row r="301" spans="1:14" x14ac:dyDescent="0.25">
      <c r="A301" t="str">
        <f t="shared" si="16"/>
        <v>CherylBrown36711</v>
      </c>
      <c r="B301" t="s">
        <v>421</v>
      </c>
      <c r="C301" t="s">
        <v>419</v>
      </c>
      <c r="D301" t="s">
        <v>38</v>
      </c>
      <c r="E301" s="1">
        <v>36711</v>
      </c>
      <c r="F301" t="s">
        <v>41</v>
      </c>
      <c r="G301" t="s">
        <v>29</v>
      </c>
      <c r="H301" s="5">
        <v>42700</v>
      </c>
      <c r="I301" s="5" t="s">
        <v>3056</v>
      </c>
      <c r="J301">
        <v>1</v>
      </c>
      <c r="K301" t="str">
        <f>INDEX(MatriceGrade,MATCH(Employé!F301,Filières!$A$1:$A$13,0),MATCH(Employé!G301,Filières!$A$1:$E$1,0))</f>
        <v>Analyste confirmé</v>
      </c>
      <c r="L301" s="7">
        <f t="shared" si="17"/>
        <v>39700</v>
      </c>
      <c r="M301">
        <f t="shared" ca="1" si="18"/>
        <v>24</v>
      </c>
      <c r="N301" s="8">
        <f t="shared" si="19"/>
        <v>7.5566750629722929E-2</v>
      </c>
    </row>
    <row r="302" spans="1:14" x14ac:dyDescent="0.25">
      <c r="A302" t="str">
        <f t="shared" si="16"/>
        <v>ChristinaBrown37616</v>
      </c>
      <c r="B302" t="s">
        <v>125</v>
      </c>
      <c r="C302" t="s">
        <v>419</v>
      </c>
      <c r="D302" t="s">
        <v>38</v>
      </c>
      <c r="E302" s="1">
        <v>37616</v>
      </c>
      <c r="F302" t="s">
        <v>56</v>
      </c>
      <c r="G302" t="s">
        <v>18</v>
      </c>
      <c r="H302" s="5">
        <v>40700</v>
      </c>
      <c r="I302" s="5" t="s">
        <v>3055</v>
      </c>
      <c r="J302">
        <v>1</v>
      </c>
      <c r="K302" t="str">
        <f>INDEX(MatriceGrade,MATCH(Employé!F302,Filières!$A$1:$A$13,0),MATCH(Employé!G302,Filières!$A$1:$E$1,0))</f>
        <v>Consultant business junior</v>
      </c>
      <c r="L302" s="7">
        <f t="shared" si="17"/>
        <v>39200</v>
      </c>
      <c r="M302">
        <f t="shared" ca="1" si="18"/>
        <v>22</v>
      </c>
      <c r="N302" s="8">
        <f t="shared" si="19"/>
        <v>3.826530612244898E-2</v>
      </c>
    </row>
    <row r="303" spans="1:14" x14ac:dyDescent="0.25">
      <c r="A303" t="str">
        <f t="shared" si="16"/>
        <v>ChristopherBrown33394</v>
      </c>
      <c r="B303" t="s">
        <v>176</v>
      </c>
      <c r="C303" t="s">
        <v>419</v>
      </c>
      <c r="D303" t="s">
        <v>16</v>
      </c>
      <c r="E303" s="1">
        <v>33394</v>
      </c>
      <c r="F303" t="s">
        <v>62</v>
      </c>
      <c r="G303" t="s">
        <v>18</v>
      </c>
      <c r="H303" s="5">
        <v>69900</v>
      </c>
      <c r="I303" s="5" t="s">
        <v>3066</v>
      </c>
      <c r="J303">
        <v>11</v>
      </c>
      <c r="K303" t="str">
        <f>INDEX(MatriceGrade,MATCH(Employé!F303,Filières!$A$1:$A$13,0),MATCH(Employé!G303,Filières!$A$1:$E$1,0))</f>
        <v>Responsable de consultant</v>
      </c>
      <c r="L303" s="7">
        <f t="shared" si="17"/>
        <v>63500</v>
      </c>
      <c r="M303">
        <f t="shared" ca="1" si="18"/>
        <v>33</v>
      </c>
      <c r="N303" s="8">
        <f t="shared" si="19"/>
        <v>0.10078740157480315</v>
      </c>
    </row>
    <row r="304" spans="1:14" x14ac:dyDescent="0.25">
      <c r="A304" t="str">
        <f t="shared" si="16"/>
        <v>DavidBrown32980</v>
      </c>
      <c r="B304" t="s">
        <v>83</v>
      </c>
      <c r="C304" t="s">
        <v>419</v>
      </c>
      <c r="D304" t="s">
        <v>16</v>
      </c>
      <c r="E304" s="1">
        <v>32980</v>
      </c>
      <c r="F304" t="s">
        <v>62</v>
      </c>
      <c r="G304" t="s">
        <v>36</v>
      </c>
      <c r="H304" s="5">
        <v>63700</v>
      </c>
      <c r="I304" s="5" t="s">
        <v>3055</v>
      </c>
      <c r="J304">
        <v>13</v>
      </c>
      <c r="K304" t="str">
        <f>INDEX(MatriceGrade,MATCH(Employé!F304,Filières!$A$1:$A$13,0),MATCH(Employé!G304,Filières!$A$1:$E$1,0))</f>
        <v>Expert technique</v>
      </c>
      <c r="L304" s="7">
        <f t="shared" si="17"/>
        <v>60100</v>
      </c>
      <c r="M304">
        <f t="shared" ca="1" si="18"/>
        <v>35</v>
      </c>
      <c r="N304" s="8">
        <f t="shared" si="19"/>
        <v>5.9900166389351084E-2</v>
      </c>
    </row>
    <row r="305" spans="1:14" x14ac:dyDescent="0.25">
      <c r="A305" t="str">
        <f t="shared" si="16"/>
        <v>DavidBrown29345</v>
      </c>
      <c r="B305" t="s">
        <v>83</v>
      </c>
      <c r="C305" t="s">
        <v>419</v>
      </c>
      <c r="D305" t="s">
        <v>16</v>
      </c>
      <c r="E305" s="1">
        <v>29345</v>
      </c>
      <c r="F305" t="s">
        <v>62</v>
      </c>
      <c r="G305" t="s">
        <v>18</v>
      </c>
      <c r="H305" s="5">
        <v>91300</v>
      </c>
      <c r="I305" s="5" t="s">
        <v>3058</v>
      </c>
      <c r="J305">
        <v>2</v>
      </c>
      <c r="K305" t="str">
        <f>INDEX(MatriceGrade,MATCH(Employé!F305,Filières!$A$1:$A$13,0),MATCH(Employé!G305,Filières!$A$1:$E$1,0))</f>
        <v>Responsable de consultant</v>
      </c>
      <c r="L305" s="7" t="str">
        <f t="shared" si="17"/>
        <v>Nouvel arrivant</v>
      </c>
      <c r="M305">
        <f t="shared" ca="1" si="18"/>
        <v>45</v>
      </c>
      <c r="N305" s="8">
        <f t="shared" si="19"/>
        <v>0</v>
      </c>
    </row>
    <row r="306" spans="1:14" x14ac:dyDescent="0.25">
      <c r="A306" t="str">
        <f t="shared" si="16"/>
        <v>EricBrown36674</v>
      </c>
      <c r="B306" t="s">
        <v>67</v>
      </c>
      <c r="C306" t="s">
        <v>419</v>
      </c>
      <c r="D306" t="s">
        <v>16</v>
      </c>
      <c r="E306" s="1">
        <v>36674</v>
      </c>
      <c r="F306" t="s">
        <v>184</v>
      </c>
      <c r="G306" t="s">
        <v>18</v>
      </c>
      <c r="H306" s="5">
        <v>31500</v>
      </c>
      <c r="I306" s="5" t="s">
        <v>3050</v>
      </c>
      <c r="J306">
        <v>1</v>
      </c>
      <c r="K306" t="str">
        <f>INDEX(MatriceGrade,MATCH(Employé!F306,Filières!$A$1:$A$13,0),MATCH(Employé!G306,Filières!$A$1:$E$1,0))</f>
        <v>Apprenti business</v>
      </c>
      <c r="L306" s="7">
        <f t="shared" si="17"/>
        <v>29400</v>
      </c>
      <c r="M306">
        <f t="shared" ca="1" si="18"/>
        <v>25</v>
      </c>
      <c r="N306" s="8">
        <f t="shared" si="19"/>
        <v>7.1428571428571425E-2</v>
      </c>
    </row>
    <row r="307" spans="1:14" x14ac:dyDescent="0.25">
      <c r="A307" t="str">
        <f t="shared" si="16"/>
        <v>EvelynBrown33064</v>
      </c>
      <c r="B307" t="s">
        <v>422</v>
      </c>
      <c r="C307" t="s">
        <v>419</v>
      </c>
      <c r="D307" t="s">
        <v>38</v>
      </c>
      <c r="E307" s="1">
        <v>33064</v>
      </c>
      <c r="F307" t="s">
        <v>43</v>
      </c>
      <c r="G307" t="s">
        <v>29</v>
      </c>
      <c r="H307" s="5">
        <v>95400</v>
      </c>
      <c r="I307" s="5" t="s">
        <v>3058</v>
      </c>
      <c r="J307">
        <v>7</v>
      </c>
      <c r="K307" t="str">
        <f>INDEX(MatriceGrade,MATCH(Employé!F307,Filières!$A$1:$A$13,0),MATCH(Employé!G307,Filières!$A$1:$E$1,0))</f>
        <v>Responsable de Grands comptes</v>
      </c>
      <c r="L307" s="7">
        <f t="shared" si="17"/>
        <v>89200</v>
      </c>
      <c r="M307">
        <f t="shared" ca="1" si="18"/>
        <v>34</v>
      </c>
      <c r="N307" s="8">
        <f t="shared" si="19"/>
        <v>6.9506726457399109E-2</v>
      </c>
    </row>
    <row r="308" spans="1:14" x14ac:dyDescent="0.25">
      <c r="A308" t="str">
        <f t="shared" si="16"/>
        <v>GerardoBrown34263</v>
      </c>
      <c r="B308" t="s">
        <v>423</v>
      </c>
      <c r="C308" t="s">
        <v>419</v>
      </c>
      <c r="D308" t="s">
        <v>16</v>
      </c>
      <c r="E308" s="1">
        <v>34263</v>
      </c>
      <c r="F308" t="s">
        <v>43</v>
      </c>
      <c r="G308" t="s">
        <v>18</v>
      </c>
      <c r="H308" s="5">
        <v>108000</v>
      </c>
      <c r="I308" s="5" t="s">
        <v>3049</v>
      </c>
      <c r="J308">
        <v>2</v>
      </c>
      <c r="K308" t="str">
        <f>INDEX(MatriceGrade,MATCH(Employé!F308,Filières!$A$1:$A$13,0),MATCH(Employé!G308,Filières!$A$1:$E$1,0))</f>
        <v>Responsable secteur business</v>
      </c>
      <c r="L308" s="7">
        <f t="shared" si="17"/>
        <v>102900</v>
      </c>
      <c r="M308">
        <f t="shared" ca="1" si="18"/>
        <v>31</v>
      </c>
      <c r="N308" s="8">
        <f t="shared" si="19"/>
        <v>4.9562682215743441E-2</v>
      </c>
    </row>
    <row r="309" spans="1:14" x14ac:dyDescent="0.25">
      <c r="A309" t="str">
        <f t="shared" si="16"/>
        <v>JamesBrown30507</v>
      </c>
      <c r="B309" t="s">
        <v>75</v>
      </c>
      <c r="C309" t="s">
        <v>419</v>
      </c>
      <c r="D309" t="s">
        <v>16</v>
      </c>
      <c r="E309" s="1">
        <v>30507</v>
      </c>
      <c r="F309" t="s">
        <v>17</v>
      </c>
      <c r="G309" t="s">
        <v>36</v>
      </c>
      <c r="H309" s="5">
        <v>74200</v>
      </c>
      <c r="I309" s="5" t="s">
        <v>3049</v>
      </c>
      <c r="J309">
        <v>4</v>
      </c>
      <c r="K309" t="str">
        <f>INDEX(MatriceGrade,MATCH(Employé!F309,Filières!$A$1:$A$13,0),MATCH(Employé!G309,Filières!$A$1:$E$1,0))</f>
        <v>Directeur technique</v>
      </c>
      <c r="L309" s="7">
        <f t="shared" si="17"/>
        <v>68100</v>
      </c>
      <c r="M309">
        <f t="shared" ca="1" si="18"/>
        <v>41</v>
      </c>
      <c r="N309" s="8">
        <f t="shared" si="19"/>
        <v>8.957415565345081E-2</v>
      </c>
    </row>
    <row r="310" spans="1:14" x14ac:dyDescent="0.25">
      <c r="A310" t="str">
        <f t="shared" si="16"/>
        <v>JasminBrown31393</v>
      </c>
      <c r="B310" t="s">
        <v>424</v>
      </c>
      <c r="C310" t="s">
        <v>419</v>
      </c>
      <c r="D310" t="s">
        <v>38</v>
      </c>
      <c r="E310" s="1">
        <v>31393</v>
      </c>
      <c r="F310" t="s">
        <v>62</v>
      </c>
      <c r="G310" t="s">
        <v>36</v>
      </c>
      <c r="H310" s="5">
        <v>65200</v>
      </c>
      <c r="I310" s="5" t="s">
        <v>3045</v>
      </c>
      <c r="J310">
        <v>10</v>
      </c>
      <c r="K310" t="str">
        <f>INDEX(MatriceGrade,MATCH(Employé!F310,Filières!$A$1:$A$13,0),MATCH(Employé!G310,Filières!$A$1:$E$1,0))</f>
        <v>Expert technique</v>
      </c>
      <c r="L310" s="7">
        <f t="shared" si="17"/>
        <v>58700</v>
      </c>
      <c r="M310">
        <f t="shared" ca="1" si="18"/>
        <v>39</v>
      </c>
      <c r="N310" s="8">
        <f t="shared" si="19"/>
        <v>0.11073253833049404</v>
      </c>
    </row>
    <row r="311" spans="1:14" x14ac:dyDescent="0.25">
      <c r="A311" t="str">
        <f t="shared" si="16"/>
        <v>JoseBrown32455</v>
      </c>
      <c r="B311" t="s">
        <v>293</v>
      </c>
      <c r="C311" t="s">
        <v>419</v>
      </c>
      <c r="D311" t="s">
        <v>16</v>
      </c>
      <c r="E311" s="1">
        <v>32455</v>
      </c>
      <c r="F311" t="s">
        <v>43</v>
      </c>
      <c r="G311" t="s">
        <v>18</v>
      </c>
      <c r="H311" s="5">
        <v>80400</v>
      </c>
      <c r="I311" s="5" t="s">
        <v>3060</v>
      </c>
      <c r="J311">
        <v>11</v>
      </c>
      <c r="K311" t="str">
        <f>INDEX(MatriceGrade,MATCH(Employé!F311,Filières!$A$1:$A$13,0),MATCH(Employé!G311,Filières!$A$1:$E$1,0))</f>
        <v>Responsable secteur business</v>
      </c>
      <c r="L311" s="7">
        <f t="shared" si="17"/>
        <v>78100</v>
      </c>
      <c r="M311">
        <f t="shared" ca="1" si="18"/>
        <v>36</v>
      </c>
      <c r="N311" s="8">
        <f t="shared" si="19"/>
        <v>2.9449423815621E-2</v>
      </c>
    </row>
    <row r="312" spans="1:14" x14ac:dyDescent="0.25">
      <c r="A312" t="str">
        <f t="shared" si="16"/>
        <v>KeithBrown33409</v>
      </c>
      <c r="B312" t="s">
        <v>425</v>
      </c>
      <c r="C312" t="s">
        <v>419</v>
      </c>
      <c r="D312" t="s">
        <v>16</v>
      </c>
      <c r="E312" s="1">
        <v>33409</v>
      </c>
      <c r="F312" t="s">
        <v>62</v>
      </c>
      <c r="G312" t="s">
        <v>29</v>
      </c>
      <c r="H312" s="5">
        <v>61300</v>
      </c>
      <c r="I312" s="5" t="s">
        <v>3056</v>
      </c>
      <c r="J312">
        <v>3</v>
      </c>
      <c r="K312" t="str">
        <f>INDEX(MatriceGrade,MATCH(Employé!F312,Filières!$A$1:$A$13,0),MATCH(Employé!G312,Filières!$A$1:$E$1,0))</f>
        <v>Chef de projet</v>
      </c>
      <c r="L312" s="7">
        <f t="shared" si="17"/>
        <v>56800</v>
      </c>
      <c r="M312">
        <f t="shared" ca="1" si="18"/>
        <v>33</v>
      </c>
      <c r="N312" s="8">
        <f t="shared" si="19"/>
        <v>7.9225352112676062E-2</v>
      </c>
    </row>
    <row r="313" spans="1:14" x14ac:dyDescent="0.25">
      <c r="A313" t="str">
        <f t="shared" si="16"/>
        <v>LarryBrown34676</v>
      </c>
      <c r="B313" t="s">
        <v>241</v>
      </c>
      <c r="C313" t="s">
        <v>419</v>
      </c>
      <c r="D313" t="s">
        <v>16</v>
      </c>
      <c r="E313" s="1">
        <v>34676</v>
      </c>
      <c r="F313" t="s">
        <v>62</v>
      </c>
      <c r="G313" t="s">
        <v>36</v>
      </c>
      <c r="H313" s="5">
        <v>50900</v>
      </c>
      <c r="I313" s="5" t="s">
        <v>3049</v>
      </c>
      <c r="J313">
        <v>9</v>
      </c>
      <c r="K313" t="str">
        <f>INDEX(MatriceGrade,MATCH(Employé!F313,Filières!$A$1:$A$13,0),MATCH(Employé!G313,Filières!$A$1:$E$1,0))</f>
        <v>Expert technique</v>
      </c>
      <c r="L313" s="7">
        <f t="shared" si="17"/>
        <v>47400</v>
      </c>
      <c r="M313">
        <f t="shared" ca="1" si="18"/>
        <v>30</v>
      </c>
      <c r="N313" s="8">
        <f t="shared" si="19"/>
        <v>7.3839662447257384E-2</v>
      </c>
    </row>
    <row r="314" spans="1:14" x14ac:dyDescent="0.25">
      <c r="A314" t="str">
        <f t="shared" si="16"/>
        <v>MichaelBrown37805</v>
      </c>
      <c r="B314" t="s">
        <v>309</v>
      </c>
      <c r="C314" t="s">
        <v>419</v>
      </c>
      <c r="D314" t="s">
        <v>16</v>
      </c>
      <c r="E314" s="1">
        <v>37805</v>
      </c>
      <c r="F314" t="s">
        <v>69</v>
      </c>
      <c r="G314" t="s">
        <v>29</v>
      </c>
      <c r="H314" s="5">
        <v>36900</v>
      </c>
      <c r="I314" s="5" t="s">
        <v>3049</v>
      </c>
      <c r="J314">
        <v>1</v>
      </c>
      <c r="K314" t="str">
        <f>INDEX(MatriceGrade,MATCH(Employé!F314,Filières!$A$1:$A$13,0),MATCH(Employé!G314,Filières!$A$1:$E$1,0))</f>
        <v>Analyste junior</v>
      </c>
      <c r="L314" s="7">
        <f t="shared" si="17"/>
        <v>34100</v>
      </c>
      <c r="M314">
        <f t="shared" ca="1" si="18"/>
        <v>21</v>
      </c>
      <c r="N314" s="8">
        <f t="shared" si="19"/>
        <v>8.2111436950146624E-2</v>
      </c>
    </row>
    <row r="315" spans="1:14" x14ac:dyDescent="0.25">
      <c r="A315" t="str">
        <f t="shared" si="16"/>
        <v>MontyBrown29221</v>
      </c>
      <c r="B315" t="s">
        <v>426</v>
      </c>
      <c r="C315" t="s">
        <v>419</v>
      </c>
      <c r="D315" t="s">
        <v>16</v>
      </c>
      <c r="E315" s="1">
        <v>29221</v>
      </c>
      <c r="F315" t="s">
        <v>26</v>
      </c>
      <c r="G315" t="s">
        <v>18</v>
      </c>
      <c r="H315" s="5">
        <v>69600</v>
      </c>
      <c r="I315" s="5" t="s">
        <v>3049</v>
      </c>
      <c r="J315">
        <v>21</v>
      </c>
      <c r="K315" t="str">
        <f>INDEX(MatriceGrade,MATCH(Employé!F315,Filières!$A$1:$A$13,0),MATCH(Employé!G315,Filières!$A$1:$E$1,0))</f>
        <v>Consultant business sénior</v>
      </c>
      <c r="L315" s="7">
        <f t="shared" si="17"/>
        <v>66300</v>
      </c>
      <c r="M315">
        <f t="shared" ca="1" si="18"/>
        <v>45</v>
      </c>
      <c r="N315" s="8">
        <f t="shared" si="19"/>
        <v>4.9773755656108594E-2</v>
      </c>
    </row>
    <row r="316" spans="1:14" x14ac:dyDescent="0.25">
      <c r="A316" t="str">
        <f t="shared" si="16"/>
        <v>RonaldBrown26330</v>
      </c>
      <c r="B316" t="s">
        <v>52</v>
      </c>
      <c r="C316" t="s">
        <v>419</v>
      </c>
      <c r="D316" t="s">
        <v>16</v>
      </c>
      <c r="E316" s="1">
        <v>26330</v>
      </c>
      <c r="F316" t="s">
        <v>39</v>
      </c>
      <c r="G316" t="s">
        <v>36</v>
      </c>
      <c r="H316" s="5">
        <v>86400</v>
      </c>
      <c r="I316" s="5" t="s">
        <v>3067</v>
      </c>
      <c r="J316">
        <v>15</v>
      </c>
      <c r="K316" t="str">
        <f>INDEX(MatriceGrade,MATCH(Employé!F316,Filières!$A$1:$A$13,0),MATCH(Employé!G316,Filières!$A$1:$E$1,0))</f>
        <v>Associé filière technique</v>
      </c>
      <c r="L316" s="7">
        <f t="shared" si="17"/>
        <v>82300</v>
      </c>
      <c r="M316">
        <f t="shared" ca="1" si="18"/>
        <v>53</v>
      </c>
      <c r="N316" s="8">
        <f t="shared" si="19"/>
        <v>4.9817739975698661E-2</v>
      </c>
    </row>
    <row r="317" spans="1:14" x14ac:dyDescent="0.25">
      <c r="A317" t="str">
        <f t="shared" si="16"/>
        <v>SteveBrown35393</v>
      </c>
      <c r="B317" t="s">
        <v>206</v>
      </c>
      <c r="C317" t="s">
        <v>419</v>
      </c>
      <c r="D317" t="s">
        <v>16</v>
      </c>
      <c r="E317" s="1">
        <v>35393</v>
      </c>
      <c r="F317" t="s">
        <v>34</v>
      </c>
      <c r="G317" t="s">
        <v>36</v>
      </c>
      <c r="H317" s="5">
        <v>37200</v>
      </c>
      <c r="I317" s="5" t="s">
        <v>3049</v>
      </c>
      <c r="J317">
        <v>5</v>
      </c>
      <c r="K317" t="str">
        <f>INDEX(MatriceGrade,MATCH(Employé!F317,Filières!$A$1:$A$13,0),MATCH(Employé!G317,Filières!$A$1:$E$1,0))</f>
        <v>Consultant technique junior</v>
      </c>
      <c r="L317" s="7">
        <f t="shared" si="17"/>
        <v>35600</v>
      </c>
      <c r="M317">
        <f t="shared" ca="1" si="18"/>
        <v>28</v>
      </c>
      <c r="N317" s="8">
        <f t="shared" si="19"/>
        <v>4.49438202247191E-2</v>
      </c>
    </row>
    <row r="318" spans="1:14" x14ac:dyDescent="0.25">
      <c r="A318" t="str">
        <f t="shared" si="16"/>
        <v>WillieBrown30557</v>
      </c>
      <c r="B318" t="s">
        <v>427</v>
      </c>
      <c r="C318" t="s">
        <v>419</v>
      </c>
      <c r="D318" t="s">
        <v>16</v>
      </c>
      <c r="E318" s="1">
        <v>30557</v>
      </c>
      <c r="F318" t="s">
        <v>26</v>
      </c>
      <c r="G318" t="s">
        <v>36</v>
      </c>
      <c r="H318" s="5">
        <v>60900</v>
      </c>
      <c r="I318" s="5" t="s">
        <v>3056</v>
      </c>
      <c r="J318">
        <v>18</v>
      </c>
      <c r="K318" t="str">
        <f>INDEX(MatriceGrade,MATCH(Employé!F318,Filières!$A$1:$A$13,0),MATCH(Employé!G318,Filières!$A$1:$E$1,0))</f>
        <v>Consultant technique sénior</v>
      </c>
      <c r="L318" s="7">
        <f t="shared" si="17"/>
        <v>56400</v>
      </c>
      <c r="M318">
        <f t="shared" ca="1" si="18"/>
        <v>41</v>
      </c>
      <c r="N318" s="8">
        <f t="shared" si="19"/>
        <v>7.9787234042553196E-2</v>
      </c>
    </row>
    <row r="319" spans="1:14" x14ac:dyDescent="0.25">
      <c r="A319" t="str">
        <f t="shared" si="16"/>
        <v>KennethBrowne34074</v>
      </c>
      <c r="B319" t="s">
        <v>428</v>
      </c>
      <c r="C319" t="s">
        <v>429</v>
      </c>
      <c r="D319" t="s">
        <v>16</v>
      </c>
      <c r="E319" s="1">
        <v>34074</v>
      </c>
      <c r="F319" t="s">
        <v>17</v>
      </c>
      <c r="G319" t="s">
        <v>36</v>
      </c>
      <c r="H319" s="5">
        <v>69300</v>
      </c>
      <c r="I319" s="5" t="s">
        <v>3057</v>
      </c>
      <c r="J319">
        <v>10</v>
      </c>
      <c r="K319" t="str">
        <f>INDEX(MatriceGrade,MATCH(Employé!F319,Filières!$A$1:$A$13,0),MATCH(Employé!G319,Filières!$A$1:$E$1,0))</f>
        <v>Directeur technique</v>
      </c>
      <c r="L319" s="7">
        <f t="shared" si="17"/>
        <v>67300</v>
      </c>
      <c r="M319">
        <f t="shared" ca="1" si="18"/>
        <v>32</v>
      </c>
      <c r="N319" s="8">
        <f t="shared" si="19"/>
        <v>2.9717682020802376E-2</v>
      </c>
    </row>
    <row r="320" spans="1:14" x14ac:dyDescent="0.25">
      <c r="A320" t="str">
        <f t="shared" si="16"/>
        <v>KeithBryan36221</v>
      </c>
      <c r="B320" t="s">
        <v>425</v>
      </c>
      <c r="C320" t="s">
        <v>161</v>
      </c>
      <c r="D320" t="s">
        <v>16</v>
      </c>
      <c r="E320" s="1">
        <v>36221</v>
      </c>
      <c r="F320" t="s">
        <v>34</v>
      </c>
      <c r="G320" t="s">
        <v>29</v>
      </c>
      <c r="H320" s="5">
        <v>46400</v>
      </c>
      <c r="I320" s="5" t="s">
        <v>3050</v>
      </c>
      <c r="J320">
        <v>4</v>
      </c>
      <c r="K320" t="str">
        <f>INDEX(MatriceGrade,MATCH(Employé!F320,Filières!$A$1:$A$13,0),MATCH(Employé!G320,Filières!$A$1:$E$1,0))</f>
        <v>Consultant fonctionnel junior</v>
      </c>
      <c r="L320" s="7">
        <f t="shared" si="17"/>
        <v>44600</v>
      </c>
      <c r="M320">
        <f t="shared" ca="1" si="18"/>
        <v>26</v>
      </c>
      <c r="N320" s="8">
        <f t="shared" si="19"/>
        <v>4.0358744394618833E-2</v>
      </c>
    </row>
    <row r="321" spans="1:14" x14ac:dyDescent="0.25">
      <c r="A321" t="str">
        <f t="shared" si="16"/>
        <v>WilliamBryan28984</v>
      </c>
      <c r="B321" t="s">
        <v>88</v>
      </c>
      <c r="C321" t="s">
        <v>161</v>
      </c>
      <c r="D321" t="s">
        <v>16</v>
      </c>
      <c r="E321" s="1">
        <v>28984</v>
      </c>
      <c r="F321" t="s">
        <v>17</v>
      </c>
      <c r="G321" t="s">
        <v>36</v>
      </c>
      <c r="H321" s="5">
        <v>62000</v>
      </c>
      <c r="I321" s="5" t="s">
        <v>3050</v>
      </c>
      <c r="J321">
        <v>14</v>
      </c>
      <c r="K321" t="str">
        <f>INDEX(MatriceGrade,MATCH(Employé!F321,Filières!$A$1:$A$13,0),MATCH(Employé!G321,Filières!$A$1:$E$1,0))</f>
        <v>Directeur technique</v>
      </c>
      <c r="L321" s="7">
        <f t="shared" si="17"/>
        <v>57900</v>
      </c>
      <c r="M321">
        <f t="shared" ca="1" si="18"/>
        <v>46</v>
      </c>
      <c r="N321" s="8">
        <f t="shared" si="19"/>
        <v>7.0811744386873918E-2</v>
      </c>
    </row>
    <row r="322" spans="1:14" x14ac:dyDescent="0.25">
      <c r="A322" t="str">
        <f t="shared" ref="A322:A385" si="20">CONCATENATE(B322,C322,E322)</f>
        <v>AmyBryant31024</v>
      </c>
      <c r="B322" t="s">
        <v>381</v>
      </c>
      <c r="C322" t="s">
        <v>430</v>
      </c>
      <c r="D322" t="s">
        <v>38</v>
      </c>
      <c r="E322" s="1">
        <v>31024</v>
      </c>
      <c r="F322" t="s">
        <v>43</v>
      </c>
      <c r="G322" t="s">
        <v>29</v>
      </c>
      <c r="H322" s="5">
        <v>78600</v>
      </c>
      <c r="I322" s="5" t="s">
        <v>3067</v>
      </c>
      <c r="J322">
        <v>8</v>
      </c>
      <c r="K322" t="str">
        <f>INDEX(MatriceGrade,MATCH(Employé!F322,Filières!$A$1:$A$13,0),MATCH(Employé!G322,Filières!$A$1:$E$1,0))</f>
        <v>Responsable de Grands comptes</v>
      </c>
      <c r="L322" s="7">
        <f t="shared" ref="L322:L385" si="21">IF(ISERROR(VLOOKUP(A322,InfoN1,8,FALSE)),"Nouvel arrivant",VLOOKUP(A322,InfoN1,8,FALSE))</f>
        <v>71500</v>
      </c>
      <c r="M322">
        <f t="shared" ref="M322:M385" ca="1" si="22">IF(DATE(YEAR(TODAY()),MONTH(E322),DAY(E322))&gt;TODAY(),YEAR(TODAY())-YEAR(E322)-1,YEAR(TODAY())-YEAR(E322))</f>
        <v>40</v>
      </c>
      <c r="N322" s="8">
        <f t="shared" ref="N322:N385" si="23">IF(ISNUMBER(L322),(H322-L322)/L322,0)</f>
        <v>9.9300699300699305E-2</v>
      </c>
    </row>
    <row r="323" spans="1:14" x14ac:dyDescent="0.25">
      <c r="A323" t="str">
        <f t="shared" si="20"/>
        <v>DaleBryant37677</v>
      </c>
      <c r="B323" t="s">
        <v>431</v>
      </c>
      <c r="C323" t="s">
        <v>430</v>
      </c>
      <c r="D323" t="s">
        <v>16</v>
      </c>
      <c r="E323" s="1">
        <v>37677</v>
      </c>
      <c r="F323" t="s">
        <v>69</v>
      </c>
      <c r="G323" t="s">
        <v>36</v>
      </c>
      <c r="H323" s="5">
        <v>33900</v>
      </c>
      <c r="I323" s="5" t="s">
        <v>3050</v>
      </c>
      <c r="J323">
        <v>0</v>
      </c>
      <c r="K323" t="str">
        <f>INDEX(MatriceGrade,MATCH(Employé!F323,Filières!$A$1:$A$13,0),MATCH(Employé!G323,Filières!$A$1:$E$1,0))</f>
        <v>Développeur junior</v>
      </c>
      <c r="L323" s="7" t="str">
        <f t="shared" si="21"/>
        <v>Nouvel arrivant</v>
      </c>
      <c r="M323">
        <f t="shared" ca="1" si="22"/>
        <v>22</v>
      </c>
      <c r="N323" s="8">
        <f t="shared" si="23"/>
        <v>0</v>
      </c>
    </row>
    <row r="324" spans="1:14" x14ac:dyDescent="0.25">
      <c r="A324" t="str">
        <f t="shared" si="20"/>
        <v>KennethBryant33125</v>
      </c>
      <c r="B324" t="s">
        <v>428</v>
      </c>
      <c r="C324" t="s">
        <v>430</v>
      </c>
      <c r="D324" t="s">
        <v>16</v>
      </c>
      <c r="E324" s="1">
        <v>33125</v>
      </c>
      <c r="F324" t="s">
        <v>43</v>
      </c>
      <c r="G324" t="s">
        <v>29</v>
      </c>
      <c r="H324" s="5">
        <v>72600</v>
      </c>
      <c r="I324" s="5" t="s">
        <v>3064</v>
      </c>
      <c r="J324">
        <v>0</v>
      </c>
      <c r="K324" t="str">
        <f>INDEX(MatriceGrade,MATCH(Employé!F324,Filières!$A$1:$A$13,0),MATCH(Employé!G324,Filières!$A$1:$E$1,0))</f>
        <v>Responsable de Grands comptes</v>
      </c>
      <c r="L324" s="7" t="str">
        <f t="shared" si="21"/>
        <v>Nouvel arrivant</v>
      </c>
      <c r="M324">
        <f t="shared" ca="1" si="22"/>
        <v>34</v>
      </c>
      <c r="N324" s="8">
        <f t="shared" si="23"/>
        <v>0</v>
      </c>
    </row>
    <row r="325" spans="1:14" x14ac:dyDescent="0.25">
      <c r="A325" t="str">
        <f t="shared" si="20"/>
        <v>JosephBuchanan29703</v>
      </c>
      <c r="B325" t="s">
        <v>192</v>
      </c>
      <c r="C325" t="s">
        <v>432</v>
      </c>
      <c r="D325" t="s">
        <v>16</v>
      </c>
      <c r="E325" s="1">
        <v>29703</v>
      </c>
      <c r="F325" t="s">
        <v>62</v>
      </c>
      <c r="G325" t="s">
        <v>18</v>
      </c>
      <c r="H325" s="5">
        <v>62200</v>
      </c>
      <c r="I325" s="5" t="s">
        <v>3065</v>
      </c>
      <c r="J325">
        <v>13</v>
      </c>
      <c r="K325" t="str">
        <f>INDEX(MatriceGrade,MATCH(Employé!F325,Filières!$A$1:$A$13,0),MATCH(Employé!G325,Filières!$A$1:$E$1,0))</f>
        <v>Responsable de consultant</v>
      </c>
      <c r="L325" s="7">
        <f t="shared" si="21"/>
        <v>54300</v>
      </c>
      <c r="M325">
        <f t="shared" ca="1" si="22"/>
        <v>44</v>
      </c>
      <c r="N325" s="8">
        <f t="shared" si="23"/>
        <v>0.14548802946593001</v>
      </c>
    </row>
    <row r="326" spans="1:14" x14ac:dyDescent="0.25">
      <c r="A326" t="str">
        <f t="shared" si="20"/>
        <v>AnitaBuckley28605</v>
      </c>
      <c r="B326" t="s">
        <v>433</v>
      </c>
      <c r="C326" t="s">
        <v>434</v>
      </c>
      <c r="D326" t="s">
        <v>38</v>
      </c>
      <c r="E326" s="1">
        <v>28605</v>
      </c>
      <c r="F326" t="s">
        <v>17</v>
      </c>
      <c r="G326" t="s">
        <v>29</v>
      </c>
      <c r="H326" s="5">
        <v>75500</v>
      </c>
      <c r="I326" s="5" t="s">
        <v>3048</v>
      </c>
      <c r="J326">
        <v>10</v>
      </c>
      <c r="K326" t="str">
        <f>INDEX(MatriceGrade,MATCH(Employé!F326,Filières!$A$1:$A$13,0),MATCH(Employé!G326,Filières!$A$1:$E$1,0))</f>
        <v>Directeur de projet</v>
      </c>
      <c r="L326" s="7">
        <f t="shared" si="21"/>
        <v>71900</v>
      </c>
      <c r="M326">
        <f t="shared" ca="1" si="22"/>
        <v>47</v>
      </c>
      <c r="N326" s="8">
        <f t="shared" si="23"/>
        <v>5.0069541029207229E-2</v>
      </c>
    </row>
    <row r="327" spans="1:14" x14ac:dyDescent="0.25">
      <c r="A327" t="str">
        <f t="shared" si="20"/>
        <v>MarilynBuckley36240</v>
      </c>
      <c r="B327" t="s">
        <v>435</v>
      </c>
      <c r="C327" t="s">
        <v>434</v>
      </c>
      <c r="D327" t="s">
        <v>38</v>
      </c>
      <c r="E327" s="1">
        <v>36240</v>
      </c>
      <c r="F327" t="s">
        <v>34</v>
      </c>
      <c r="G327" t="s">
        <v>18</v>
      </c>
      <c r="H327" s="5">
        <v>44700</v>
      </c>
      <c r="I327" s="5" t="s">
        <v>3056</v>
      </c>
      <c r="J327">
        <v>4</v>
      </c>
      <c r="K327" t="str">
        <f>INDEX(MatriceGrade,MATCH(Employé!F327,Filières!$A$1:$A$13,0),MATCH(Employé!G327,Filières!$A$1:$E$1,0))</f>
        <v>Consultant business</v>
      </c>
      <c r="L327" s="7">
        <f t="shared" si="21"/>
        <v>42600</v>
      </c>
      <c r="M327">
        <f t="shared" ca="1" si="22"/>
        <v>26</v>
      </c>
      <c r="N327" s="8">
        <f t="shared" si="23"/>
        <v>4.9295774647887321E-2</v>
      </c>
    </row>
    <row r="328" spans="1:14" x14ac:dyDescent="0.25">
      <c r="A328" t="str">
        <f t="shared" si="20"/>
        <v>MariaBuerger31259</v>
      </c>
      <c r="B328" t="s">
        <v>436</v>
      </c>
      <c r="C328" t="s">
        <v>437</v>
      </c>
      <c r="D328" t="s">
        <v>38</v>
      </c>
      <c r="E328" s="1">
        <v>31259</v>
      </c>
      <c r="F328" t="s">
        <v>62</v>
      </c>
      <c r="G328" t="s">
        <v>36</v>
      </c>
      <c r="H328" s="5">
        <v>47000</v>
      </c>
      <c r="I328" s="5" t="s">
        <v>3050</v>
      </c>
      <c r="J328">
        <v>15</v>
      </c>
      <c r="K328" t="str">
        <f>INDEX(MatriceGrade,MATCH(Employé!F328,Filières!$A$1:$A$13,0),MATCH(Employé!G328,Filières!$A$1:$E$1,0))</f>
        <v>Expert technique</v>
      </c>
      <c r="L328" s="7">
        <f t="shared" si="21"/>
        <v>43500</v>
      </c>
      <c r="M328">
        <f t="shared" ca="1" si="22"/>
        <v>39</v>
      </c>
      <c r="N328" s="8">
        <f t="shared" si="23"/>
        <v>8.0459770114942528E-2</v>
      </c>
    </row>
    <row r="329" spans="1:14" x14ac:dyDescent="0.25">
      <c r="A329" t="str">
        <f t="shared" si="20"/>
        <v>RandalBuettner30120</v>
      </c>
      <c r="B329" t="s">
        <v>438</v>
      </c>
      <c r="C329" t="s">
        <v>439</v>
      </c>
      <c r="D329" t="s">
        <v>16</v>
      </c>
      <c r="E329" s="1">
        <v>30120</v>
      </c>
      <c r="F329" t="s">
        <v>26</v>
      </c>
      <c r="G329" t="s">
        <v>36</v>
      </c>
      <c r="H329" s="5">
        <v>62000</v>
      </c>
      <c r="I329" s="5" t="s">
        <v>3056</v>
      </c>
      <c r="J329">
        <v>20</v>
      </c>
      <c r="K329" t="str">
        <f>INDEX(MatriceGrade,MATCH(Employé!F329,Filières!$A$1:$A$13,0),MATCH(Employé!G329,Filières!$A$1:$E$1,0))</f>
        <v>Consultant technique sénior</v>
      </c>
      <c r="L329" s="7">
        <f t="shared" si="21"/>
        <v>58800</v>
      </c>
      <c r="M329">
        <f t="shared" ca="1" si="22"/>
        <v>42</v>
      </c>
      <c r="N329" s="8">
        <f t="shared" si="23"/>
        <v>5.4421768707482991E-2</v>
      </c>
    </row>
    <row r="330" spans="1:14" x14ac:dyDescent="0.25">
      <c r="A330" t="str">
        <f t="shared" si="20"/>
        <v>CecilBullock35859</v>
      </c>
      <c r="B330" t="s">
        <v>440</v>
      </c>
      <c r="C330" t="s">
        <v>441</v>
      </c>
      <c r="D330" t="s">
        <v>16</v>
      </c>
      <c r="E330" s="1">
        <v>35859</v>
      </c>
      <c r="F330" t="s">
        <v>34</v>
      </c>
      <c r="G330" t="s">
        <v>36</v>
      </c>
      <c r="H330" s="5">
        <v>42000</v>
      </c>
      <c r="I330" s="5" t="s">
        <v>3056</v>
      </c>
      <c r="J330">
        <v>0</v>
      </c>
      <c r="K330" t="str">
        <f>INDEX(MatriceGrade,MATCH(Employé!F330,Filières!$A$1:$A$13,0),MATCH(Employé!G330,Filières!$A$1:$E$1,0))</f>
        <v>Consultant technique junior</v>
      </c>
      <c r="L330" s="7" t="str">
        <f t="shared" si="21"/>
        <v>Nouvel arrivant</v>
      </c>
      <c r="M330">
        <f t="shared" ca="1" si="22"/>
        <v>27</v>
      </c>
      <c r="N330" s="8">
        <f t="shared" si="23"/>
        <v>0</v>
      </c>
    </row>
    <row r="331" spans="1:14" x14ac:dyDescent="0.25">
      <c r="A331" t="str">
        <f t="shared" si="20"/>
        <v>PamelaBullock33017</v>
      </c>
      <c r="B331" t="s">
        <v>117</v>
      </c>
      <c r="C331" t="s">
        <v>441</v>
      </c>
      <c r="D331" t="s">
        <v>38</v>
      </c>
      <c r="E331" s="1">
        <v>33017</v>
      </c>
      <c r="F331" t="s">
        <v>43</v>
      </c>
      <c r="G331" t="s">
        <v>18</v>
      </c>
      <c r="H331" s="5">
        <v>102600</v>
      </c>
      <c r="I331" s="5" t="s">
        <v>3065</v>
      </c>
      <c r="J331">
        <v>2</v>
      </c>
      <c r="K331" t="str">
        <f>INDEX(MatriceGrade,MATCH(Employé!F331,Filières!$A$1:$A$13,0),MATCH(Employé!G331,Filières!$A$1:$E$1,0))</f>
        <v>Responsable secteur business</v>
      </c>
      <c r="L331" s="7">
        <f t="shared" si="21"/>
        <v>95100</v>
      </c>
      <c r="M331">
        <f t="shared" ca="1" si="22"/>
        <v>35</v>
      </c>
      <c r="N331" s="8">
        <f t="shared" si="23"/>
        <v>7.8864353312302835E-2</v>
      </c>
    </row>
    <row r="332" spans="1:14" x14ac:dyDescent="0.25">
      <c r="A332" t="str">
        <f t="shared" si="20"/>
        <v>MaryBurch32469</v>
      </c>
      <c r="B332" t="s">
        <v>115</v>
      </c>
      <c r="C332" t="s">
        <v>442</v>
      </c>
      <c r="D332" t="s">
        <v>38</v>
      </c>
      <c r="E332" s="1">
        <v>32469</v>
      </c>
      <c r="F332" t="s">
        <v>26</v>
      </c>
      <c r="G332" t="s">
        <v>29</v>
      </c>
      <c r="H332" s="5">
        <v>61600</v>
      </c>
      <c r="I332" s="5" t="s">
        <v>3050</v>
      </c>
      <c r="J332">
        <v>10</v>
      </c>
      <c r="K332" t="str">
        <f>INDEX(MatriceGrade,MATCH(Employé!F332,Filières!$A$1:$A$13,0),MATCH(Employé!G332,Filières!$A$1:$E$1,0))</f>
        <v>Consultant fonctionnel sénior</v>
      </c>
      <c r="L332" s="7">
        <f t="shared" si="21"/>
        <v>57000</v>
      </c>
      <c r="M332">
        <f t="shared" ca="1" si="22"/>
        <v>36</v>
      </c>
      <c r="N332" s="8">
        <f t="shared" si="23"/>
        <v>8.0701754385964913E-2</v>
      </c>
    </row>
    <row r="333" spans="1:14" x14ac:dyDescent="0.25">
      <c r="A333" t="str">
        <f t="shared" si="20"/>
        <v>VincentBurch30774</v>
      </c>
      <c r="B333" t="s">
        <v>443</v>
      </c>
      <c r="C333" t="s">
        <v>442</v>
      </c>
      <c r="D333" t="s">
        <v>16</v>
      </c>
      <c r="E333" s="1">
        <v>30774</v>
      </c>
      <c r="F333" t="s">
        <v>17</v>
      </c>
      <c r="G333" t="s">
        <v>29</v>
      </c>
      <c r="H333" s="5">
        <v>62700</v>
      </c>
      <c r="I333" s="5" t="s">
        <v>3056</v>
      </c>
      <c r="J333">
        <v>14</v>
      </c>
      <c r="K333" t="str">
        <f>INDEX(MatriceGrade,MATCH(Employé!F333,Filières!$A$1:$A$13,0),MATCH(Employé!G333,Filières!$A$1:$E$1,0))</f>
        <v>Directeur de projet</v>
      </c>
      <c r="L333" s="7">
        <f t="shared" si="21"/>
        <v>56900</v>
      </c>
      <c r="M333">
        <f t="shared" ca="1" si="22"/>
        <v>41</v>
      </c>
      <c r="N333" s="8">
        <f t="shared" si="23"/>
        <v>0.10193321616871705</v>
      </c>
    </row>
    <row r="334" spans="1:14" x14ac:dyDescent="0.25">
      <c r="A334" t="str">
        <f t="shared" si="20"/>
        <v>BrianBurg25623</v>
      </c>
      <c r="B334" t="s">
        <v>394</v>
      </c>
      <c r="C334" t="s">
        <v>444</v>
      </c>
      <c r="D334" t="s">
        <v>16</v>
      </c>
      <c r="E334" s="1">
        <v>25623</v>
      </c>
      <c r="F334" t="s">
        <v>82</v>
      </c>
      <c r="G334" t="s">
        <v>29</v>
      </c>
      <c r="H334" s="5">
        <v>131800</v>
      </c>
      <c r="I334" s="5" t="s">
        <v>3057</v>
      </c>
      <c r="J334">
        <v>11</v>
      </c>
      <c r="K334" t="str">
        <f>INDEX(MatriceGrade,MATCH(Employé!F334,Filières!$A$1:$A$13,0),MATCH(Employé!G334,Filières!$A$1:$E$1,0))</f>
        <v>Chef filière fonctionnelle</v>
      </c>
      <c r="L334" s="7">
        <f t="shared" si="21"/>
        <v>117700</v>
      </c>
      <c r="M334">
        <f t="shared" ca="1" si="22"/>
        <v>55</v>
      </c>
      <c r="N334" s="8">
        <f t="shared" si="23"/>
        <v>0.11979609175870858</v>
      </c>
    </row>
    <row r="335" spans="1:14" x14ac:dyDescent="0.25">
      <c r="A335" t="str">
        <f t="shared" si="20"/>
        <v>JohnBurger32078</v>
      </c>
      <c r="B335" t="s">
        <v>30</v>
      </c>
      <c r="C335" t="s">
        <v>445</v>
      </c>
      <c r="D335" t="s">
        <v>16</v>
      </c>
      <c r="E335" s="1">
        <v>32078</v>
      </c>
      <c r="F335" t="s">
        <v>17</v>
      </c>
      <c r="G335" t="s">
        <v>36</v>
      </c>
      <c r="H335" s="5">
        <v>49000</v>
      </c>
      <c r="I335" s="5" t="s">
        <v>3055</v>
      </c>
      <c r="J335">
        <v>3</v>
      </c>
      <c r="K335" t="str">
        <f>INDEX(MatriceGrade,MATCH(Employé!F335,Filières!$A$1:$A$13,0),MATCH(Employé!G335,Filières!$A$1:$E$1,0))</f>
        <v>Directeur technique</v>
      </c>
      <c r="L335" s="7">
        <f t="shared" si="21"/>
        <v>43400</v>
      </c>
      <c r="M335">
        <f t="shared" ca="1" si="22"/>
        <v>37</v>
      </c>
      <c r="N335" s="8">
        <f t="shared" si="23"/>
        <v>0.12903225806451613</v>
      </c>
    </row>
    <row r="336" spans="1:14" x14ac:dyDescent="0.25">
      <c r="A336" t="str">
        <f t="shared" si="20"/>
        <v>WilliamBurger31663</v>
      </c>
      <c r="B336" t="s">
        <v>88</v>
      </c>
      <c r="C336" t="s">
        <v>445</v>
      </c>
      <c r="D336" t="s">
        <v>16</v>
      </c>
      <c r="E336" s="1">
        <v>31663</v>
      </c>
      <c r="F336" t="s">
        <v>62</v>
      </c>
      <c r="G336" t="s">
        <v>18</v>
      </c>
      <c r="H336" s="5">
        <v>78100</v>
      </c>
      <c r="I336" s="5" t="s">
        <v>3047</v>
      </c>
      <c r="J336">
        <v>1</v>
      </c>
      <c r="K336" t="str">
        <f>INDEX(MatriceGrade,MATCH(Employé!F336,Filières!$A$1:$A$13,0),MATCH(Employé!G336,Filières!$A$1:$E$1,0))</f>
        <v>Responsable de consultant</v>
      </c>
      <c r="L336" s="7">
        <f t="shared" si="21"/>
        <v>72300</v>
      </c>
      <c r="M336">
        <f t="shared" ca="1" si="22"/>
        <v>38</v>
      </c>
      <c r="N336" s="8">
        <f t="shared" si="23"/>
        <v>8.0221300138312593E-2</v>
      </c>
    </row>
    <row r="337" spans="1:14" x14ac:dyDescent="0.25">
      <c r="A337" t="str">
        <f t="shared" si="20"/>
        <v>ElizabethBurgess35995</v>
      </c>
      <c r="B337" t="s">
        <v>446</v>
      </c>
      <c r="C337" t="s">
        <v>447</v>
      </c>
      <c r="D337" t="s">
        <v>38</v>
      </c>
      <c r="E337" s="1">
        <v>35995</v>
      </c>
      <c r="F337" t="s">
        <v>34</v>
      </c>
      <c r="G337" t="s">
        <v>36</v>
      </c>
      <c r="H337" s="5">
        <v>34300</v>
      </c>
      <c r="I337" s="5" t="s">
        <v>3056</v>
      </c>
      <c r="J337">
        <v>2</v>
      </c>
      <c r="K337" t="str">
        <f>INDEX(MatriceGrade,MATCH(Employé!F337,Filières!$A$1:$A$13,0),MATCH(Employé!G337,Filières!$A$1:$E$1,0))</f>
        <v>Consultant technique junior</v>
      </c>
      <c r="L337" s="7">
        <f t="shared" si="21"/>
        <v>31900</v>
      </c>
      <c r="M337">
        <f t="shared" ca="1" si="22"/>
        <v>26</v>
      </c>
      <c r="N337" s="8">
        <f t="shared" si="23"/>
        <v>7.5235109717868343E-2</v>
      </c>
    </row>
    <row r="338" spans="1:14" x14ac:dyDescent="0.25">
      <c r="A338" t="str">
        <f t="shared" si="20"/>
        <v>PeggyBurgin29458</v>
      </c>
      <c r="B338" t="s">
        <v>448</v>
      </c>
      <c r="C338" t="s">
        <v>449</v>
      </c>
      <c r="D338" t="s">
        <v>38</v>
      </c>
      <c r="E338" s="1">
        <v>29458</v>
      </c>
      <c r="F338" t="s">
        <v>43</v>
      </c>
      <c r="G338" t="s">
        <v>29</v>
      </c>
      <c r="H338" s="5">
        <v>89700</v>
      </c>
      <c r="I338" s="5" t="s">
        <v>3064</v>
      </c>
      <c r="J338">
        <v>20</v>
      </c>
      <c r="K338" t="str">
        <f>INDEX(MatriceGrade,MATCH(Employé!F338,Filières!$A$1:$A$13,0),MATCH(Employé!G338,Filières!$A$1:$E$1,0))</f>
        <v>Responsable de Grands comptes</v>
      </c>
      <c r="L338" s="7">
        <f t="shared" si="21"/>
        <v>83800</v>
      </c>
      <c r="M338">
        <f t="shared" ca="1" si="22"/>
        <v>44</v>
      </c>
      <c r="N338" s="8">
        <f t="shared" si="23"/>
        <v>7.040572792362769E-2</v>
      </c>
    </row>
    <row r="339" spans="1:14" x14ac:dyDescent="0.25">
      <c r="A339" t="str">
        <f t="shared" si="20"/>
        <v>RonaldBurkhart36351</v>
      </c>
      <c r="B339" t="s">
        <v>52</v>
      </c>
      <c r="C339" t="s">
        <v>450</v>
      </c>
      <c r="D339" t="s">
        <v>16</v>
      </c>
      <c r="E339" s="1">
        <v>36351</v>
      </c>
      <c r="F339" t="s">
        <v>34</v>
      </c>
      <c r="G339" t="s">
        <v>36</v>
      </c>
      <c r="H339" s="5">
        <v>37700</v>
      </c>
      <c r="I339" s="5" t="s">
        <v>3046</v>
      </c>
      <c r="J339">
        <v>1</v>
      </c>
      <c r="K339" t="str">
        <f>INDEX(MatriceGrade,MATCH(Employé!F339,Filières!$A$1:$A$13,0),MATCH(Employé!G339,Filières!$A$1:$E$1,0))</f>
        <v>Consultant technique junior</v>
      </c>
      <c r="L339" s="7">
        <f t="shared" si="21"/>
        <v>35200</v>
      </c>
      <c r="M339">
        <f t="shared" ca="1" si="22"/>
        <v>25</v>
      </c>
      <c r="N339" s="8">
        <f t="shared" si="23"/>
        <v>7.1022727272727279E-2</v>
      </c>
    </row>
    <row r="340" spans="1:14" x14ac:dyDescent="0.25">
      <c r="A340" t="str">
        <f t="shared" si="20"/>
        <v>DavidBurkholder27874</v>
      </c>
      <c r="B340" t="s">
        <v>83</v>
      </c>
      <c r="C340" t="s">
        <v>451</v>
      </c>
      <c r="D340" t="s">
        <v>16</v>
      </c>
      <c r="E340" s="1">
        <v>27874</v>
      </c>
      <c r="F340" t="s">
        <v>26</v>
      </c>
      <c r="G340" t="s">
        <v>36</v>
      </c>
      <c r="H340" s="5">
        <v>56600</v>
      </c>
      <c r="I340" s="5" t="s">
        <v>3062</v>
      </c>
      <c r="J340">
        <v>25</v>
      </c>
      <c r="K340" t="str">
        <f>INDEX(MatriceGrade,MATCH(Employé!F340,Filières!$A$1:$A$13,0),MATCH(Employé!G340,Filières!$A$1:$E$1,0))</f>
        <v>Consultant technique sénior</v>
      </c>
      <c r="L340" s="7">
        <f t="shared" si="21"/>
        <v>51000</v>
      </c>
      <c r="M340">
        <f t="shared" ca="1" si="22"/>
        <v>49</v>
      </c>
      <c r="N340" s="8">
        <f t="shared" si="23"/>
        <v>0.10980392156862745</v>
      </c>
    </row>
    <row r="341" spans="1:14" x14ac:dyDescent="0.25">
      <c r="A341" t="str">
        <f t="shared" si="20"/>
        <v>HaroldBurnett36779</v>
      </c>
      <c r="B341" t="s">
        <v>190</v>
      </c>
      <c r="C341" t="s">
        <v>452</v>
      </c>
      <c r="D341" t="s">
        <v>16</v>
      </c>
      <c r="E341" s="1">
        <v>36779</v>
      </c>
      <c r="F341" t="s">
        <v>41</v>
      </c>
      <c r="G341" t="s">
        <v>36</v>
      </c>
      <c r="H341" s="5">
        <v>34700</v>
      </c>
      <c r="I341" s="5" t="s">
        <v>3049</v>
      </c>
      <c r="J341">
        <v>0</v>
      </c>
      <c r="K341" t="str">
        <f>INDEX(MatriceGrade,MATCH(Employé!F341,Filières!$A$1:$A$13,0),MATCH(Employé!G341,Filières!$A$1:$E$1,0))</f>
        <v>Développeur confirmé</v>
      </c>
      <c r="L341" s="7" t="str">
        <f t="shared" si="21"/>
        <v>Nouvel arrivant</v>
      </c>
      <c r="M341">
        <f t="shared" ca="1" si="22"/>
        <v>24</v>
      </c>
      <c r="N341" s="8">
        <f t="shared" si="23"/>
        <v>0</v>
      </c>
    </row>
    <row r="342" spans="1:14" x14ac:dyDescent="0.25">
      <c r="A342" t="str">
        <f t="shared" si="20"/>
        <v>GeorgiaBurnley32531</v>
      </c>
      <c r="B342" t="s">
        <v>453</v>
      </c>
      <c r="C342" t="s">
        <v>454</v>
      </c>
      <c r="D342" t="s">
        <v>38</v>
      </c>
      <c r="E342" s="1">
        <v>32531</v>
      </c>
      <c r="F342" t="s">
        <v>26</v>
      </c>
      <c r="G342" t="s">
        <v>36</v>
      </c>
      <c r="H342" s="5">
        <v>55900</v>
      </c>
      <c r="I342" s="5" t="s">
        <v>3058</v>
      </c>
      <c r="J342">
        <v>8</v>
      </c>
      <c r="K342" t="str">
        <f>INDEX(MatriceGrade,MATCH(Employé!F342,Filières!$A$1:$A$13,0),MATCH(Employé!G342,Filières!$A$1:$E$1,0))</f>
        <v>Consultant technique sénior</v>
      </c>
      <c r="L342" s="7">
        <f t="shared" si="21"/>
        <v>51700</v>
      </c>
      <c r="M342">
        <f t="shared" ca="1" si="22"/>
        <v>36</v>
      </c>
      <c r="N342" s="8">
        <f t="shared" si="23"/>
        <v>8.1237911025145063E-2</v>
      </c>
    </row>
    <row r="343" spans="1:14" x14ac:dyDescent="0.25">
      <c r="A343" t="str">
        <f t="shared" si="20"/>
        <v>JimBurns28973</v>
      </c>
      <c r="B343" t="s">
        <v>455</v>
      </c>
      <c r="C343" t="s">
        <v>456</v>
      </c>
      <c r="D343" t="s">
        <v>16</v>
      </c>
      <c r="E343" s="1">
        <v>28973</v>
      </c>
      <c r="F343" t="s">
        <v>62</v>
      </c>
      <c r="G343" t="s">
        <v>36</v>
      </c>
      <c r="H343" s="5">
        <v>48200</v>
      </c>
      <c r="I343" s="5" t="s">
        <v>3049</v>
      </c>
      <c r="J343">
        <v>0</v>
      </c>
      <c r="K343" t="str">
        <f>INDEX(MatriceGrade,MATCH(Employé!F343,Filières!$A$1:$A$13,0),MATCH(Employé!G343,Filières!$A$1:$E$1,0))</f>
        <v>Expert technique</v>
      </c>
      <c r="L343" s="7" t="str">
        <f t="shared" si="21"/>
        <v>Nouvel arrivant</v>
      </c>
      <c r="M343">
        <f t="shared" ca="1" si="22"/>
        <v>46</v>
      </c>
      <c r="N343" s="8">
        <f t="shared" si="23"/>
        <v>0</v>
      </c>
    </row>
    <row r="344" spans="1:14" x14ac:dyDescent="0.25">
      <c r="A344" t="str">
        <f t="shared" si="20"/>
        <v>NicholasBurns38025</v>
      </c>
      <c r="B344" t="s">
        <v>118</v>
      </c>
      <c r="C344" t="s">
        <v>456</v>
      </c>
      <c r="D344" t="s">
        <v>16</v>
      </c>
      <c r="E344" s="1">
        <v>38025</v>
      </c>
      <c r="F344" t="s">
        <v>56</v>
      </c>
      <c r="G344" t="s">
        <v>36</v>
      </c>
      <c r="H344" s="5">
        <v>34400</v>
      </c>
      <c r="I344" s="5" t="s">
        <v>3049</v>
      </c>
      <c r="J344">
        <v>0</v>
      </c>
      <c r="K344" t="str">
        <f>INDEX(MatriceGrade,MATCH(Employé!F344,Filières!$A$1:$A$13,0),MATCH(Employé!G344,Filières!$A$1:$E$1,0))</f>
        <v>Développeur</v>
      </c>
      <c r="L344" s="7" t="str">
        <f t="shared" si="21"/>
        <v>Nouvel arrivant</v>
      </c>
      <c r="M344">
        <f t="shared" ca="1" si="22"/>
        <v>21</v>
      </c>
      <c r="N344" s="8">
        <f t="shared" si="23"/>
        <v>0</v>
      </c>
    </row>
    <row r="345" spans="1:14" x14ac:dyDescent="0.25">
      <c r="A345" t="str">
        <f t="shared" si="20"/>
        <v>MauriceBurnside29155</v>
      </c>
      <c r="B345" t="s">
        <v>457</v>
      </c>
      <c r="C345" t="s">
        <v>458</v>
      </c>
      <c r="D345" t="s">
        <v>16</v>
      </c>
      <c r="E345" s="1">
        <v>29155</v>
      </c>
      <c r="F345" t="s">
        <v>43</v>
      </c>
      <c r="G345" t="s">
        <v>18</v>
      </c>
      <c r="H345" s="5">
        <v>102800</v>
      </c>
      <c r="I345" s="5" t="s">
        <v>3059</v>
      </c>
      <c r="J345">
        <v>24</v>
      </c>
      <c r="K345" t="str">
        <f>INDEX(MatriceGrade,MATCH(Employé!F345,Filières!$A$1:$A$13,0),MATCH(Employé!G345,Filières!$A$1:$E$1,0))</f>
        <v>Responsable secteur business</v>
      </c>
      <c r="L345" s="7">
        <f t="shared" si="21"/>
        <v>97000</v>
      </c>
      <c r="M345">
        <f t="shared" ca="1" si="22"/>
        <v>45</v>
      </c>
      <c r="N345" s="8">
        <f t="shared" si="23"/>
        <v>5.9793814432989693E-2</v>
      </c>
    </row>
    <row r="346" spans="1:14" x14ac:dyDescent="0.25">
      <c r="A346" t="str">
        <f t="shared" si="20"/>
        <v>BeverleyBurr30124</v>
      </c>
      <c r="B346" t="s">
        <v>459</v>
      </c>
      <c r="C346" t="s">
        <v>460</v>
      </c>
      <c r="D346" t="s">
        <v>38</v>
      </c>
      <c r="E346" s="1">
        <v>30124</v>
      </c>
      <c r="F346" t="s">
        <v>43</v>
      </c>
      <c r="G346" t="s">
        <v>29</v>
      </c>
      <c r="H346" s="5">
        <v>98100</v>
      </c>
      <c r="I346" s="5" t="s">
        <v>3052</v>
      </c>
      <c r="J346">
        <v>11</v>
      </c>
      <c r="K346" t="str">
        <f>INDEX(MatriceGrade,MATCH(Employé!F346,Filières!$A$1:$A$13,0),MATCH(Employé!G346,Filières!$A$1:$E$1,0))</f>
        <v>Responsable de Grands comptes</v>
      </c>
      <c r="L346" s="7">
        <f t="shared" si="21"/>
        <v>88400</v>
      </c>
      <c r="M346">
        <f t="shared" ca="1" si="22"/>
        <v>42</v>
      </c>
      <c r="N346" s="8">
        <f t="shared" si="23"/>
        <v>0.10972850678733032</v>
      </c>
    </row>
    <row r="347" spans="1:14" x14ac:dyDescent="0.25">
      <c r="A347" t="str">
        <f t="shared" si="20"/>
        <v>BettyBush31516</v>
      </c>
      <c r="B347" t="s">
        <v>296</v>
      </c>
      <c r="C347" t="s">
        <v>461</v>
      </c>
      <c r="D347" t="s">
        <v>38</v>
      </c>
      <c r="E347" s="1">
        <v>31516</v>
      </c>
      <c r="F347" t="s">
        <v>62</v>
      </c>
      <c r="G347" t="s">
        <v>18</v>
      </c>
      <c r="H347" s="5">
        <v>72000</v>
      </c>
      <c r="I347" s="5" t="s">
        <v>3046</v>
      </c>
      <c r="J347">
        <v>6</v>
      </c>
      <c r="K347" t="str">
        <f>INDEX(MatriceGrade,MATCH(Employé!F347,Filières!$A$1:$A$13,0),MATCH(Employé!G347,Filières!$A$1:$E$1,0))</f>
        <v>Responsable de consultant</v>
      </c>
      <c r="L347" s="7">
        <f t="shared" si="21"/>
        <v>69200</v>
      </c>
      <c r="M347">
        <f t="shared" ca="1" si="22"/>
        <v>39</v>
      </c>
      <c r="N347" s="8">
        <f t="shared" si="23"/>
        <v>4.046242774566474E-2</v>
      </c>
    </row>
    <row r="348" spans="1:14" x14ac:dyDescent="0.25">
      <c r="A348" t="str">
        <f t="shared" si="20"/>
        <v>CoryBush27669</v>
      </c>
      <c r="B348" t="s">
        <v>462</v>
      </c>
      <c r="C348" t="s">
        <v>461</v>
      </c>
      <c r="D348" t="s">
        <v>16</v>
      </c>
      <c r="E348" s="1">
        <v>27669</v>
      </c>
      <c r="F348" t="s">
        <v>43</v>
      </c>
      <c r="G348" t="s">
        <v>18</v>
      </c>
      <c r="H348" s="5">
        <v>92800</v>
      </c>
      <c r="I348" s="5" t="s">
        <v>3048</v>
      </c>
      <c r="J348">
        <v>2</v>
      </c>
      <c r="K348" t="str">
        <f>INDEX(MatriceGrade,MATCH(Employé!F348,Filières!$A$1:$A$13,0),MATCH(Employé!G348,Filières!$A$1:$E$1,0))</f>
        <v>Responsable secteur business</v>
      </c>
      <c r="L348" s="7">
        <f t="shared" si="21"/>
        <v>90700</v>
      </c>
      <c r="M348">
        <f t="shared" ca="1" si="22"/>
        <v>49</v>
      </c>
      <c r="N348" s="8">
        <f t="shared" si="23"/>
        <v>2.3153252480705624E-2</v>
      </c>
    </row>
    <row r="349" spans="1:14" x14ac:dyDescent="0.25">
      <c r="A349" t="str">
        <f t="shared" si="20"/>
        <v>JohnBush36508</v>
      </c>
      <c r="B349" t="s">
        <v>30</v>
      </c>
      <c r="C349" t="s">
        <v>461</v>
      </c>
      <c r="D349" t="s">
        <v>16</v>
      </c>
      <c r="E349" s="1">
        <v>36508</v>
      </c>
      <c r="F349" t="s">
        <v>34</v>
      </c>
      <c r="G349" t="s">
        <v>29</v>
      </c>
      <c r="H349" s="5">
        <v>51800</v>
      </c>
      <c r="I349" s="5" t="s">
        <v>3046</v>
      </c>
      <c r="J349">
        <v>4</v>
      </c>
      <c r="K349" t="str">
        <f>INDEX(MatriceGrade,MATCH(Employé!F349,Filières!$A$1:$A$13,0),MATCH(Employé!G349,Filières!$A$1:$E$1,0))</f>
        <v>Consultant fonctionnel junior</v>
      </c>
      <c r="L349" s="7">
        <f t="shared" si="21"/>
        <v>49300</v>
      </c>
      <c r="M349">
        <f t="shared" ca="1" si="22"/>
        <v>25</v>
      </c>
      <c r="N349" s="8">
        <f t="shared" si="23"/>
        <v>5.0709939148073022E-2</v>
      </c>
    </row>
    <row r="350" spans="1:14" x14ac:dyDescent="0.25">
      <c r="A350" t="str">
        <f t="shared" si="20"/>
        <v>StanleyButcher34374</v>
      </c>
      <c r="B350" t="s">
        <v>463</v>
      </c>
      <c r="C350" t="s">
        <v>464</v>
      </c>
      <c r="D350" t="s">
        <v>16</v>
      </c>
      <c r="E350" s="1">
        <v>34374</v>
      </c>
      <c r="F350" t="s">
        <v>43</v>
      </c>
      <c r="G350" t="s">
        <v>36</v>
      </c>
      <c r="H350" s="5">
        <v>69300</v>
      </c>
      <c r="I350" s="5" t="s">
        <v>3048</v>
      </c>
      <c r="J350">
        <v>9</v>
      </c>
      <c r="K350" t="str">
        <f>INDEX(MatriceGrade,MATCH(Employé!F350,Filières!$A$1:$A$13,0),MATCH(Employé!G350,Filières!$A$1:$E$1,0))</f>
        <v>Responsable technique Grands Comptes</v>
      </c>
      <c r="L350" s="7">
        <f t="shared" si="21"/>
        <v>66600</v>
      </c>
      <c r="M350">
        <f t="shared" ca="1" si="22"/>
        <v>31</v>
      </c>
      <c r="N350" s="8">
        <f t="shared" si="23"/>
        <v>4.0540540540540543E-2</v>
      </c>
    </row>
    <row r="351" spans="1:14" x14ac:dyDescent="0.25">
      <c r="A351" t="str">
        <f t="shared" si="20"/>
        <v>AlButler38005</v>
      </c>
      <c r="B351" t="s">
        <v>465</v>
      </c>
      <c r="C351" t="s">
        <v>466</v>
      </c>
      <c r="D351" t="s">
        <v>16</v>
      </c>
      <c r="E351" s="1">
        <v>38005</v>
      </c>
      <c r="F351" t="s">
        <v>41</v>
      </c>
      <c r="G351" t="s">
        <v>29</v>
      </c>
      <c r="H351" s="5">
        <v>43100</v>
      </c>
      <c r="I351" s="5" t="s">
        <v>3049</v>
      </c>
      <c r="J351">
        <v>0</v>
      </c>
      <c r="K351" t="str">
        <f>INDEX(MatriceGrade,MATCH(Employé!F351,Filières!$A$1:$A$13,0),MATCH(Employé!G351,Filières!$A$1:$E$1,0))</f>
        <v>Analyste confirmé</v>
      </c>
      <c r="L351" s="7" t="str">
        <f t="shared" si="21"/>
        <v>Nouvel arrivant</v>
      </c>
      <c r="M351">
        <f t="shared" ca="1" si="22"/>
        <v>21</v>
      </c>
      <c r="N351" s="8">
        <f t="shared" si="23"/>
        <v>0</v>
      </c>
    </row>
    <row r="352" spans="1:14" x14ac:dyDescent="0.25">
      <c r="A352" t="str">
        <f t="shared" si="20"/>
        <v>CliftonButler26703</v>
      </c>
      <c r="B352" t="s">
        <v>467</v>
      </c>
      <c r="C352" t="s">
        <v>466</v>
      </c>
      <c r="D352" t="s">
        <v>16</v>
      </c>
      <c r="E352" s="1">
        <v>26703</v>
      </c>
      <c r="F352" t="s">
        <v>39</v>
      </c>
      <c r="G352" t="s">
        <v>18</v>
      </c>
      <c r="H352" s="5">
        <v>137400</v>
      </c>
      <c r="I352" s="5" t="s">
        <v>3067</v>
      </c>
      <c r="J352">
        <v>1</v>
      </c>
      <c r="K352" t="str">
        <f>INDEX(MatriceGrade,MATCH(Employé!F352,Filières!$A$1:$A$13,0),MATCH(Employé!G352,Filières!$A$1:$E$1,0))</f>
        <v>Associé filière business</v>
      </c>
      <c r="L352" s="7">
        <f t="shared" si="21"/>
        <v>122700</v>
      </c>
      <c r="M352">
        <f t="shared" ca="1" si="22"/>
        <v>52</v>
      </c>
      <c r="N352" s="8">
        <f t="shared" si="23"/>
        <v>0.11980440097799511</v>
      </c>
    </row>
    <row r="353" spans="1:14" x14ac:dyDescent="0.25">
      <c r="A353" t="str">
        <f t="shared" si="20"/>
        <v>GaryButler28813</v>
      </c>
      <c r="B353" t="s">
        <v>318</v>
      </c>
      <c r="C353" t="s">
        <v>466</v>
      </c>
      <c r="D353" t="s">
        <v>16</v>
      </c>
      <c r="E353" s="1">
        <v>28813</v>
      </c>
      <c r="F353" t="s">
        <v>17</v>
      </c>
      <c r="G353" t="s">
        <v>18</v>
      </c>
      <c r="H353" s="5">
        <v>69300</v>
      </c>
      <c r="I353" s="5" t="s">
        <v>3066</v>
      </c>
      <c r="J353">
        <v>7</v>
      </c>
      <c r="K353" t="str">
        <f>INDEX(MatriceGrade,MATCH(Employé!F353,Filières!$A$1:$A$13,0),MATCH(Employé!G353,Filières!$A$1:$E$1,0))</f>
        <v>Directeur business</v>
      </c>
      <c r="L353" s="7">
        <f t="shared" si="21"/>
        <v>65200</v>
      </c>
      <c r="M353">
        <f t="shared" ca="1" si="22"/>
        <v>46</v>
      </c>
      <c r="N353" s="8">
        <f t="shared" si="23"/>
        <v>6.2883435582822084E-2</v>
      </c>
    </row>
    <row r="354" spans="1:14" x14ac:dyDescent="0.25">
      <c r="A354" t="str">
        <f t="shared" si="20"/>
        <v>JohnButler29704</v>
      </c>
      <c r="B354" t="s">
        <v>30</v>
      </c>
      <c r="C354" t="s">
        <v>466</v>
      </c>
      <c r="D354" t="s">
        <v>16</v>
      </c>
      <c r="E354" s="1">
        <v>29704</v>
      </c>
      <c r="F354" t="s">
        <v>17</v>
      </c>
      <c r="G354" t="s">
        <v>29</v>
      </c>
      <c r="H354" s="5">
        <v>64500</v>
      </c>
      <c r="I354" s="5" t="s">
        <v>3064</v>
      </c>
      <c r="J354">
        <v>22</v>
      </c>
      <c r="K354" t="str">
        <f>INDEX(MatriceGrade,MATCH(Employé!F354,Filières!$A$1:$A$13,0),MATCH(Employé!G354,Filières!$A$1:$E$1,0))</f>
        <v>Directeur de projet</v>
      </c>
      <c r="L354" s="7">
        <f t="shared" si="21"/>
        <v>60800</v>
      </c>
      <c r="M354">
        <f t="shared" ca="1" si="22"/>
        <v>44</v>
      </c>
      <c r="N354" s="8">
        <f t="shared" si="23"/>
        <v>6.0855263157894739E-2</v>
      </c>
    </row>
    <row r="355" spans="1:14" x14ac:dyDescent="0.25">
      <c r="A355" t="str">
        <f t="shared" si="20"/>
        <v>MarilynButtram33535</v>
      </c>
      <c r="B355" t="s">
        <v>435</v>
      </c>
      <c r="C355" t="s">
        <v>468</v>
      </c>
      <c r="D355" t="s">
        <v>38</v>
      </c>
      <c r="E355" s="1">
        <v>33535</v>
      </c>
      <c r="F355" t="s">
        <v>17</v>
      </c>
      <c r="G355" t="s">
        <v>36</v>
      </c>
      <c r="H355" s="5">
        <v>63000</v>
      </c>
      <c r="I355" s="5" t="s">
        <v>3050</v>
      </c>
      <c r="J355">
        <v>1</v>
      </c>
      <c r="K355" t="str">
        <f>INDEX(MatriceGrade,MATCH(Employé!F355,Filières!$A$1:$A$13,0),MATCH(Employé!G355,Filières!$A$1:$E$1,0))</f>
        <v>Directeur technique</v>
      </c>
      <c r="L355" s="7">
        <f t="shared" si="21"/>
        <v>58900</v>
      </c>
      <c r="M355">
        <f t="shared" ca="1" si="22"/>
        <v>33</v>
      </c>
      <c r="N355" s="8">
        <f t="shared" si="23"/>
        <v>6.9609507640067916E-2</v>
      </c>
    </row>
    <row r="356" spans="1:14" x14ac:dyDescent="0.25">
      <c r="A356" t="str">
        <f t="shared" si="20"/>
        <v>CynthiaByrd35804</v>
      </c>
      <c r="B356" t="s">
        <v>469</v>
      </c>
      <c r="C356" t="s">
        <v>470</v>
      </c>
      <c r="D356" t="s">
        <v>38</v>
      </c>
      <c r="E356" s="1">
        <v>35804</v>
      </c>
      <c r="F356" t="s">
        <v>41</v>
      </c>
      <c r="G356" t="s">
        <v>18</v>
      </c>
      <c r="H356" s="5">
        <v>49800</v>
      </c>
      <c r="I356" s="5" t="s">
        <v>3055</v>
      </c>
      <c r="J356">
        <v>5</v>
      </c>
      <c r="K356" t="str">
        <f>INDEX(MatriceGrade,MATCH(Employé!F356,Filières!$A$1:$A$13,0),MATCH(Employé!G356,Filières!$A$1:$E$1,0))</f>
        <v>Consultant business junior</v>
      </c>
      <c r="L356" s="7">
        <f t="shared" si="21"/>
        <v>47900</v>
      </c>
      <c r="M356">
        <f t="shared" ca="1" si="22"/>
        <v>27</v>
      </c>
      <c r="N356" s="8">
        <f t="shared" si="23"/>
        <v>3.9665970772442591E-2</v>
      </c>
    </row>
    <row r="357" spans="1:14" x14ac:dyDescent="0.25">
      <c r="A357" t="str">
        <f t="shared" si="20"/>
        <v>JeffByrd32443</v>
      </c>
      <c r="B357" t="s">
        <v>471</v>
      </c>
      <c r="C357" t="s">
        <v>470</v>
      </c>
      <c r="D357" t="s">
        <v>16</v>
      </c>
      <c r="E357" s="1">
        <v>32443</v>
      </c>
      <c r="F357" t="s">
        <v>26</v>
      </c>
      <c r="G357" t="s">
        <v>18</v>
      </c>
      <c r="H357" s="5">
        <v>53100</v>
      </c>
      <c r="I357" s="5" t="s">
        <v>3058</v>
      </c>
      <c r="J357">
        <v>0</v>
      </c>
      <c r="K357" t="str">
        <f>INDEX(MatriceGrade,MATCH(Employé!F357,Filières!$A$1:$A$13,0),MATCH(Employé!G357,Filières!$A$1:$E$1,0))</f>
        <v>Consultant business sénior</v>
      </c>
      <c r="L357" s="7" t="str">
        <f t="shared" si="21"/>
        <v>Nouvel arrivant</v>
      </c>
      <c r="M357">
        <f t="shared" ca="1" si="22"/>
        <v>36</v>
      </c>
      <c r="N357" s="8">
        <f t="shared" si="23"/>
        <v>0</v>
      </c>
    </row>
    <row r="358" spans="1:14" x14ac:dyDescent="0.25">
      <c r="A358" t="str">
        <f t="shared" si="20"/>
        <v>JacobCabrera32380</v>
      </c>
      <c r="B358" t="s">
        <v>472</v>
      </c>
      <c r="C358" t="s">
        <v>473</v>
      </c>
      <c r="D358" t="s">
        <v>16</v>
      </c>
      <c r="E358" s="1">
        <v>32380</v>
      </c>
      <c r="F358" t="s">
        <v>26</v>
      </c>
      <c r="G358" t="s">
        <v>18</v>
      </c>
      <c r="H358" s="5">
        <v>72800</v>
      </c>
      <c r="I358" s="5" t="s">
        <v>3046</v>
      </c>
      <c r="J358">
        <v>5</v>
      </c>
      <c r="K358" t="str">
        <f>INDEX(MatriceGrade,MATCH(Employé!F358,Filières!$A$1:$A$13,0),MATCH(Employé!G358,Filières!$A$1:$E$1,0))</f>
        <v>Consultant business sénior</v>
      </c>
      <c r="L358" s="7">
        <f t="shared" si="21"/>
        <v>68600</v>
      </c>
      <c r="M358">
        <f t="shared" ca="1" si="22"/>
        <v>36</v>
      </c>
      <c r="N358" s="8">
        <f t="shared" si="23"/>
        <v>6.1224489795918366E-2</v>
      </c>
    </row>
    <row r="359" spans="1:14" x14ac:dyDescent="0.25">
      <c r="A359" t="str">
        <f t="shared" si="20"/>
        <v>RuthCage32682</v>
      </c>
      <c r="B359" t="s">
        <v>474</v>
      </c>
      <c r="C359" t="s">
        <v>475</v>
      </c>
      <c r="D359" t="s">
        <v>38</v>
      </c>
      <c r="E359" s="1">
        <v>32682</v>
      </c>
      <c r="F359" t="s">
        <v>62</v>
      </c>
      <c r="G359" t="s">
        <v>29</v>
      </c>
      <c r="H359" s="5">
        <v>67000</v>
      </c>
      <c r="I359" s="5" t="s">
        <v>3056</v>
      </c>
      <c r="J359">
        <v>2</v>
      </c>
      <c r="K359" t="str">
        <f>INDEX(MatriceGrade,MATCH(Employé!F359,Filières!$A$1:$A$13,0),MATCH(Employé!G359,Filières!$A$1:$E$1,0))</f>
        <v>Chef de projet</v>
      </c>
      <c r="L359" s="7">
        <f t="shared" si="21"/>
        <v>61500</v>
      </c>
      <c r="M359">
        <f t="shared" ca="1" si="22"/>
        <v>35</v>
      </c>
      <c r="N359" s="8">
        <f t="shared" si="23"/>
        <v>8.943089430894309E-2</v>
      </c>
    </row>
    <row r="360" spans="1:14" x14ac:dyDescent="0.25">
      <c r="A360" t="str">
        <f t="shared" si="20"/>
        <v>LawrenceCahill32223</v>
      </c>
      <c r="B360" t="s">
        <v>144</v>
      </c>
      <c r="C360" t="s">
        <v>476</v>
      </c>
      <c r="D360" t="s">
        <v>16</v>
      </c>
      <c r="E360" s="1">
        <v>32223</v>
      </c>
      <c r="F360" t="s">
        <v>62</v>
      </c>
      <c r="G360" t="s">
        <v>18</v>
      </c>
      <c r="H360" s="5">
        <v>61000</v>
      </c>
      <c r="I360" s="5" t="s">
        <v>3066</v>
      </c>
      <c r="J360">
        <v>10</v>
      </c>
      <c r="K360" t="str">
        <f>INDEX(MatriceGrade,MATCH(Employé!F360,Filières!$A$1:$A$13,0),MATCH(Employé!G360,Filières!$A$1:$E$1,0))</f>
        <v>Responsable de consultant</v>
      </c>
      <c r="L360" s="7">
        <f t="shared" si="21"/>
        <v>59200</v>
      </c>
      <c r="M360">
        <f t="shared" ca="1" si="22"/>
        <v>37</v>
      </c>
      <c r="N360" s="8">
        <f t="shared" si="23"/>
        <v>3.0405405405405407E-2</v>
      </c>
    </row>
    <row r="361" spans="1:14" x14ac:dyDescent="0.25">
      <c r="A361" t="str">
        <f t="shared" si="20"/>
        <v>WilliamCairns30262</v>
      </c>
      <c r="B361" t="s">
        <v>88</v>
      </c>
      <c r="C361" t="s">
        <v>477</v>
      </c>
      <c r="D361" t="s">
        <v>16</v>
      </c>
      <c r="E361" s="1">
        <v>30262</v>
      </c>
      <c r="F361" t="s">
        <v>26</v>
      </c>
      <c r="G361" t="s">
        <v>36</v>
      </c>
      <c r="H361" s="5">
        <v>39800</v>
      </c>
      <c r="I361" s="5" t="s">
        <v>3062</v>
      </c>
      <c r="J361">
        <v>15</v>
      </c>
      <c r="K361" t="str">
        <f>INDEX(MatriceGrade,MATCH(Employé!F361,Filières!$A$1:$A$13,0),MATCH(Employé!G361,Filières!$A$1:$E$1,0))</f>
        <v>Consultant technique sénior</v>
      </c>
      <c r="L361" s="7">
        <f t="shared" si="21"/>
        <v>36300</v>
      </c>
      <c r="M361">
        <f t="shared" ca="1" si="22"/>
        <v>42</v>
      </c>
      <c r="N361" s="8">
        <f t="shared" si="23"/>
        <v>9.6418732782369149E-2</v>
      </c>
    </row>
    <row r="362" spans="1:14" x14ac:dyDescent="0.25">
      <c r="A362" t="str">
        <f t="shared" si="20"/>
        <v>DonaldCaldwell34497</v>
      </c>
      <c r="B362" t="s">
        <v>478</v>
      </c>
      <c r="C362" t="s">
        <v>479</v>
      </c>
      <c r="D362" t="s">
        <v>16</v>
      </c>
      <c r="E362" s="1">
        <v>34497</v>
      </c>
      <c r="F362" t="s">
        <v>62</v>
      </c>
      <c r="G362" t="s">
        <v>29</v>
      </c>
      <c r="H362" s="5">
        <v>66700</v>
      </c>
      <c r="I362" s="5" t="s">
        <v>3056</v>
      </c>
      <c r="J362">
        <v>9</v>
      </c>
      <c r="K362" t="str">
        <f>INDEX(MatriceGrade,MATCH(Employé!F362,Filières!$A$1:$A$13,0),MATCH(Employé!G362,Filières!$A$1:$E$1,0))</f>
        <v>Chef de projet</v>
      </c>
      <c r="L362" s="7">
        <f t="shared" si="21"/>
        <v>65400</v>
      </c>
      <c r="M362">
        <f t="shared" ca="1" si="22"/>
        <v>30</v>
      </c>
      <c r="N362" s="8">
        <f t="shared" si="23"/>
        <v>1.9877675840978593E-2</v>
      </c>
    </row>
    <row r="363" spans="1:14" x14ac:dyDescent="0.25">
      <c r="A363" t="str">
        <f t="shared" si="20"/>
        <v>JosephCaldwell34990</v>
      </c>
      <c r="B363" t="s">
        <v>192</v>
      </c>
      <c r="C363" t="s">
        <v>479</v>
      </c>
      <c r="D363" t="s">
        <v>16</v>
      </c>
      <c r="E363" s="1">
        <v>34990</v>
      </c>
      <c r="F363" t="s">
        <v>41</v>
      </c>
      <c r="G363" t="s">
        <v>36</v>
      </c>
      <c r="H363" s="5">
        <v>36600</v>
      </c>
      <c r="I363" s="5" t="s">
        <v>3055</v>
      </c>
      <c r="J363">
        <v>0</v>
      </c>
      <c r="K363" t="str">
        <f>INDEX(MatriceGrade,MATCH(Employé!F363,Filières!$A$1:$A$13,0),MATCH(Employé!G363,Filières!$A$1:$E$1,0))</f>
        <v>Développeur confirmé</v>
      </c>
      <c r="L363" s="7" t="str">
        <f t="shared" si="21"/>
        <v>Nouvel arrivant</v>
      </c>
      <c r="M363">
        <f t="shared" ca="1" si="22"/>
        <v>29</v>
      </c>
      <c r="N363" s="8">
        <f t="shared" si="23"/>
        <v>0</v>
      </c>
    </row>
    <row r="364" spans="1:14" x14ac:dyDescent="0.25">
      <c r="A364" t="str">
        <f t="shared" si="20"/>
        <v>NathanCaldwell31077</v>
      </c>
      <c r="B364" t="s">
        <v>480</v>
      </c>
      <c r="C364" t="s">
        <v>479</v>
      </c>
      <c r="D364" t="s">
        <v>16</v>
      </c>
      <c r="E364" s="1">
        <v>31077</v>
      </c>
      <c r="F364" t="s">
        <v>26</v>
      </c>
      <c r="G364" t="s">
        <v>21</v>
      </c>
      <c r="H364" s="5">
        <v>55000</v>
      </c>
      <c r="I364" s="5" t="s">
        <v>3049</v>
      </c>
      <c r="J364">
        <v>16</v>
      </c>
      <c r="K364" t="str">
        <f>INDEX(MatriceGrade,MATCH(Employé!F364,Filières!$A$1:$A$13,0),MATCH(Employé!G364,Filières!$A$1:$E$1,0))</f>
        <v>Directeur des agents de maîtrise</v>
      </c>
      <c r="L364" s="7">
        <f t="shared" si="21"/>
        <v>51400</v>
      </c>
      <c r="M364">
        <f t="shared" ca="1" si="22"/>
        <v>40</v>
      </c>
      <c r="N364" s="8">
        <f t="shared" si="23"/>
        <v>7.0038910505836577E-2</v>
      </c>
    </row>
    <row r="365" spans="1:14" x14ac:dyDescent="0.25">
      <c r="A365" t="str">
        <f t="shared" si="20"/>
        <v>NormanCaldwell34437</v>
      </c>
      <c r="B365" t="s">
        <v>258</v>
      </c>
      <c r="C365" t="s">
        <v>479</v>
      </c>
      <c r="D365" t="s">
        <v>16</v>
      </c>
      <c r="E365" s="1">
        <v>34437</v>
      </c>
      <c r="F365" t="s">
        <v>17</v>
      </c>
      <c r="G365" t="s">
        <v>18</v>
      </c>
      <c r="H365" s="5">
        <v>81700</v>
      </c>
      <c r="I365" s="5" t="s">
        <v>3064</v>
      </c>
      <c r="J365">
        <v>5</v>
      </c>
      <c r="K365" t="str">
        <f>INDEX(MatriceGrade,MATCH(Employé!F365,Filières!$A$1:$A$13,0),MATCH(Employé!G365,Filières!$A$1:$E$1,0))</f>
        <v>Directeur business</v>
      </c>
      <c r="L365" s="7">
        <f t="shared" si="21"/>
        <v>75600</v>
      </c>
      <c r="M365">
        <f t="shared" ca="1" si="22"/>
        <v>31</v>
      </c>
      <c r="N365" s="8">
        <f t="shared" si="23"/>
        <v>8.0687830687830683E-2</v>
      </c>
    </row>
    <row r="366" spans="1:14" x14ac:dyDescent="0.25">
      <c r="A366" t="str">
        <f t="shared" si="20"/>
        <v>JaimeCalhoun34196</v>
      </c>
      <c r="B366" t="s">
        <v>54</v>
      </c>
      <c r="C366" t="s">
        <v>481</v>
      </c>
      <c r="D366" t="s">
        <v>16</v>
      </c>
      <c r="E366" s="1">
        <v>34196</v>
      </c>
      <c r="F366" t="s">
        <v>62</v>
      </c>
      <c r="G366" t="s">
        <v>21</v>
      </c>
      <c r="H366" s="5">
        <v>44200</v>
      </c>
      <c r="I366" s="5" t="s">
        <v>3056</v>
      </c>
      <c r="J366">
        <v>10</v>
      </c>
      <c r="K366" t="str">
        <f>INDEX(MatriceGrade,MATCH(Employé!F366,Filières!$A$1:$A$13,0),MATCH(Employé!G366,Filières!$A$1:$E$1,0))</f>
        <v>Responsable d'entité</v>
      </c>
      <c r="L366" s="7">
        <f t="shared" si="21"/>
        <v>39700</v>
      </c>
      <c r="M366">
        <f t="shared" ca="1" si="22"/>
        <v>31</v>
      </c>
      <c r="N366" s="8">
        <f t="shared" si="23"/>
        <v>0.11335012594458438</v>
      </c>
    </row>
    <row r="367" spans="1:14" x14ac:dyDescent="0.25">
      <c r="A367" t="str">
        <f t="shared" si="20"/>
        <v>DorthaCall27519</v>
      </c>
      <c r="B367" t="s">
        <v>482</v>
      </c>
      <c r="C367" t="s">
        <v>483</v>
      </c>
      <c r="D367" t="s">
        <v>38</v>
      </c>
      <c r="E367" s="1">
        <v>27519</v>
      </c>
      <c r="F367" t="s">
        <v>62</v>
      </c>
      <c r="G367" t="s">
        <v>21</v>
      </c>
      <c r="H367" s="5">
        <v>64500</v>
      </c>
      <c r="I367" s="5" t="s">
        <v>3058</v>
      </c>
      <c r="J367">
        <v>14</v>
      </c>
      <c r="K367" t="str">
        <f>INDEX(MatriceGrade,MATCH(Employé!F367,Filières!$A$1:$A$13,0),MATCH(Employé!G367,Filières!$A$1:$E$1,0))</f>
        <v>Responsable d'entité</v>
      </c>
      <c r="L367" s="7">
        <f t="shared" si="21"/>
        <v>59700</v>
      </c>
      <c r="M367">
        <f t="shared" ca="1" si="22"/>
        <v>50</v>
      </c>
      <c r="N367" s="8">
        <f t="shared" si="23"/>
        <v>8.0402010050251257E-2</v>
      </c>
    </row>
    <row r="368" spans="1:14" x14ac:dyDescent="0.25">
      <c r="A368" t="str">
        <f t="shared" si="20"/>
        <v>FlorenceCamara27527</v>
      </c>
      <c r="B368" t="s">
        <v>484</v>
      </c>
      <c r="C368" t="s">
        <v>485</v>
      </c>
      <c r="D368" t="s">
        <v>38</v>
      </c>
      <c r="E368" s="1">
        <v>27527</v>
      </c>
      <c r="F368" t="s">
        <v>43</v>
      </c>
      <c r="G368" t="s">
        <v>29</v>
      </c>
      <c r="H368" s="5">
        <v>76800</v>
      </c>
      <c r="I368" s="5" t="s">
        <v>3049</v>
      </c>
      <c r="J368">
        <v>15</v>
      </c>
      <c r="K368" t="str">
        <f>INDEX(MatriceGrade,MATCH(Employé!F368,Filières!$A$1:$A$13,0),MATCH(Employé!G368,Filières!$A$1:$E$1,0))</f>
        <v>Responsable de Grands comptes</v>
      </c>
      <c r="L368" s="7">
        <f t="shared" si="21"/>
        <v>73100</v>
      </c>
      <c r="M368">
        <f t="shared" ca="1" si="22"/>
        <v>50</v>
      </c>
      <c r="N368" s="8">
        <f t="shared" si="23"/>
        <v>5.0615595075239397E-2</v>
      </c>
    </row>
    <row r="369" spans="1:14" x14ac:dyDescent="0.25">
      <c r="A369" t="str">
        <f t="shared" si="20"/>
        <v>ByronCameron27262</v>
      </c>
      <c r="B369" t="s">
        <v>486</v>
      </c>
      <c r="C369" t="s">
        <v>487</v>
      </c>
      <c r="D369" t="s">
        <v>16</v>
      </c>
      <c r="E369" s="1">
        <v>27262</v>
      </c>
      <c r="F369" t="s">
        <v>43</v>
      </c>
      <c r="G369" t="s">
        <v>36</v>
      </c>
      <c r="H369" s="5">
        <v>73800</v>
      </c>
      <c r="I369" s="5" t="s">
        <v>3057</v>
      </c>
      <c r="J369">
        <v>0</v>
      </c>
      <c r="K369" t="str">
        <f>INDEX(MatriceGrade,MATCH(Employé!F369,Filières!$A$1:$A$13,0),MATCH(Employé!G369,Filières!$A$1:$E$1,0))</f>
        <v>Responsable technique Grands Comptes</v>
      </c>
      <c r="L369" s="7" t="str">
        <f t="shared" si="21"/>
        <v>Nouvel arrivant</v>
      </c>
      <c r="M369">
        <f t="shared" ca="1" si="22"/>
        <v>50</v>
      </c>
      <c r="N369" s="8">
        <f t="shared" si="23"/>
        <v>0</v>
      </c>
    </row>
    <row r="370" spans="1:14" x14ac:dyDescent="0.25">
      <c r="A370" t="str">
        <f t="shared" si="20"/>
        <v>AllenCamp35882</v>
      </c>
      <c r="B370" t="s">
        <v>81</v>
      </c>
      <c r="C370" t="s">
        <v>488</v>
      </c>
      <c r="D370" t="s">
        <v>16</v>
      </c>
      <c r="E370" s="1">
        <v>35882</v>
      </c>
      <c r="F370" t="s">
        <v>85</v>
      </c>
      <c r="G370" t="s">
        <v>36</v>
      </c>
      <c r="H370" s="5">
        <v>46800</v>
      </c>
      <c r="I370" s="5" t="s">
        <v>3046</v>
      </c>
      <c r="J370">
        <v>2</v>
      </c>
      <c r="K370" t="str">
        <f>INDEX(MatriceGrade,MATCH(Employé!F370,Filières!$A$1:$A$13,0),MATCH(Employé!G370,Filières!$A$1:$E$1,0))</f>
        <v>Consultant technique</v>
      </c>
      <c r="L370" s="7">
        <f t="shared" si="21"/>
        <v>44000</v>
      </c>
      <c r="M370">
        <f t="shared" ca="1" si="22"/>
        <v>27</v>
      </c>
      <c r="N370" s="8">
        <f t="shared" si="23"/>
        <v>6.363636363636363E-2</v>
      </c>
    </row>
    <row r="371" spans="1:14" x14ac:dyDescent="0.25">
      <c r="A371" t="str">
        <f t="shared" si="20"/>
        <v>BruceCampbell36955</v>
      </c>
      <c r="B371" t="s">
        <v>27</v>
      </c>
      <c r="C371" t="s">
        <v>489</v>
      </c>
      <c r="D371" t="s">
        <v>16</v>
      </c>
      <c r="E371" s="1">
        <v>36955</v>
      </c>
      <c r="F371" t="s">
        <v>41</v>
      </c>
      <c r="G371" t="s">
        <v>36</v>
      </c>
      <c r="H371" s="5">
        <v>39700</v>
      </c>
      <c r="I371" s="5" t="s">
        <v>3049</v>
      </c>
      <c r="J371">
        <v>1</v>
      </c>
      <c r="K371" t="str">
        <f>INDEX(MatriceGrade,MATCH(Employé!F371,Filières!$A$1:$A$13,0),MATCH(Employé!G371,Filières!$A$1:$E$1,0))</f>
        <v>Développeur confirmé</v>
      </c>
      <c r="L371" s="7">
        <f t="shared" si="21"/>
        <v>36900</v>
      </c>
      <c r="M371">
        <f t="shared" ca="1" si="22"/>
        <v>24</v>
      </c>
      <c r="N371" s="8">
        <f t="shared" si="23"/>
        <v>7.5880758807588072E-2</v>
      </c>
    </row>
    <row r="372" spans="1:14" x14ac:dyDescent="0.25">
      <c r="A372" t="str">
        <f t="shared" si="20"/>
        <v>CharlieCampbell28759</v>
      </c>
      <c r="B372" t="s">
        <v>490</v>
      </c>
      <c r="C372" t="s">
        <v>489</v>
      </c>
      <c r="D372" t="s">
        <v>16</v>
      </c>
      <c r="E372" s="1">
        <v>28759</v>
      </c>
      <c r="F372" t="s">
        <v>26</v>
      </c>
      <c r="G372" t="s">
        <v>18</v>
      </c>
      <c r="H372" s="5">
        <v>67600</v>
      </c>
      <c r="I372" s="5" t="s">
        <v>3056</v>
      </c>
      <c r="J372">
        <v>6</v>
      </c>
      <c r="K372" t="str">
        <f>INDEX(MatriceGrade,MATCH(Employé!F372,Filières!$A$1:$A$13,0),MATCH(Employé!G372,Filières!$A$1:$E$1,0))</f>
        <v>Consultant business sénior</v>
      </c>
      <c r="L372" s="7">
        <f t="shared" si="21"/>
        <v>63800</v>
      </c>
      <c r="M372">
        <f t="shared" ca="1" si="22"/>
        <v>46</v>
      </c>
      <c r="N372" s="8">
        <f t="shared" si="23"/>
        <v>5.9561128526645767E-2</v>
      </c>
    </row>
    <row r="373" spans="1:14" x14ac:dyDescent="0.25">
      <c r="A373" t="str">
        <f t="shared" si="20"/>
        <v>DennisCampbell33211</v>
      </c>
      <c r="B373" t="s">
        <v>491</v>
      </c>
      <c r="C373" t="s">
        <v>489</v>
      </c>
      <c r="D373" t="s">
        <v>16</v>
      </c>
      <c r="E373" s="1">
        <v>33211</v>
      </c>
      <c r="F373" t="s">
        <v>43</v>
      </c>
      <c r="G373" t="s">
        <v>18</v>
      </c>
      <c r="H373" s="5">
        <v>114700</v>
      </c>
      <c r="I373" s="5" t="s">
        <v>3058</v>
      </c>
      <c r="J373">
        <v>5</v>
      </c>
      <c r="K373" t="str">
        <f>INDEX(MatriceGrade,MATCH(Employé!F373,Filières!$A$1:$A$13,0),MATCH(Employé!G373,Filières!$A$1:$E$1,0))</f>
        <v>Responsable secteur business</v>
      </c>
      <c r="L373" s="7">
        <f t="shared" si="21"/>
        <v>102400</v>
      </c>
      <c r="M373">
        <f t="shared" ca="1" si="22"/>
        <v>34</v>
      </c>
      <c r="N373" s="8">
        <f t="shared" si="23"/>
        <v>0.1201171875</v>
      </c>
    </row>
    <row r="374" spans="1:14" x14ac:dyDescent="0.25">
      <c r="A374" t="str">
        <f t="shared" si="20"/>
        <v>JamesCampbell30501</v>
      </c>
      <c r="B374" t="s">
        <v>75</v>
      </c>
      <c r="C374" t="s">
        <v>489</v>
      </c>
      <c r="D374" t="s">
        <v>16</v>
      </c>
      <c r="E374" s="1">
        <v>30501</v>
      </c>
      <c r="F374" t="s">
        <v>43</v>
      </c>
      <c r="G374" t="s">
        <v>36</v>
      </c>
      <c r="H374" s="5">
        <v>79400</v>
      </c>
      <c r="I374" s="5" t="s">
        <v>3064</v>
      </c>
      <c r="J374">
        <v>20</v>
      </c>
      <c r="K374" t="str">
        <f>INDEX(MatriceGrade,MATCH(Employé!F374,Filières!$A$1:$A$13,0),MATCH(Employé!G374,Filières!$A$1:$E$1,0))</f>
        <v>Responsable technique Grands Comptes</v>
      </c>
      <c r="L374" s="7">
        <f t="shared" si="21"/>
        <v>73500</v>
      </c>
      <c r="M374">
        <f t="shared" ca="1" si="22"/>
        <v>41</v>
      </c>
      <c r="N374" s="8">
        <f t="shared" si="23"/>
        <v>8.0272108843537415E-2</v>
      </c>
    </row>
    <row r="375" spans="1:14" x14ac:dyDescent="0.25">
      <c r="A375" t="str">
        <f t="shared" si="20"/>
        <v>JesusCampbell32239</v>
      </c>
      <c r="B375" t="s">
        <v>492</v>
      </c>
      <c r="C375" t="s">
        <v>489</v>
      </c>
      <c r="D375" t="s">
        <v>16</v>
      </c>
      <c r="E375" s="1">
        <v>32239</v>
      </c>
      <c r="F375" t="s">
        <v>17</v>
      </c>
      <c r="G375" t="s">
        <v>21</v>
      </c>
      <c r="H375" s="5">
        <v>62200</v>
      </c>
      <c r="I375" s="5" t="s">
        <v>3059</v>
      </c>
      <c r="J375">
        <v>4</v>
      </c>
      <c r="K375" t="str">
        <f>INDEX(MatriceGrade,MATCH(Employé!F375,Filières!$A$1:$A$13,0),MATCH(Employé!G375,Filières!$A$1:$E$1,0))</f>
        <v>Directeur d'agence</v>
      </c>
      <c r="L375" s="7">
        <f t="shared" si="21"/>
        <v>58000</v>
      </c>
      <c r="M375">
        <f t="shared" ca="1" si="22"/>
        <v>37</v>
      </c>
      <c r="N375" s="8">
        <f t="shared" si="23"/>
        <v>7.2413793103448282E-2</v>
      </c>
    </row>
    <row r="376" spans="1:14" x14ac:dyDescent="0.25">
      <c r="A376" t="str">
        <f t="shared" si="20"/>
        <v>LawrenceCampbell37243</v>
      </c>
      <c r="B376" t="s">
        <v>144</v>
      </c>
      <c r="C376" t="s">
        <v>489</v>
      </c>
      <c r="D376" t="s">
        <v>16</v>
      </c>
      <c r="E376" s="1">
        <v>37243</v>
      </c>
      <c r="F376" t="s">
        <v>41</v>
      </c>
      <c r="G376" t="s">
        <v>29</v>
      </c>
      <c r="H376" s="5">
        <v>44900</v>
      </c>
      <c r="I376" s="5" t="s">
        <v>3056</v>
      </c>
      <c r="J376">
        <v>0</v>
      </c>
      <c r="K376" t="str">
        <f>INDEX(MatriceGrade,MATCH(Employé!F376,Filières!$A$1:$A$13,0),MATCH(Employé!G376,Filières!$A$1:$E$1,0))</f>
        <v>Analyste confirmé</v>
      </c>
      <c r="L376" s="7" t="str">
        <f t="shared" si="21"/>
        <v>Nouvel arrivant</v>
      </c>
      <c r="M376">
        <f t="shared" ca="1" si="22"/>
        <v>23</v>
      </c>
      <c r="N376" s="8">
        <f t="shared" si="23"/>
        <v>0</v>
      </c>
    </row>
    <row r="377" spans="1:14" x14ac:dyDescent="0.25">
      <c r="A377" t="str">
        <f t="shared" si="20"/>
        <v>LelaCampbell27294</v>
      </c>
      <c r="B377" t="s">
        <v>493</v>
      </c>
      <c r="C377" t="s">
        <v>489</v>
      </c>
      <c r="D377" t="s">
        <v>38</v>
      </c>
      <c r="E377" s="1">
        <v>27294</v>
      </c>
      <c r="F377" t="s">
        <v>17</v>
      </c>
      <c r="G377" t="s">
        <v>36</v>
      </c>
      <c r="H377" s="5">
        <v>53300</v>
      </c>
      <c r="I377" s="5" t="s">
        <v>3066</v>
      </c>
      <c r="J377">
        <v>6</v>
      </c>
      <c r="K377" t="str">
        <f>INDEX(MatriceGrade,MATCH(Employé!F377,Filières!$A$1:$A$13,0),MATCH(Employé!G377,Filières!$A$1:$E$1,0))</f>
        <v>Directeur technique</v>
      </c>
      <c r="L377" s="7">
        <f t="shared" si="21"/>
        <v>51600</v>
      </c>
      <c r="M377">
        <f t="shared" ca="1" si="22"/>
        <v>50</v>
      </c>
      <c r="N377" s="8">
        <f t="shared" si="23"/>
        <v>3.294573643410853E-2</v>
      </c>
    </row>
    <row r="378" spans="1:14" x14ac:dyDescent="0.25">
      <c r="A378" t="str">
        <f t="shared" si="20"/>
        <v>MartinCampbell29951</v>
      </c>
      <c r="B378" t="s">
        <v>245</v>
      </c>
      <c r="C378" t="s">
        <v>489</v>
      </c>
      <c r="D378" t="s">
        <v>16</v>
      </c>
      <c r="E378" s="1">
        <v>29951</v>
      </c>
      <c r="F378" t="s">
        <v>26</v>
      </c>
      <c r="G378" t="s">
        <v>18</v>
      </c>
      <c r="H378" s="5">
        <v>73500</v>
      </c>
      <c r="I378" s="5" t="s">
        <v>3055</v>
      </c>
      <c r="J378">
        <v>22</v>
      </c>
      <c r="K378" t="str">
        <f>INDEX(MatriceGrade,MATCH(Employé!F378,Filières!$A$1:$A$13,0),MATCH(Employé!G378,Filières!$A$1:$E$1,0))</f>
        <v>Consultant business sénior</v>
      </c>
      <c r="L378" s="7">
        <f t="shared" si="21"/>
        <v>72100</v>
      </c>
      <c r="M378">
        <f t="shared" ca="1" si="22"/>
        <v>43</v>
      </c>
      <c r="N378" s="8">
        <f t="shared" si="23"/>
        <v>1.9417475728155338E-2</v>
      </c>
    </row>
    <row r="379" spans="1:14" x14ac:dyDescent="0.25">
      <c r="A379" t="str">
        <f t="shared" si="20"/>
        <v>TanyaCampbell32974</v>
      </c>
      <c r="B379" t="s">
        <v>494</v>
      </c>
      <c r="C379" t="s">
        <v>489</v>
      </c>
      <c r="D379" t="s">
        <v>38</v>
      </c>
      <c r="E379" s="1">
        <v>32974</v>
      </c>
      <c r="F379" t="s">
        <v>17</v>
      </c>
      <c r="G379" t="s">
        <v>36</v>
      </c>
      <c r="H379" s="5">
        <v>64100</v>
      </c>
      <c r="I379" s="5" t="s">
        <v>3050</v>
      </c>
      <c r="J379">
        <v>0</v>
      </c>
      <c r="K379" t="str">
        <f>INDEX(MatriceGrade,MATCH(Employé!F379,Filières!$A$1:$A$13,0),MATCH(Employé!G379,Filières!$A$1:$E$1,0))</f>
        <v>Directeur technique</v>
      </c>
      <c r="L379" s="7" t="str">
        <f t="shared" si="21"/>
        <v>Nouvel arrivant</v>
      </c>
      <c r="M379">
        <f t="shared" ca="1" si="22"/>
        <v>35</v>
      </c>
      <c r="N379" s="8">
        <f t="shared" si="23"/>
        <v>0</v>
      </c>
    </row>
    <row r="380" spans="1:14" x14ac:dyDescent="0.25">
      <c r="A380" t="str">
        <f t="shared" si="20"/>
        <v>TiffanyCampbell28754</v>
      </c>
      <c r="B380" t="s">
        <v>495</v>
      </c>
      <c r="C380" t="s">
        <v>489</v>
      </c>
      <c r="D380" t="s">
        <v>38</v>
      </c>
      <c r="E380" s="1">
        <v>28754</v>
      </c>
      <c r="F380" t="s">
        <v>62</v>
      </c>
      <c r="G380" t="s">
        <v>36</v>
      </c>
      <c r="H380" s="5">
        <v>43000</v>
      </c>
      <c r="I380" s="5" t="s">
        <v>3066</v>
      </c>
      <c r="J380">
        <v>11</v>
      </c>
      <c r="K380" t="str">
        <f>INDEX(MatriceGrade,MATCH(Employé!F380,Filières!$A$1:$A$13,0),MATCH(Employé!G380,Filières!$A$1:$E$1,0))</f>
        <v>Expert technique</v>
      </c>
      <c r="L380" s="7">
        <f t="shared" si="21"/>
        <v>41600</v>
      </c>
      <c r="M380">
        <f t="shared" ca="1" si="22"/>
        <v>46</v>
      </c>
      <c r="N380" s="8">
        <f t="shared" si="23"/>
        <v>3.3653846153846152E-2</v>
      </c>
    </row>
    <row r="381" spans="1:14" x14ac:dyDescent="0.25">
      <c r="A381" t="str">
        <f t="shared" si="20"/>
        <v>AnneCanales29532</v>
      </c>
      <c r="B381" t="s">
        <v>496</v>
      </c>
      <c r="C381" t="s">
        <v>497</v>
      </c>
      <c r="D381" t="s">
        <v>38</v>
      </c>
      <c r="E381" s="1">
        <v>29532</v>
      </c>
      <c r="F381" t="s">
        <v>26</v>
      </c>
      <c r="G381" t="s">
        <v>18</v>
      </c>
      <c r="H381" s="5">
        <v>56600</v>
      </c>
      <c r="I381" s="5" t="s">
        <v>3055</v>
      </c>
      <c r="J381">
        <v>8</v>
      </c>
      <c r="K381" t="str">
        <f>INDEX(MatriceGrade,MATCH(Employé!F381,Filières!$A$1:$A$13,0),MATCH(Employé!G381,Filières!$A$1:$E$1,0))</f>
        <v>Consultant business sénior</v>
      </c>
      <c r="L381" s="7">
        <f t="shared" si="21"/>
        <v>53900</v>
      </c>
      <c r="M381">
        <f t="shared" ca="1" si="22"/>
        <v>44</v>
      </c>
      <c r="N381" s="8">
        <f t="shared" si="23"/>
        <v>5.0092764378478663E-2</v>
      </c>
    </row>
    <row r="382" spans="1:14" x14ac:dyDescent="0.25">
      <c r="A382" t="str">
        <f t="shared" si="20"/>
        <v>EllaCanales29808</v>
      </c>
      <c r="B382" t="s">
        <v>498</v>
      </c>
      <c r="C382" t="s">
        <v>497</v>
      </c>
      <c r="D382" t="s">
        <v>38</v>
      </c>
      <c r="E382" s="1">
        <v>29808</v>
      </c>
      <c r="F382" t="s">
        <v>62</v>
      </c>
      <c r="G382" t="s">
        <v>36</v>
      </c>
      <c r="H382" s="5">
        <v>57400</v>
      </c>
      <c r="I382" s="5" t="s">
        <v>3062</v>
      </c>
      <c r="J382">
        <v>1</v>
      </c>
      <c r="K382" t="str">
        <f>INDEX(MatriceGrade,MATCH(Employé!F382,Filières!$A$1:$A$13,0),MATCH(Employé!G382,Filières!$A$1:$E$1,0))</f>
        <v>Expert technique</v>
      </c>
      <c r="L382" s="7">
        <f t="shared" si="21"/>
        <v>55200</v>
      </c>
      <c r="M382">
        <f t="shared" ca="1" si="22"/>
        <v>43</v>
      </c>
      <c r="N382" s="8">
        <f t="shared" si="23"/>
        <v>3.9855072463768113E-2</v>
      </c>
    </row>
    <row r="383" spans="1:14" x14ac:dyDescent="0.25">
      <c r="A383" t="str">
        <f t="shared" si="20"/>
        <v>DorisCano30365</v>
      </c>
      <c r="B383" t="s">
        <v>499</v>
      </c>
      <c r="C383" t="s">
        <v>500</v>
      </c>
      <c r="D383" t="s">
        <v>38</v>
      </c>
      <c r="E383" s="1">
        <v>30365</v>
      </c>
      <c r="F383" t="s">
        <v>43</v>
      </c>
      <c r="G383" t="s">
        <v>18</v>
      </c>
      <c r="H383" s="5">
        <v>84300</v>
      </c>
      <c r="I383" s="5" t="s">
        <v>3045</v>
      </c>
      <c r="J383">
        <v>9</v>
      </c>
      <c r="K383" t="str">
        <f>INDEX(MatriceGrade,MATCH(Employé!F383,Filières!$A$1:$A$13,0),MATCH(Employé!G383,Filières!$A$1:$E$1,0))</f>
        <v>Responsable secteur business</v>
      </c>
      <c r="L383" s="7">
        <f t="shared" si="21"/>
        <v>77300</v>
      </c>
      <c r="M383">
        <f t="shared" ca="1" si="22"/>
        <v>42</v>
      </c>
      <c r="N383" s="8">
        <f t="shared" si="23"/>
        <v>9.0556274256144889E-2</v>
      </c>
    </row>
    <row r="384" spans="1:14" x14ac:dyDescent="0.25">
      <c r="A384" t="str">
        <f t="shared" si="20"/>
        <v>HerbertCano31365</v>
      </c>
      <c r="B384" t="s">
        <v>135</v>
      </c>
      <c r="C384" t="s">
        <v>500</v>
      </c>
      <c r="D384" t="s">
        <v>16</v>
      </c>
      <c r="E384" s="1">
        <v>31365</v>
      </c>
      <c r="F384" t="s">
        <v>43</v>
      </c>
      <c r="G384" t="s">
        <v>29</v>
      </c>
      <c r="H384" s="5">
        <v>72000</v>
      </c>
      <c r="I384" s="5" t="s">
        <v>3064</v>
      </c>
      <c r="J384">
        <v>2</v>
      </c>
      <c r="K384" t="str">
        <f>INDEX(MatriceGrade,MATCH(Employé!F384,Filières!$A$1:$A$13,0),MATCH(Employé!G384,Filières!$A$1:$E$1,0))</f>
        <v>Responsable de Grands comptes</v>
      </c>
      <c r="L384" s="7">
        <f t="shared" si="21"/>
        <v>66700</v>
      </c>
      <c r="M384">
        <f t="shared" ca="1" si="22"/>
        <v>39</v>
      </c>
      <c r="N384" s="8">
        <f t="shared" si="23"/>
        <v>7.9460269865067462E-2</v>
      </c>
    </row>
    <row r="385" spans="1:14" x14ac:dyDescent="0.25">
      <c r="A385" t="str">
        <f t="shared" si="20"/>
        <v>JefferyCantrell27185</v>
      </c>
      <c r="B385" t="s">
        <v>203</v>
      </c>
      <c r="C385" t="s">
        <v>501</v>
      </c>
      <c r="D385" t="s">
        <v>16</v>
      </c>
      <c r="E385" s="1">
        <v>27185</v>
      </c>
      <c r="F385" t="s">
        <v>62</v>
      </c>
      <c r="G385" t="s">
        <v>36</v>
      </c>
      <c r="H385" s="5">
        <v>64000</v>
      </c>
      <c r="I385" s="5" t="s">
        <v>3062</v>
      </c>
      <c r="J385">
        <v>15</v>
      </c>
      <c r="K385" t="str">
        <f>INDEX(MatriceGrade,MATCH(Employé!F385,Filières!$A$1:$A$13,0),MATCH(Employé!G385,Filières!$A$1:$E$1,0))</f>
        <v>Expert technique</v>
      </c>
      <c r="L385" s="7">
        <f t="shared" si="21"/>
        <v>58500</v>
      </c>
      <c r="M385">
        <f t="shared" ca="1" si="22"/>
        <v>50</v>
      </c>
      <c r="N385" s="8">
        <f t="shared" si="23"/>
        <v>9.4017094017094016E-2</v>
      </c>
    </row>
    <row r="386" spans="1:14" x14ac:dyDescent="0.25">
      <c r="A386" t="str">
        <f t="shared" ref="A386:A449" si="24">CONCATENATE(B386,C386,E386)</f>
        <v>JoanCantu37743</v>
      </c>
      <c r="B386" t="s">
        <v>502</v>
      </c>
      <c r="C386" t="s">
        <v>503</v>
      </c>
      <c r="D386" t="s">
        <v>38</v>
      </c>
      <c r="E386" s="1">
        <v>37743</v>
      </c>
      <c r="F386" t="s">
        <v>56</v>
      </c>
      <c r="G386" t="s">
        <v>36</v>
      </c>
      <c r="H386" s="5">
        <v>33000</v>
      </c>
      <c r="I386" s="5" t="s">
        <v>3049</v>
      </c>
      <c r="J386">
        <v>0</v>
      </c>
      <c r="K386" t="str">
        <f>INDEX(MatriceGrade,MATCH(Employé!F386,Filières!$A$1:$A$13,0),MATCH(Employé!G386,Filières!$A$1:$E$1,0))</f>
        <v>Développeur</v>
      </c>
      <c r="L386" s="7" t="str">
        <f t="shared" ref="L386:L449" si="25">IF(ISERROR(VLOOKUP(A386,InfoN1,8,FALSE)),"Nouvel arrivant",VLOOKUP(A386,InfoN1,8,FALSE))</f>
        <v>Nouvel arrivant</v>
      </c>
      <c r="M386">
        <f t="shared" ref="M386:M449" ca="1" si="26">IF(DATE(YEAR(TODAY()),MONTH(E386),DAY(E386))&gt;TODAY(),YEAR(TODAY())-YEAR(E386)-1,YEAR(TODAY())-YEAR(E386))</f>
        <v>22</v>
      </c>
      <c r="N386" s="8">
        <f t="shared" ref="N386:N449" si="27">IF(ISNUMBER(L386),(H386-L386)/L386,0)</f>
        <v>0</v>
      </c>
    </row>
    <row r="387" spans="1:14" x14ac:dyDescent="0.25">
      <c r="A387" t="str">
        <f t="shared" si="24"/>
        <v>LauraCanty30821</v>
      </c>
      <c r="B387" t="s">
        <v>504</v>
      </c>
      <c r="C387" t="s">
        <v>505</v>
      </c>
      <c r="D387" t="s">
        <v>38</v>
      </c>
      <c r="E387" s="1">
        <v>30821</v>
      </c>
      <c r="F387" t="s">
        <v>62</v>
      </c>
      <c r="G387" t="s">
        <v>18</v>
      </c>
      <c r="H387" s="5">
        <v>56500</v>
      </c>
      <c r="I387" s="5" t="s">
        <v>3046</v>
      </c>
      <c r="J387">
        <v>8</v>
      </c>
      <c r="K387" t="str">
        <f>INDEX(MatriceGrade,MATCH(Employé!F387,Filières!$A$1:$A$13,0),MATCH(Employé!G387,Filières!$A$1:$E$1,0))</f>
        <v>Responsable de consultant</v>
      </c>
      <c r="L387" s="7">
        <f t="shared" si="25"/>
        <v>51400</v>
      </c>
      <c r="M387">
        <f t="shared" ca="1" si="26"/>
        <v>41</v>
      </c>
      <c r="N387" s="8">
        <f t="shared" si="27"/>
        <v>9.9221789883268477E-2</v>
      </c>
    </row>
    <row r="388" spans="1:14" x14ac:dyDescent="0.25">
      <c r="A388" t="str">
        <f t="shared" si="24"/>
        <v>TinaCapps30329</v>
      </c>
      <c r="B388" t="s">
        <v>506</v>
      </c>
      <c r="C388" t="s">
        <v>507</v>
      </c>
      <c r="D388" t="s">
        <v>38</v>
      </c>
      <c r="E388" s="1">
        <v>30329</v>
      </c>
      <c r="F388" t="s">
        <v>39</v>
      </c>
      <c r="G388" t="s">
        <v>18</v>
      </c>
      <c r="H388" s="5">
        <v>134700</v>
      </c>
      <c r="I388" s="5" t="s">
        <v>3062</v>
      </c>
      <c r="J388">
        <v>9</v>
      </c>
      <c r="K388" t="str">
        <f>INDEX(MatriceGrade,MATCH(Employé!F388,Filières!$A$1:$A$13,0),MATCH(Employé!G388,Filières!$A$1:$E$1,0))</f>
        <v>Associé filière business</v>
      </c>
      <c r="L388" s="7">
        <f t="shared" si="25"/>
        <v>121400</v>
      </c>
      <c r="M388">
        <f t="shared" ca="1" si="26"/>
        <v>42</v>
      </c>
      <c r="N388" s="8">
        <f t="shared" si="27"/>
        <v>0.10955518945634267</v>
      </c>
    </row>
    <row r="389" spans="1:14" x14ac:dyDescent="0.25">
      <c r="A389" t="str">
        <f t="shared" si="24"/>
        <v>HaroldCaprio26060</v>
      </c>
      <c r="B389" t="s">
        <v>190</v>
      </c>
      <c r="C389" t="s">
        <v>508</v>
      </c>
      <c r="D389" t="s">
        <v>16</v>
      </c>
      <c r="E389" s="1">
        <v>26060</v>
      </c>
      <c r="F389" t="s">
        <v>39</v>
      </c>
      <c r="G389" t="s">
        <v>29</v>
      </c>
      <c r="H389" s="5">
        <v>105500</v>
      </c>
      <c r="I389" s="5" t="s">
        <v>3066</v>
      </c>
      <c r="J389">
        <v>8</v>
      </c>
      <c r="K389" t="str">
        <f>INDEX(MatriceGrade,MATCH(Employé!F389,Filières!$A$1:$A$13,0),MATCH(Employé!G389,Filières!$A$1:$E$1,0))</f>
        <v>Associé filière fonctionnelle</v>
      </c>
      <c r="L389" s="7">
        <f t="shared" si="25"/>
        <v>103400</v>
      </c>
      <c r="M389">
        <f t="shared" ca="1" si="26"/>
        <v>54</v>
      </c>
      <c r="N389" s="8">
        <f t="shared" si="27"/>
        <v>2.0309477756286266E-2</v>
      </c>
    </row>
    <row r="390" spans="1:14" x14ac:dyDescent="0.25">
      <c r="A390" t="str">
        <f t="shared" si="24"/>
        <v>ChristopherCarder29075</v>
      </c>
      <c r="B390" t="s">
        <v>176</v>
      </c>
      <c r="C390" t="s">
        <v>509</v>
      </c>
      <c r="D390" t="s">
        <v>16</v>
      </c>
      <c r="E390" s="1">
        <v>29075</v>
      </c>
      <c r="F390" t="s">
        <v>62</v>
      </c>
      <c r="G390" t="s">
        <v>18</v>
      </c>
      <c r="H390" s="5">
        <v>59800</v>
      </c>
      <c r="I390" s="5" t="s">
        <v>3045</v>
      </c>
      <c r="J390">
        <v>1</v>
      </c>
      <c r="K390" t="str">
        <f>INDEX(MatriceGrade,MATCH(Employé!F390,Filières!$A$1:$A$13,0),MATCH(Employé!G390,Filières!$A$1:$E$1,0))</f>
        <v>Responsable de consultant</v>
      </c>
      <c r="L390" s="7">
        <f t="shared" si="25"/>
        <v>53900</v>
      </c>
      <c r="M390">
        <f t="shared" ca="1" si="26"/>
        <v>45</v>
      </c>
      <c r="N390" s="8">
        <f t="shared" si="27"/>
        <v>0.10946196660482375</v>
      </c>
    </row>
    <row r="391" spans="1:14" x14ac:dyDescent="0.25">
      <c r="A391" t="str">
        <f t="shared" si="24"/>
        <v>AnneCardona35758</v>
      </c>
      <c r="B391" t="s">
        <v>496</v>
      </c>
      <c r="C391" t="s">
        <v>510</v>
      </c>
      <c r="D391" t="s">
        <v>38</v>
      </c>
      <c r="E391" s="1">
        <v>35758</v>
      </c>
      <c r="F391" t="s">
        <v>34</v>
      </c>
      <c r="G391" t="s">
        <v>18</v>
      </c>
      <c r="H391" s="5">
        <v>50200</v>
      </c>
      <c r="I391" s="5" t="s">
        <v>3049</v>
      </c>
      <c r="J391">
        <v>2</v>
      </c>
      <c r="K391" t="str">
        <f>INDEX(MatriceGrade,MATCH(Employé!F391,Filières!$A$1:$A$13,0),MATCH(Employé!G391,Filières!$A$1:$E$1,0))</f>
        <v>Consultant business</v>
      </c>
      <c r="L391" s="7">
        <f t="shared" si="25"/>
        <v>45200</v>
      </c>
      <c r="M391">
        <f t="shared" ca="1" si="26"/>
        <v>27</v>
      </c>
      <c r="N391" s="8">
        <f t="shared" si="27"/>
        <v>0.11061946902654868</v>
      </c>
    </row>
    <row r="392" spans="1:14" x14ac:dyDescent="0.25">
      <c r="A392" t="str">
        <f t="shared" si="24"/>
        <v>JannaCardwell34923</v>
      </c>
      <c r="B392" t="s">
        <v>511</v>
      </c>
      <c r="C392" t="s">
        <v>512</v>
      </c>
      <c r="D392" t="s">
        <v>38</v>
      </c>
      <c r="E392" s="1">
        <v>34923</v>
      </c>
      <c r="F392" t="s">
        <v>41</v>
      </c>
      <c r="G392" t="s">
        <v>36</v>
      </c>
      <c r="H392" s="5">
        <v>32900</v>
      </c>
      <c r="I392" s="5" t="s">
        <v>3055</v>
      </c>
      <c r="J392">
        <v>5</v>
      </c>
      <c r="K392" t="str">
        <f>INDEX(MatriceGrade,MATCH(Employé!F392,Filières!$A$1:$A$13,0),MATCH(Employé!G392,Filières!$A$1:$E$1,0))</f>
        <v>Développeur confirmé</v>
      </c>
      <c r="L392" s="7">
        <f t="shared" si="25"/>
        <v>30300</v>
      </c>
      <c r="M392">
        <f t="shared" ca="1" si="26"/>
        <v>29</v>
      </c>
      <c r="N392" s="8">
        <f t="shared" si="27"/>
        <v>8.5808580858085806E-2</v>
      </c>
    </row>
    <row r="393" spans="1:14" x14ac:dyDescent="0.25">
      <c r="A393" t="str">
        <f t="shared" si="24"/>
        <v>AliciaCarey31327</v>
      </c>
      <c r="B393" t="s">
        <v>250</v>
      </c>
      <c r="C393" t="s">
        <v>513</v>
      </c>
      <c r="D393" t="s">
        <v>38</v>
      </c>
      <c r="E393" s="1">
        <v>31327</v>
      </c>
      <c r="F393" t="s">
        <v>17</v>
      </c>
      <c r="G393" t="s">
        <v>36</v>
      </c>
      <c r="H393" s="5">
        <v>62600</v>
      </c>
      <c r="I393" s="5" t="s">
        <v>3049</v>
      </c>
      <c r="J393">
        <v>12</v>
      </c>
      <c r="K393" t="str">
        <f>INDEX(MatriceGrade,MATCH(Employé!F393,Filières!$A$1:$A$13,0),MATCH(Employé!G393,Filières!$A$1:$E$1,0))</f>
        <v>Directeur technique</v>
      </c>
      <c r="L393" s="7">
        <f t="shared" si="25"/>
        <v>61400</v>
      </c>
      <c r="M393">
        <f t="shared" ca="1" si="26"/>
        <v>39</v>
      </c>
      <c r="N393" s="8">
        <f t="shared" si="27"/>
        <v>1.9543973941368076E-2</v>
      </c>
    </row>
    <row r="394" spans="1:14" x14ac:dyDescent="0.25">
      <c r="A394" t="str">
        <f t="shared" si="24"/>
        <v>JamesCarey30759</v>
      </c>
      <c r="B394" t="s">
        <v>75</v>
      </c>
      <c r="C394" t="s">
        <v>513</v>
      </c>
      <c r="D394" t="s">
        <v>16</v>
      </c>
      <c r="E394" s="1">
        <v>30759</v>
      </c>
      <c r="F394" t="s">
        <v>43</v>
      </c>
      <c r="G394" t="s">
        <v>29</v>
      </c>
      <c r="H394" s="5">
        <v>84600</v>
      </c>
      <c r="I394" s="5" t="s">
        <v>3055</v>
      </c>
      <c r="J394">
        <v>0</v>
      </c>
      <c r="K394" t="str">
        <f>INDEX(MatriceGrade,MATCH(Employé!F394,Filières!$A$1:$A$13,0),MATCH(Employé!G394,Filières!$A$1:$E$1,0))</f>
        <v>Responsable de Grands comptes</v>
      </c>
      <c r="L394" s="7" t="str">
        <f t="shared" si="25"/>
        <v>Nouvel arrivant</v>
      </c>
      <c r="M394">
        <f t="shared" ca="1" si="26"/>
        <v>41</v>
      </c>
      <c r="N394" s="8">
        <f t="shared" si="27"/>
        <v>0</v>
      </c>
    </row>
    <row r="395" spans="1:14" x14ac:dyDescent="0.25">
      <c r="A395" t="str">
        <f t="shared" si="24"/>
        <v>BrianCarlisle31336</v>
      </c>
      <c r="B395" t="s">
        <v>394</v>
      </c>
      <c r="C395" t="s">
        <v>514</v>
      </c>
      <c r="D395" t="s">
        <v>16</v>
      </c>
      <c r="E395" s="1">
        <v>31336</v>
      </c>
      <c r="F395" t="s">
        <v>17</v>
      </c>
      <c r="G395" t="s">
        <v>29</v>
      </c>
      <c r="H395" s="5">
        <v>83100</v>
      </c>
      <c r="I395" s="5" t="s">
        <v>3062</v>
      </c>
      <c r="J395">
        <v>15</v>
      </c>
      <c r="K395" t="str">
        <f>INDEX(MatriceGrade,MATCH(Employé!F395,Filières!$A$1:$A$13,0),MATCH(Employé!G395,Filières!$A$1:$E$1,0))</f>
        <v>Directeur de projet</v>
      </c>
      <c r="L395" s="7">
        <f t="shared" si="25"/>
        <v>77700</v>
      </c>
      <c r="M395">
        <f t="shared" ca="1" si="26"/>
        <v>39</v>
      </c>
      <c r="N395" s="8">
        <f t="shared" si="27"/>
        <v>6.9498069498069498E-2</v>
      </c>
    </row>
    <row r="396" spans="1:14" x14ac:dyDescent="0.25">
      <c r="A396" t="str">
        <f t="shared" si="24"/>
        <v>JeriCarlson32613</v>
      </c>
      <c r="B396" t="s">
        <v>515</v>
      </c>
      <c r="C396" t="s">
        <v>516</v>
      </c>
      <c r="D396" t="s">
        <v>38</v>
      </c>
      <c r="E396" s="1">
        <v>32613</v>
      </c>
      <c r="F396" t="s">
        <v>17</v>
      </c>
      <c r="G396" t="s">
        <v>29</v>
      </c>
      <c r="H396" s="5">
        <v>69200</v>
      </c>
      <c r="I396" s="5" t="s">
        <v>3057</v>
      </c>
      <c r="J396">
        <v>14</v>
      </c>
      <c r="K396" t="str">
        <f>INDEX(MatriceGrade,MATCH(Employé!F396,Filières!$A$1:$A$13,0),MATCH(Employé!G396,Filières!$A$1:$E$1,0))</f>
        <v>Directeur de projet</v>
      </c>
      <c r="L396" s="7">
        <f t="shared" si="25"/>
        <v>65300</v>
      </c>
      <c r="M396">
        <f t="shared" ca="1" si="26"/>
        <v>36</v>
      </c>
      <c r="N396" s="8">
        <f t="shared" si="27"/>
        <v>5.9724349157733538E-2</v>
      </c>
    </row>
    <row r="397" spans="1:14" x14ac:dyDescent="0.25">
      <c r="A397" t="str">
        <f t="shared" si="24"/>
        <v>KathleenCarlson37653</v>
      </c>
      <c r="B397" t="s">
        <v>367</v>
      </c>
      <c r="C397" t="s">
        <v>516</v>
      </c>
      <c r="D397" t="s">
        <v>38</v>
      </c>
      <c r="E397" s="1">
        <v>37653</v>
      </c>
      <c r="F397" t="s">
        <v>34</v>
      </c>
      <c r="G397" t="s">
        <v>29</v>
      </c>
      <c r="H397" s="5">
        <v>49200</v>
      </c>
      <c r="I397" s="5" t="s">
        <v>3055</v>
      </c>
      <c r="J397">
        <v>1</v>
      </c>
      <c r="K397" t="str">
        <f>INDEX(MatriceGrade,MATCH(Employé!F397,Filières!$A$1:$A$13,0),MATCH(Employé!G397,Filières!$A$1:$E$1,0))</f>
        <v>Consultant fonctionnel junior</v>
      </c>
      <c r="L397" s="7">
        <f t="shared" si="25"/>
        <v>45600</v>
      </c>
      <c r="M397">
        <f t="shared" ca="1" si="26"/>
        <v>22</v>
      </c>
      <c r="N397" s="8">
        <f t="shared" si="27"/>
        <v>7.8947368421052627E-2</v>
      </c>
    </row>
    <row r="398" spans="1:14" x14ac:dyDescent="0.25">
      <c r="A398" t="str">
        <f t="shared" si="24"/>
        <v>RitaCarlson29264</v>
      </c>
      <c r="B398" t="s">
        <v>186</v>
      </c>
      <c r="C398" t="s">
        <v>516</v>
      </c>
      <c r="D398" t="s">
        <v>38</v>
      </c>
      <c r="E398" s="1">
        <v>29264</v>
      </c>
      <c r="F398" t="s">
        <v>43</v>
      </c>
      <c r="G398" t="s">
        <v>18</v>
      </c>
      <c r="H398" s="5">
        <v>77100</v>
      </c>
      <c r="I398" s="5" t="s">
        <v>3052</v>
      </c>
      <c r="J398">
        <v>19</v>
      </c>
      <c r="K398" t="str">
        <f>INDEX(MatriceGrade,MATCH(Employé!F398,Filières!$A$1:$A$13,0),MATCH(Employé!G398,Filières!$A$1:$E$1,0))</f>
        <v>Responsable secteur business</v>
      </c>
      <c r="L398" s="7">
        <f t="shared" si="25"/>
        <v>67900</v>
      </c>
      <c r="M398">
        <f t="shared" ca="1" si="26"/>
        <v>45</v>
      </c>
      <c r="N398" s="8">
        <f t="shared" si="27"/>
        <v>0.13549337260677466</v>
      </c>
    </row>
    <row r="399" spans="1:14" x14ac:dyDescent="0.25">
      <c r="A399" t="str">
        <f t="shared" si="24"/>
        <v>EdwardCarlton31656</v>
      </c>
      <c r="B399" t="s">
        <v>517</v>
      </c>
      <c r="C399" t="s">
        <v>518</v>
      </c>
      <c r="D399" t="s">
        <v>16</v>
      </c>
      <c r="E399" s="1">
        <v>31656</v>
      </c>
      <c r="F399" t="s">
        <v>26</v>
      </c>
      <c r="G399" t="s">
        <v>21</v>
      </c>
      <c r="H399" s="5">
        <v>40300</v>
      </c>
      <c r="I399" s="5" t="s">
        <v>3062</v>
      </c>
      <c r="J399">
        <v>13</v>
      </c>
      <c r="K399" t="str">
        <f>INDEX(MatriceGrade,MATCH(Employé!F399,Filières!$A$1:$A$13,0),MATCH(Employé!G399,Filières!$A$1:$E$1,0))</f>
        <v>Directeur des agents de maîtrise</v>
      </c>
      <c r="L399" s="7">
        <f t="shared" si="25"/>
        <v>38100</v>
      </c>
      <c r="M399">
        <f t="shared" ca="1" si="26"/>
        <v>38</v>
      </c>
      <c r="N399" s="8">
        <f t="shared" si="27"/>
        <v>5.774278215223097E-2</v>
      </c>
    </row>
    <row r="400" spans="1:14" x14ac:dyDescent="0.25">
      <c r="A400" t="str">
        <f t="shared" si="24"/>
        <v>MarleneCarlyle28064</v>
      </c>
      <c r="B400" t="s">
        <v>519</v>
      </c>
      <c r="C400" t="s">
        <v>520</v>
      </c>
      <c r="D400" t="s">
        <v>38</v>
      </c>
      <c r="E400" s="1">
        <v>28064</v>
      </c>
      <c r="F400" t="s">
        <v>17</v>
      </c>
      <c r="G400" t="s">
        <v>36</v>
      </c>
      <c r="H400" s="5">
        <v>46100</v>
      </c>
      <c r="I400" s="5" t="s">
        <v>3064</v>
      </c>
      <c r="J400">
        <v>21</v>
      </c>
      <c r="K400" t="str">
        <f>INDEX(MatriceGrade,MATCH(Employé!F400,Filières!$A$1:$A$13,0),MATCH(Employé!G400,Filières!$A$1:$E$1,0))</f>
        <v>Directeur technique</v>
      </c>
      <c r="L400" s="7">
        <f t="shared" si="25"/>
        <v>41900</v>
      </c>
      <c r="M400">
        <f t="shared" ca="1" si="26"/>
        <v>48</v>
      </c>
      <c r="N400" s="8">
        <f t="shared" si="27"/>
        <v>0.10023866348448687</v>
      </c>
    </row>
    <row r="401" spans="1:14" x14ac:dyDescent="0.25">
      <c r="A401" t="str">
        <f t="shared" si="24"/>
        <v>CatherineCarnevale37990</v>
      </c>
      <c r="B401" t="s">
        <v>521</v>
      </c>
      <c r="C401" t="s">
        <v>522</v>
      </c>
      <c r="D401" t="s">
        <v>38</v>
      </c>
      <c r="E401" s="1">
        <v>37990</v>
      </c>
      <c r="F401" t="s">
        <v>34</v>
      </c>
      <c r="G401" t="s">
        <v>36</v>
      </c>
      <c r="H401" s="5">
        <v>42600</v>
      </c>
      <c r="I401" s="5" t="s">
        <v>3049</v>
      </c>
      <c r="J401">
        <v>0</v>
      </c>
      <c r="K401" t="str">
        <f>INDEX(MatriceGrade,MATCH(Employé!F401,Filières!$A$1:$A$13,0),MATCH(Employé!G401,Filières!$A$1:$E$1,0))</f>
        <v>Consultant technique junior</v>
      </c>
      <c r="L401" s="7" t="str">
        <f t="shared" si="25"/>
        <v>Nouvel arrivant</v>
      </c>
      <c r="M401">
        <f t="shared" ca="1" si="26"/>
        <v>21</v>
      </c>
      <c r="N401" s="8">
        <f t="shared" si="27"/>
        <v>0</v>
      </c>
    </row>
    <row r="402" spans="1:14" x14ac:dyDescent="0.25">
      <c r="A402" t="str">
        <f t="shared" si="24"/>
        <v>LewisCaron36666</v>
      </c>
      <c r="B402" t="s">
        <v>174</v>
      </c>
      <c r="C402" t="s">
        <v>523</v>
      </c>
      <c r="D402" t="s">
        <v>16</v>
      </c>
      <c r="E402" s="1">
        <v>36666</v>
      </c>
      <c r="F402" t="s">
        <v>184</v>
      </c>
      <c r="G402" t="s">
        <v>36</v>
      </c>
      <c r="H402" s="5">
        <v>28500</v>
      </c>
      <c r="I402" s="5" t="s">
        <v>3050</v>
      </c>
      <c r="J402">
        <v>1</v>
      </c>
      <c r="K402" t="str">
        <f>INDEX(MatriceGrade,MATCH(Employé!F402,Filières!$A$1:$A$13,0),MATCH(Employé!G402,Filières!$A$1:$E$1,0))</f>
        <v>Développeur novice</v>
      </c>
      <c r="L402" s="7">
        <f t="shared" si="25"/>
        <v>25500</v>
      </c>
      <c r="M402">
        <f t="shared" ca="1" si="26"/>
        <v>25</v>
      </c>
      <c r="N402" s="8">
        <f t="shared" si="27"/>
        <v>0.11764705882352941</v>
      </c>
    </row>
    <row r="403" spans="1:14" x14ac:dyDescent="0.25">
      <c r="A403" t="str">
        <f t="shared" si="24"/>
        <v>NormaCaron34401</v>
      </c>
      <c r="B403" t="s">
        <v>301</v>
      </c>
      <c r="C403" t="s">
        <v>523</v>
      </c>
      <c r="D403" t="s">
        <v>38</v>
      </c>
      <c r="E403" s="1">
        <v>34401</v>
      </c>
      <c r="F403" t="s">
        <v>62</v>
      </c>
      <c r="G403" t="s">
        <v>36</v>
      </c>
      <c r="H403" s="5">
        <v>48700</v>
      </c>
      <c r="I403" s="5" t="s">
        <v>3064</v>
      </c>
      <c r="J403">
        <v>10</v>
      </c>
      <c r="K403" t="str">
        <f>INDEX(MatriceGrade,MATCH(Employé!F403,Filières!$A$1:$A$13,0),MATCH(Employé!G403,Filières!$A$1:$E$1,0))</f>
        <v>Expert technique</v>
      </c>
      <c r="L403" s="7">
        <f t="shared" si="25"/>
        <v>45000</v>
      </c>
      <c r="M403">
        <f t="shared" ca="1" si="26"/>
        <v>31</v>
      </c>
      <c r="N403" s="8">
        <f t="shared" si="27"/>
        <v>8.2222222222222224E-2</v>
      </c>
    </row>
    <row r="404" spans="1:14" x14ac:dyDescent="0.25">
      <c r="A404" t="str">
        <f t="shared" si="24"/>
        <v>TerriCaron32215</v>
      </c>
      <c r="B404" t="s">
        <v>524</v>
      </c>
      <c r="C404" t="s">
        <v>523</v>
      </c>
      <c r="D404" t="s">
        <v>38</v>
      </c>
      <c r="E404" s="1">
        <v>32215</v>
      </c>
      <c r="F404" t="s">
        <v>17</v>
      </c>
      <c r="G404" t="s">
        <v>29</v>
      </c>
      <c r="H404" s="5">
        <v>68600</v>
      </c>
      <c r="I404" s="5" t="s">
        <v>3048</v>
      </c>
      <c r="J404">
        <v>10</v>
      </c>
      <c r="K404" t="str">
        <f>INDEX(MatriceGrade,MATCH(Employé!F404,Filières!$A$1:$A$13,0),MATCH(Employé!G404,Filières!$A$1:$E$1,0))</f>
        <v>Directeur de projet</v>
      </c>
      <c r="L404" s="7">
        <f t="shared" si="25"/>
        <v>66500</v>
      </c>
      <c r="M404">
        <f t="shared" ca="1" si="26"/>
        <v>37</v>
      </c>
      <c r="N404" s="8">
        <f t="shared" si="27"/>
        <v>3.1578947368421054E-2</v>
      </c>
    </row>
    <row r="405" spans="1:14" x14ac:dyDescent="0.25">
      <c r="A405" t="str">
        <f t="shared" si="24"/>
        <v>AliciaCarpenter36301</v>
      </c>
      <c r="B405" t="s">
        <v>250</v>
      </c>
      <c r="C405" t="s">
        <v>525</v>
      </c>
      <c r="D405" t="s">
        <v>38</v>
      </c>
      <c r="E405" s="1">
        <v>36301</v>
      </c>
      <c r="F405" t="s">
        <v>34</v>
      </c>
      <c r="G405" t="s">
        <v>29</v>
      </c>
      <c r="H405" s="5">
        <v>40800</v>
      </c>
      <c r="I405" s="5" t="s">
        <v>3049</v>
      </c>
      <c r="J405">
        <v>3</v>
      </c>
      <c r="K405" t="str">
        <f>INDEX(MatriceGrade,MATCH(Employé!F405,Filières!$A$1:$A$13,0),MATCH(Employé!G405,Filières!$A$1:$E$1,0))</f>
        <v>Consultant fonctionnel junior</v>
      </c>
      <c r="L405" s="7">
        <f t="shared" si="25"/>
        <v>38800</v>
      </c>
      <c r="M405">
        <f t="shared" ca="1" si="26"/>
        <v>26</v>
      </c>
      <c r="N405" s="8">
        <f t="shared" si="27"/>
        <v>5.1546391752577317E-2</v>
      </c>
    </row>
    <row r="406" spans="1:14" x14ac:dyDescent="0.25">
      <c r="A406" t="str">
        <f t="shared" si="24"/>
        <v>DianeCarpenter36418</v>
      </c>
      <c r="B406" t="s">
        <v>526</v>
      </c>
      <c r="C406" t="s">
        <v>525</v>
      </c>
      <c r="D406" t="s">
        <v>38</v>
      </c>
      <c r="E406" s="1">
        <v>36418</v>
      </c>
      <c r="F406" t="s">
        <v>41</v>
      </c>
      <c r="G406" t="s">
        <v>29</v>
      </c>
      <c r="H406" s="5">
        <v>38100</v>
      </c>
      <c r="I406" s="5" t="s">
        <v>3049</v>
      </c>
      <c r="J406">
        <v>0</v>
      </c>
      <c r="K406" t="str">
        <f>INDEX(MatriceGrade,MATCH(Employé!F406,Filières!$A$1:$A$13,0),MATCH(Employé!G406,Filières!$A$1:$E$1,0))</f>
        <v>Analyste confirmé</v>
      </c>
      <c r="L406" s="7" t="str">
        <f t="shared" si="25"/>
        <v>Nouvel arrivant</v>
      </c>
      <c r="M406">
        <f t="shared" ca="1" si="26"/>
        <v>25</v>
      </c>
      <c r="N406" s="8">
        <f t="shared" si="27"/>
        <v>0</v>
      </c>
    </row>
    <row r="407" spans="1:14" x14ac:dyDescent="0.25">
      <c r="A407" t="str">
        <f t="shared" si="24"/>
        <v>MarkCarpenter34699</v>
      </c>
      <c r="B407" t="s">
        <v>527</v>
      </c>
      <c r="C407" t="s">
        <v>525</v>
      </c>
      <c r="D407" t="s">
        <v>16</v>
      </c>
      <c r="E407" s="1">
        <v>34699</v>
      </c>
      <c r="F407" t="s">
        <v>62</v>
      </c>
      <c r="G407" t="s">
        <v>36</v>
      </c>
      <c r="H407" s="5">
        <v>53200</v>
      </c>
      <c r="I407" s="5" t="s">
        <v>3056</v>
      </c>
      <c r="J407">
        <v>7</v>
      </c>
      <c r="K407" t="str">
        <f>INDEX(MatriceGrade,MATCH(Employé!F407,Filières!$A$1:$A$13,0),MATCH(Employé!G407,Filières!$A$1:$E$1,0))</f>
        <v>Expert technique</v>
      </c>
      <c r="L407" s="7">
        <f t="shared" si="25"/>
        <v>47500</v>
      </c>
      <c r="M407">
        <f t="shared" ca="1" si="26"/>
        <v>30</v>
      </c>
      <c r="N407" s="8">
        <f t="shared" si="27"/>
        <v>0.12</v>
      </c>
    </row>
    <row r="408" spans="1:14" x14ac:dyDescent="0.25">
      <c r="A408" t="str">
        <f t="shared" si="24"/>
        <v>TommyCarr30107</v>
      </c>
      <c r="B408" t="s">
        <v>528</v>
      </c>
      <c r="C408" t="s">
        <v>529</v>
      </c>
      <c r="D408" t="s">
        <v>16</v>
      </c>
      <c r="E408" s="1">
        <v>30107</v>
      </c>
      <c r="F408" t="s">
        <v>62</v>
      </c>
      <c r="G408" t="s">
        <v>36</v>
      </c>
      <c r="H408" s="5">
        <v>55300</v>
      </c>
      <c r="I408" s="5" t="s">
        <v>3058</v>
      </c>
      <c r="J408">
        <v>21</v>
      </c>
      <c r="K408" t="str">
        <f>INDEX(MatriceGrade,MATCH(Employé!F408,Filières!$A$1:$A$13,0),MATCH(Employé!G408,Filières!$A$1:$E$1,0))</f>
        <v>Expert technique</v>
      </c>
      <c r="L408" s="7">
        <f t="shared" si="25"/>
        <v>51600</v>
      </c>
      <c r="M408">
        <f t="shared" ca="1" si="26"/>
        <v>42</v>
      </c>
      <c r="N408" s="8">
        <f t="shared" si="27"/>
        <v>7.170542635658915E-2</v>
      </c>
    </row>
    <row r="409" spans="1:14" x14ac:dyDescent="0.25">
      <c r="A409" t="str">
        <f t="shared" si="24"/>
        <v>CarolCarrier34921</v>
      </c>
      <c r="B409" t="s">
        <v>530</v>
      </c>
      <c r="C409" t="s">
        <v>531</v>
      </c>
      <c r="D409" t="s">
        <v>38</v>
      </c>
      <c r="E409" s="1">
        <v>34921</v>
      </c>
      <c r="F409" t="s">
        <v>34</v>
      </c>
      <c r="G409" t="s">
        <v>36</v>
      </c>
      <c r="H409" s="5">
        <v>38600</v>
      </c>
      <c r="I409" s="5" t="s">
        <v>3049</v>
      </c>
      <c r="J409">
        <v>1</v>
      </c>
      <c r="K409" t="str">
        <f>INDEX(MatriceGrade,MATCH(Employé!F409,Filières!$A$1:$A$13,0),MATCH(Employé!G409,Filières!$A$1:$E$1,0))</f>
        <v>Consultant technique junior</v>
      </c>
      <c r="L409" s="7">
        <f t="shared" si="25"/>
        <v>36000</v>
      </c>
      <c r="M409">
        <f t="shared" ca="1" si="26"/>
        <v>29</v>
      </c>
      <c r="N409" s="8">
        <f t="shared" si="27"/>
        <v>7.2222222222222215E-2</v>
      </c>
    </row>
    <row r="410" spans="1:14" x14ac:dyDescent="0.25">
      <c r="A410" t="str">
        <f t="shared" si="24"/>
        <v>RubyCarroll36846</v>
      </c>
      <c r="B410" t="s">
        <v>90</v>
      </c>
      <c r="C410" t="s">
        <v>532</v>
      </c>
      <c r="D410" t="s">
        <v>38</v>
      </c>
      <c r="E410" s="1">
        <v>36846</v>
      </c>
      <c r="F410" t="s">
        <v>56</v>
      </c>
      <c r="G410" t="s">
        <v>36</v>
      </c>
      <c r="H410" s="5">
        <v>37200</v>
      </c>
      <c r="I410" s="5" t="s">
        <v>3049</v>
      </c>
      <c r="J410">
        <v>1</v>
      </c>
      <c r="K410" t="str">
        <f>INDEX(MatriceGrade,MATCH(Employé!F410,Filières!$A$1:$A$13,0),MATCH(Employé!G410,Filières!$A$1:$E$1,0))</f>
        <v>Développeur</v>
      </c>
      <c r="L410" s="7">
        <f t="shared" si="25"/>
        <v>34400</v>
      </c>
      <c r="M410">
        <f t="shared" ca="1" si="26"/>
        <v>24</v>
      </c>
      <c r="N410" s="8">
        <f t="shared" si="27"/>
        <v>8.1395348837209308E-2</v>
      </c>
    </row>
    <row r="411" spans="1:14" x14ac:dyDescent="0.25">
      <c r="A411" t="str">
        <f t="shared" si="24"/>
        <v>MaryCarruthers27028</v>
      </c>
      <c r="B411" t="s">
        <v>115</v>
      </c>
      <c r="C411" t="s">
        <v>533</v>
      </c>
      <c r="D411" t="s">
        <v>38</v>
      </c>
      <c r="E411" s="1">
        <v>27028</v>
      </c>
      <c r="F411" t="s">
        <v>39</v>
      </c>
      <c r="G411" t="s">
        <v>36</v>
      </c>
      <c r="H411" s="5">
        <v>88700</v>
      </c>
      <c r="I411" s="5" t="s">
        <v>3048</v>
      </c>
      <c r="J411">
        <v>8</v>
      </c>
      <c r="K411" t="str">
        <f>INDEX(MatriceGrade,MATCH(Employé!F411,Filières!$A$1:$A$13,0),MATCH(Employé!G411,Filières!$A$1:$E$1,0))</f>
        <v>Associé filière technique</v>
      </c>
      <c r="L411" s="7">
        <f t="shared" si="25"/>
        <v>87000</v>
      </c>
      <c r="M411">
        <f t="shared" ca="1" si="26"/>
        <v>51</v>
      </c>
      <c r="N411" s="8">
        <f t="shared" si="27"/>
        <v>1.9540229885057471E-2</v>
      </c>
    </row>
    <row r="412" spans="1:14" x14ac:dyDescent="0.25">
      <c r="A412" t="str">
        <f t="shared" si="24"/>
        <v>AngeloCarter35535</v>
      </c>
      <c r="B412" t="s">
        <v>534</v>
      </c>
      <c r="C412" t="s">
        <v>535</v>
      </c>
      <c r="D412" t="s">
        <v>16</v>
      </c>
      <c r="E412" s="1">
        <v>35535</v>
      </c>
      <c r="F412" t="s">
        <v>56</v>
      </c>
      <c r="G412" t="s">
        <v>21</v>
      </c>
      <c r="H412" s="5">
        <v>32300</v>
      </c>
      <c r="I412" s="5" t="s">
        <v>3049</v>
      </c>
      <c r="J412">
        <v>0</v>
      </c>
      <c r="K412" t="str">
        <f>INDEX(MatriceGrade,MATCH(Employé!F412,Filières!$A$1:$A$13,0),MATCH(Employé!G412,Filières!$A$1:$E$1,0))</f>
        <v>Agent opérationnel</v>
      </c>
      <c r="L412" s="7" t="str">
        <f t="shared" si="25"/>
        <v>Nouvel arrivant</v>
      </c>
      <c r="M412">
        <f t="shared" ca="1" si="26"/>
        <v>28</v>
      </c>
      <c r="N412" s="8">
        <f t="shared" si="27"/>
        <v>0</v>
      </c>
    </row>
    <row r="413" spans="1:14" x14ac:dyDescent="0.25">
      <c r="A413" t="str">
        <f t="shared" si="24"/>
        <v>EthelCarter37306</v>
      </c>
      <c r="B413" t="s">
        <v>536</v>
      </c>
      <c r="C413" t="s">
        <v>535</v>
      </c>
      <c r="D413" t="s">
        <v>38</v>
      </c>
      <c r="E413" s="1">
        <v>37306</v>
      </c>
      <c r="F413" t="s">
        <v>41</v>
      </c>
      <c r="G413" t="s">
        <v>18</v>
      </c>
      <c r="H413" s="5">
        <v>46300</v>
      </c>
      <c r="I413" s="5" t="s">
        <v>3055</v>
      </c>
      <c r="J413">
        <v>0</v>
      </c>
      <c r="K413" t="str">
        <f>INDEX(MatriceGrade,MATCH(Employé!F413,Filières!$A$1:$A$13,0),MATCH(Employé!G413,Filières!$A$1:$E$1,0))</f>
        <v>Consultant business junior</v>
      </c>
      <c r="L413" s="7" t="str">
        <f t="shared" si="25"/>
        <v>Nouvel arrivant</v>
      </c>
      <c r="M413">
        <f t="shared" ca="1" si="26"/>
        <v>23</v>
      </c>
      <c r="N413" s="8">
        <f t="shared" si="27"/>
        <v>0</v>
      </c>
    </row>
    <row r="414" spans="1:14" x14ac:dyDescent="0.25">
      <c r="A414" t="str">
        <f t="shared" si="24"/>
        <v>GregoryCarter28652</v>
      </c>
      <c r="B414" t="s">
        <v>262</v>
      </c>
      <c r="C414" t="s">
        <v>535</v>
      </c>
      <c r="D414" t="s">
        <v>16</v>
      </c>
      <c r="E414" s="1">
        <v>28652</v>
      </c>
      <c r="F414" t="s">
        <v>39</v>
      </c>
      <c r="G414" t="s">
        <v>29</v>
      </c>
      <c r="H414" s="5">
        <v>105500</v>
      </c>
      <c r="I414" s="5" t="s">
        <v>3067</v>
      </c>
      <c r="J414">
        <v>12</v>
      </c>
      <c r="K414" t="str">
        <f>INDEX(MatriceGrade,MATCH(Employé!F414,Filières!$A$1:$A$13,0),MATCH(Employé!G414,Filières!$A$1:$E$1,0))</f>
        <v>Associé filière fonctionnelle</v>
      </c>
      <c r="L414" s="7">
        <f t="shared" si="25"/>
        <v>95900</v>
      </c>
      <c r="M414">
        <f t="shared" ca="1" si="26"/>
        <v>46</v>
      </c>
      <c r="N414" s="8">
        <f t="shared" si="27"/>
        <v>0.10010427528675704</v>
      </c>
    </row>
    <row r="415" spans="1:14" x14ac:dyDescent="0.25">
      <c r="A415" t="str">
        <f t="shared" si="24"/>
        <v>JacobCarter30293</v>
      </c>
      <c r="B415" t="s">
        <v>472</v>
      </c>
      <c r="C415" t="s">
        <v>535</v>
      </c>
      <c r="D415" t="s">
        <v>16</v>
      </c>
      <c r="E415" s="1">
        <v>30293</v>
      </c>
      <c r="F415" t="s">
        <v>43</v>
      </c>
      <c r="G415" t="s">
        <v>21</v>
      </c>
      <c r="H415" s="5">
        <v>109700</v>
      </c>
      <c r="I415" s="5" t="s">
        <v>3051</v>
      </c>
      <c r="J415">
        <v>21</v>
      </c>
      <c r="K415" t="str">
        <f>INDEX(MatriceGrade,MATCH(Employé!F415,Filières!$A$1:$A$13,0),MATCH(Employé!G415,Filières!$A$1:$E$1,0))</f>
        <v>Responsable d'un secteur</v>
      </c>
      <c r="L415" s="7">
        <f t="shared" si="25"/>
        <v>100600</v>
      </c>
      <c r="M415">
        <f t="shared" ca="1" si="26"/>
        <v>42</v>
      </c>
      <c r="N415" s="8">
        <f t="shared" si="27"/>
        <v>9.0457256461232607E-2</v>
      </c>
    </row>
    <row r="416" spans="1:14" x14ac:dyDescent="0.25">
      <c r="A416" t="str">
        <f t="shared" si="24"/>
        <v>MarioCarter29046</v>
      </c>
      <c r="B416" t="s">
        <v>537</v>
      </c>
      <c r="C416" t="s">
        <v>535</v>
      </c>
      <c r="D416" t="s">
        <v>16</v>
      </c>
      <c r="E416" s="1">
        <v>29046</v>
      </c>
      <c r="F416" t="s">
        <v>17</v>
      </c>
      <c r="G416" t="s">
        <v>36</v>
      </c>
      <c r="H416" s="5">
        <v>70100</v>
      </c>
      <c r="I416" s="5" t="s">
        <v>3062</v>
      </c>
      <c r="J416">
        <v>15</v>
      </c>
      <c r="K416" t="str">
        <f>INDEX(MatriceGrade,MATCH(Employé!F416,Filières!$A$1:$A$13,0),MATCH(Employé!G416,Filières!$A$1:$E$1,0))</f>
        <v>Directeur technique</v>
      </c>
      <c r="L416" s="7">
        <f t="shared" si="25"/>
        <v>66500</v>
      </c>
      <c r="M416">
        <f t="shared" ca="1" si="26"/>
        <v>45</v>
      </c>
      <c r="N416" s="8">
        <f t="shared" si="27"/>
        <v>5.4135338345864661E-2</v>
      </c>
    </row>
    <row r="417" spans="1:14" x14ac:dyDescent="0.25">
      <c r="A417" t="str">
        <f t="shared" si="24"/>
        <v>WendyCartwright35863</v>
      </c>
      <c r="B417" t="s">
        <v>538</v>
      </c>
      <c r="C417" t="s">
        <v>539</v>
      </c>
      <c r="D417" t="s">
        <v>38</v>
      </c>
      <c r="E417" s="1">
        <v>35863</v>
      </c>
      <c r="F417" t="s">
        <v>34</v>
      </c>
      <c r="G417" t="s">
        <v>29</v>
      </c>
      <c r="H417" s="5">
        <v>47600</v>
      </c>
      <c r="I417" s="5" t="s">
        <v>3056</v>
      </c>
      <c r="J417">
        <v>3</v>
      </c>
      <c r="K417" t="str">
        <f>INDEX(MatriceGrade,MATCH(Employé!F417,Filières!$A$1:$A$13,0),MATCH(Employé!G417,Filières!$A$1:$E$1,0))</f>
        <v>Consultant fonctionnel junior</v>
      </c>
      <c r="L417" s="7">
        <f t="shared" si="25"/>
        <v>45700</v>
      </c>
      <c r="M417">
        <f t="shared" ca="1" si="26"/>
        <v>27</v>
      </c>
      <c r="N417" s="8">
        <f t="shared" si="27"/>
        <v>4.1575492341356671E-2</v>
      </c>
    </row>
    <row r="418" spans="1:14" x14ac:dyDescent="0.25">
      <c r="A418" t="str">
        <f t="shared" si="24"/>
        <v>JamesCase34489</v>
      </c>
      <c r="B418" t="s">
        <v>75</v>
      </c>
      <c r="C418" t="s">
        <v>540</v>
      </c>
      <c r="D418" t="s">
        <v>16</v>
      </c>
      <c r="E418" s="1">
        <v>34489</v>
      </c>
      <c r="F418" t="s">
        <v>17</v>
      </c>
      <c r="G418" t="s">
        <v>36</v>
      </c>
      <c r="H418" s="5">
        <v>68400</v>
      </c>
      <c r="I418" s="5" t="s">
        <v>3050</v>
      </c>
      <c r="J418">
        <v>5</v>
      </c>
      <c r="K418" t="str">
        <f>INDEX(MatriceGrade,MATCH(Employé!F418,Filières!$A$1:$A$13,0),MATCH(Employé!G418,Filières!$A$1:$E$1,0))</f>
        <v>Directeur technique</v>
      </c>
      <c r="L418" s="7">
        <f t="shared" si="25"/>
        <v>66400</v>
      </c>
      <c r="M418">
        <f t="shared" ca="1" si="26"/>
        <v>30</v>
      </c>
      <c r="N418" s="8">
        <f t="shared" si="27"/>
        <v>3.0120481927710843E-2</v>
      </c>
    </row>
    <row r="419" spans="1:14" x14ac:dyDescent="0.25">
      <c r="A419" t="str">
        <f t="shared" si="24"/>
        <v>MelissaCase28049</v>
      </c>
      <c r="B419" t="s">
        <v>116</v>
      </c>
      <c r="C419" t="s">
        <v>540</v>
      </c>
      <c r="D419" t="s">
        <v>38</v>
      </c>
      <c r="E419" s="1">
        <v>28049</v>
      </c>
      <c r="F419" t="s">
        <v>26</v>
      </c>
      <c r="G419" t="s">
        <v>18</v>
      </c>
      <c r="H419" s="5">
        <v>80200</v>
      </c>
      <c r="I419" s="5" t="s">
        <v>3056</v>
      </c>
      <c r="J419">
        <v>15</v>
      </c>
      <c r="K419" t="str">
        <f>INDEX(MatriceGrade,MATCH(Employé!F419,Filières!$A$1:$A$13,0),MATCH(Employé!G419,Filières!$A$1:$E$1,0))</f>
        <v>Consultant business sénior</v>
      </c>
      <c r="L419" s="7">
        <f t="shared" si="25"/>
        <v>75600</v>
      </c>
      <c r="M419">
        <f t="shared" ca="1" si="26"/>
        <v>48</v>
      </c>
      <c r="N419" s="8">
        <f t="shared" si="27"/>
        <v>6.0846560846560843E-2</v>
      </c>
    </row>
    <row r="420" spans="1:14" x14ac:dyDescent="0.25">
      <c r="A420" t="str">
        <f t="shared" si="24"/>
        <v>MichaelCase29940</v>
      </c>
      <c r="B420" t="s">
        <v>309</v>
      </c>
      <c r="C420" t="s">
        <v>540</v>
      </c>
      <c r="D420" t="s">
        <v>16</v>
      </c>
      <c r="E420" s="1">
        <v>29940</v>
      </c>
      <c r="F420" t="s">
        <v>43</v>
      </c>
      <c r="G420" t="s">
        <v>29</v>
      </c>
      <c r="H420" s="5">
        <v>93000</v>
      </c>
      <c r="I420" s="5" t="s">
        <v>3045</v>
      </c>
      <c r="J420">
        <v>1</v>
      </c>
      <c r="K420" t="str">
        <f>INDEX(MatriceGrade,MATCH(Employé!F420,Filières!$A$1:$A$13,0),MATCH(Employé!G420,Filières!$A$1:$E$1,0))</f>
        <v>Responsable de Grands comptes</v>
      </c>
      <c r="L420" s="7">
        <f t="shared" si="25"/>
        <v>87700</v>
      </c>
      <c r="M420">
        <f t="shared" ca="1" si="26"/>
        <v>43</v>
      </c>
      <c r="N420" s="8">
        <f t="shared" si="27"/>
        <v>6.0433295324971492E-2</v>
      </c>
    </row>
    <row r="421" spans="1:14" x14ac:dyDescent="0.25">
      <c r="A421" t="str">
        <f t="shared" si="24"/>
        <v>CharlesCasey33476</v>
      </c>
      <c r="B421" t="s">
        <v>142</v>
      </c>
      <c r="C421" t="s">
        <v>541</v>
      </c>
      <c r="D421" t="s">
        <v>16</v>
      </c>
      <c r="E421" s="1">
        <v>33476</v>
      </c>
      <c r="F421" t="s">
        <v>26</v>
      </c>
      <c r="G421" t="s">
        <v>18</v>
      </c>
      <c r="H421" s="5">
        <v>74900</v>
      </c>
      <c r="I421" s="5" t="s">
        <v>3047</v>
      </c>
      <c r="J421">
        <v>11</v>
      </c>
      <c r="K421" t="str">
        <f>INDEX(MatriceGrade,MATCH(Employé!F421,Filières!$A$1:$A$13,0),MATCH(Employé!G421,Filières!$A$1:$E$1,0))</f>
        <v>Consultant business sénior</v>
      </c>
      <c r="L421" s="7">
        <f t="shared" si="25"/>
        <v>71000</v>
      </c>
      <c r="M421">
        <f t="shared" ca="1" si="26"/>
        <v>33</v>
      </c>
      <c r="N421" s="8">
        <f t="shared" si="27"/>
        <v>5.4929577464788736E-2</v>
      </c>
    </row>
    <row r="422" spans="1:14" x14ac:dyDescent="0.25">
      <c r="A422" t="str">
        <f t="shared" si="24"/>
        <v>RayCasey36979</v>
      </c>
      <c r="B422" t="s">
        <v>542</v>
      </c>
      <c r="C422" t="s">
        <v>541</v>
      </c>
      <c r="D422" t="s">
        <v>16</v>
      </c>
      <c r="E422" s="1">
        <v>36979</v>
      </c>
      <c r="F422" t="s">
        <v>56</v>
      </c>
      <c r="G422" t="s">
        <v>29</v>
      </c>
      <c r="H422" s="5">
        <v>38700</v>
      </c>
      <c r="I422" s="5" t="s">
        <v>3050</v>
      </c>
      <c r="J422">
        <v>1</v>
      </c>
      <c r="K422" t="str">
        <f>INDEX(MatriceGrade,MATCH(Employé!F422,Filières!$A$1:$A$13,0),MATCH(Employé!G422,Filières!$A$1:$E$1,0))</f>
        <v xml:space="preserve">Analyste </v>
      </c>
      <c r="L422" s="7">
        <f t="shared" si="25"/>
        <v>36300</v>
      </c>
      <c r="M422">
        <f t="shared" ca="1" si="26"/>
        <v>24</v>
      </c>
      <c r="N422" s="8">
        <f t="shared" si="27"/>
        <v>6.6115702479338845E-2</v>
      </c>
    </row>
    <row r="423" spans="1:14" x14ac:dyDescent="0.25">
      <c r="A423" t="str">
        <f t="shared" si="24"/>
        <v>TammiCassady36340</v>
      </c>
      <c r="B423" t="s">
        <v>543</v>
      </c>
      <c r="C423" t="s">
        <v>544</v>
      </c>
      <c r="D423" t="s">
        <v>38</v>
      </c>
      <c r="E423" s="1">
        <v>36340</v>
      </c>
      <c r="F423" t="s">
        <v>34</v>
      </c>
      <c r="G423" t="s">
        <v>36</v>
      </c>
      <c r="H423" s="5">
        <v>42900</v>
      </c>
      <c r="I423" s="5" t="s">
        <v>3050</v>
      </c>
      <c r="J423">
        <v>0</v>
      </c>
      <c r="K423" t="str">
        <f>INDEX(MatriceGrade,MATCH(Employé!F423,Filières!$A$1:$A$13,0),MATCH(Employé!G423,Filières!$A$1:$E$1,0))</f>
        <v>Consultant technique junior</v>
      </c>
      <c r="L423" s="7" t="str">
        <f t="shared" si="25"/>
        <v>Nouvel arrivant</v>
      </c>
      <c r="M423">
        <f t="shared" ca="1" si="26"/>
        <v>25</v>
      </c>
      <c r="N423" s="8">
        <f t="shared" si="27"/>
        <v>0</v>
      </c>
    </row>
    <row r="424" spans="1:14" x14ac:dyDescent="0.25">
      <c r="A424" t="str">
        <f t="shared" si="24"/>
        <v>BarbaraCassidy36267</v>
      </c>
      <c r="B424" t="s">
        <v>105</v>
      </c>
      <c r="C424" t="s">
        <v>545</v>
      </c>
      <c r="D424" t="s">
        <v>38</v>
      </c>
      <c r="E424" s="1">
        <v>36267</v>
      </c>
      <c r="F424" t="s">
        <v>34</v>
      </c>
      <c r="G424" t="s">
        <v>21</v>
      </c>
      <c r="H424" s="5">
        <v>31500</v>
      </c>
      <c r="I424" s="5" t="s">
        <v>3050</v>
      </c>
      <c r="J424">
        <v>4</v>
      </c>
      <c r="K424" t="str">
        <f>INDEX(MatriceGrade,MATCH(Employé!F424,Filières!$A$1:$A$13,0),MATCH(Employé!G424,Filières!$A$1:$E$1,0))</f>
        <v>Assistant agent de maîtrise</v>
      </c>
      <c r="L424" s="7">
        <f t="shared" si="25"/>
        <v>28400</v>
      </c>
      <c r="M424">
        <f t="shared" ca="1" si="26"/>
        <v>26</v>
      </c>
      <c r="N424" s="8">
        <f t="shared" si="27"/>
        <v>0.10915492957746478</v>
      </c>
    </row>
    <row r="425" spans="1:14" x14ac:dyDescent="0.25">
      <c r="A425" t="str">
        <f t="shared" si="24"/>
        <v>JeffCastaneda29381</v>
      </c>
      <c r="B425" t="s">
        <v>471</v>
      </c>
      <c r="C425" t="s">
        <v>546</v>
      </c>
      <c r="D425" t="s">
        <v>16</v>
      </c>
      <c r="E425" s="1">
        <v>29381</v>
      </c>
      <c r="F425" t="s">
        <v>62</v>
      </c>
      <c r="G425" t="s">
        <v>29</v>
      </c>
      <c r="H425" s="5">
        <v>59200</v>
      </c>
      <c r="I425" s="5" t="s">
        <v>3064</v>
      </c>
      <c r="J425">
        <v>9</v>
      </c>
      <c r="K425" t="str">
        <f>INDEX(MatriceGrade,MATCH(Employé!F425,Filières!$A$1:$A$13,0),MATCH(Employé!G425,Filières!$A$1:$E$1,0))</f>
        <v>Chef de projet</v>
      </c>
      <c r="L425" s="7">
        <f t="shared" si="25"/>
        <v>54600</v>
      </c>
      <c r="M425">
        <f t="shared" ca="1" si="26"/>
        <v>44</v>
      </c>
      <c r="N425" s="8">
        <f t="shared" si="27"/>
        <v>8.4249084249084255E-2</v>
      </c>
    </row>
    <row r="426" spans="1:14" x14ac:dyDescent="0.25">
      <c r="A426" t="str">
        <f t="shared" si="24"/>
        <v>DawnCastillo32481</v>
      </c>
      <c r="B426" t="s">
        <v>547</v>
      </c>
      <c r="C426" t="s">
        <v>548</v>
      </c>
      <c r="D426" t="s">
        <v>38</v>
      </c>
      <c r="E426" s="1">
        <v>32481</v>
      </c>
      <c r="F426" t="s">
        <v>62</v>
      </c>
      <c r="G426" t="s">
        <v>36</v>
      </c>
      <c r="H426" s="5">
        <v>58000</v>
      </c>
      <c r="I426" s="5" t="s">
        <v>3056</v>
      </c>
      <c r="J426">
        <v>0</v>
      </c>
      <c r="K426" t="str">
        <f>INDEX(MatriceGrade,MATCH(Employé!F426,Filières!$A$1:$A$13,0),MATCH(Employé!G426,Filières!$A$1:$E$1,0))</f>
        <v>Expert technique</v>
      </c>
      <c r="L426" s="7" t="str">
        <f t="shared" si="25"/>
        <v>Nouvel arrivant</v>
      </c>
      <c r="M426">
        <f t="shared" ca="1" si="26"/>
        <v>36</v>
      </c>
      <c r="N426" s="8">
        <f t="shared" si="27"/>
        <v>0</v>
      </c>
    </row>
    <row r="427" spans="1:14" x14ac:dyDescent="0.25">
      <c r="A427" t="str">
        <f t="shared" si="24"/>
        <v>JoaquinCastillo33471</v>
      </c>
      <c r="B427" t="s">
        <v>549</v>
      </c>
      <c r="C427" t="s">
        <v>548</v>
      </c>
      <c r="D427" t="s">
        <v>16</v>
      </c>
      <c r="E427" s="1">
        <v>33471</v>
      </c>
      <c r="F427" t="s">
        <v>62</v>
      </c>
      <c r="G427" t="s">
        <v>29</v>
      </c>
      <c r="H427" s="5">
        <v>57500</v>
      </c>
      <c r="I427" s="5" t="s">
        <v>3050</v>
      </c>
      <c r="J427">
        <v>6</v>
      </c>
      <c r="K427" t="str">
        <f>INDEX(MatriceGrade,MATCH(Employé!F427,Filières!$A$1:$A$13,0),MATCH(Employé!G427,Filières!$A$1:$E$1,0))</f>
        <v>Chef de projet</v>
      </c>
      <c r="L427" s="7">
        <f t="shared" si="25"/>
        <v>56600</v>
      </c>
      <c r="M427">
        <f t="shared" ca="1" si="26"/>
        <v>33</v>
      </c>
      <c r="N427" s="8">
        <f t="shared" si="27"/>
        <v>1.5901060070671377E-2</v>
      </c>
    </row>
    <row r="428" spans="1:14" x14ac:dyDescent="0.25">
      <c r="A428" t="str">
        <f t="shared" si="24"/>
        <v>YolandaCastillo30945</v>
      </c>
      <c r="B428" t="s">
        <v>150</v>
      </c>
      <c r="C428" t="s">
        <v>548</v>
      </c>
      <c r="D428" t="s">
        <v>38</v>
      </c>
      <c r="E428" s="1">
        <v>30945</v>
      </c>
      <c r="F428" t="s">
        <v>17</v>
      </c>
      <c r="G428" t="s">
        <v>21</v>
      </c>
      <c r="H428" s="5">
        <v>72100</v>
      </c>
      <c r="I428" s="5" t="s">
        <v>3053</v>
      </c>
      <c r="J428">
        <v>1</v>
      </c>
      <c r="K428" t="str">
        <f>INDEX(MatriceGrade,MATCH(Employé!F428,Filières!$A$1:$A$13,0),MATCH(Employé!G428,Filières!$A$1:$E$1,0))</f>
        <v>Directeur d'agence</v>
      </c>
      <c r="L428" s="7">
        <f t="shared" si="25"/>
        <v>70000</v>
      </c>
      <c r="M428">
        <f t="shared" ca="1" si="26"/>
        <v>40</v>
      </c>
      <c r="N428" s="8">
        <f t="shared" si="27"/>
        <v>0.03</v>
      </c>
    </row>
    <row r="429" spans="1:14" x14ac:dyDescent="0.25">
      <c r="A429" t="str">
        <f t="shared" si="24"/>
        <v>MichaelCastro26950</v>
      </c>
      <c r="B429" t="s">
        <v>309</v>
      </c>
      <c r="C429" t="s">
        <v>550</v>
      </c>
      <c r="D429" t="s">
        <v>16</v>
      </c>
      <c r="E429" s="1">
        <v>26950</v>
      </c>
      <c r="F429" t="s">
        <v>26</v>
      </c>
      <c r="G429" t="s">
        <v>21</v>
      </c>
      <c r="H429" s="5">
        <v>44800</v>
      </c>
      <c r="I429" s="5" t="s">
        <v>3046</v>
      </c>
      <c r="J429">
        <v>5</v>
      </c>
      <c r="K429" t="str">
        <f>INDEX(MatriceGrade,MATCH(Employé!F429,Filières!$A$1:$A$13,0),MATCH(Employé!G429,Filières!$A$1:$E$1,0))</f>
        <v>Directeur des agents de maîtrise</v>
      </c>
      <c r="L429" s="7">
        <f t="shared" si="25"/>
        <v>43500</v>
      </c>
      <c r="M429">
        <f t="shared" ca="1" si="26"/>
        <v>51</v>
      </c>
      <c r="N429" s="8">
        <f t="shared" si="27"/>
        <v>2.9885057471264367E-2</v>
      </c>
    </row>
    <row r="430" spans="1:14" x14ac:dyDescent="0.25">
      <c r="A430" t="str">
        <f t="shared" si="24"/>
        <v>MonicaCaton29974</v>
      </c>
      <c r="B430" t="s">
        <v>551</v>
      </c>
      <c r="C430" t="s">
        <v>552</v>
      </c>
      <c r="D430" t="s">
        <v>38</v>
      </c>
      <c r="E430" s="1">
        <v>29974</v>
      </c>
      <c r="F430" t="s">
        <v>62</v>
      </c>
      <c r="G430" t="s">
        <v>18</v>
      </c>
      <c r="H430" s="5">
        <v>78200</v>
      </c>
      <c r="I430" s="5" t="s">
        <v>3047</v>
      </c>
      <c r="J430">
        <v>6</v>
      </c>
      <c r="K430" t="str">
        <f>INDEX(MatriceGrade,MATCH(Employé!F430,Filières!$A$1:$A$13,0),MATCH(Employé!G430,Filières!$A$1:$E$1,0))</f>
        <v>Responsable de consultant</v>
      </c>
      <c r="L430" s="7">
        <f t="shared" si="25"/>
        <v>72200</v>
      </c>
      <c r="M430">
        <f t="shared" ca="1" si="26"/>
        <v>43</v>
      </c>
      <c r="N430" s="8">
        <f t="shared" si="27"/>
        <v>8.3102493074792241E-2</v>
      </c>
    </row>
    <row r="431" spans="1:14" x14ac:dyDescent="0.25">
      <c r="A431" t="str">
        <f t="shared" si="24"/>
        <v>AveryCaulfield34771</v>
      </c>
      <c r="B431" t="s">
        <v>553</v>
      </c>
      <c r="C431" t="s">
        <v>554</v>
      </c>
      <c r="D431" t="s">
        <v>16</v>
      </c>
      <c r="E431" s="1">
        <v>34771</v>
      </c>
      <c r="F431" t="s">
        <v>62</v>
      </c>
      <c r="G431" t="s">
        <v>21</v>
      </c>
      <c r="H431" s="5">
        <v>58200</v>
      </c>
      <c r="I431" s="5" t="s">
        <v>3066</v>
      </c>
      <c r="J431">
        <v>0</v>
      </c>
      <c r="K431" t="str">
        <f>INDEX(MatriceGrade,MATCH(Employé!F431,Filières!$A$1:$A$13,0),MATCH(Employé!G431,Filières!$A$1:$E$1,0))</f>
        <v>Responsable d'entité</v>
      </c>
      <c r="L431" s="7" t="str">
        <f t="shared" si="25"/>
        <v>Nouvel arrivant</v>
      </c>
      <c r="M431">
        <f t="shared" ca="1" si="26"/>
        <v>30</v>
      </c>
      <c r="N431" s="8">
        <f t="shared" si="27"/>
        <v>0</v>
      </c>
    </row>
    <row r="432" spans="1:14" x14ac:dyDescent="0.25">
      <c r="A432" t="str">
        <f t="shared" si="24"/>
        <v>ElbertCauthen34079</v>
      </c>
      <c r="B432" t="s">
        <v>555</v>
      </c>
      <c r="C432" t="s">
        <v>556</v>
      </c>
      <c r="D432" t="s">
        <v>16</v>
      </c>
      <c r="E432" s="1">
        <v>34079</v>
      </c>
      <c r="F432" t="s">
        <v>43</v>
      </c>
      <c r="G432" t="s">
        <v>21</v>
      </c>
      <c r="H432" s="5">
        <v>101700</v>
      </c>
      <c r="I432" s="5" t="s">
        <v>3063</v>
      </c>
      <c r="J432">
        <v>10</v>
      </c>
      <c r="K432" t="str">
        <f>INDEX(MatriceGrade,MATCH(Employé!F432,Filières!$A$1:$A$13,0),MATCH(Employé!G432,Filières!$A$1:$E$1,0))</f>
        <v>Responsable d'un secteur</v>
      </c>
      <c r="L432" s="7">
        <f t="shared" si="25"/>
        <v>95000</v>
      </c>
      <c r="M432">
        <f t="shared" ca="1" si="26"/>
        <v>32</v>
      </c>
      <c r="N432" s="8">
        <f t="shared" si="27"/>
        <v>7.0526315789473687E-2</v>
      </c>
    </row>
    <row r="433" spans="1:14" x14ac:dyDescent="0.25">
      <c r="A433" t="str">
        <f t="shared" si="24"/>
        <v>ManuelCavazos30697</v>
      </c>
      <c r="B433" t="s">
        <v>406</v>
      </c>
      <c r="C433" t="s">
        <v>557</v>
      </c>
      <c r="D433" t="s">
        <v>16</v>
      </c>
      <c r="E433" s="1">
        <v>30697</v>
      </c>
      <c r="F433" t="s">
        <v>17</v>
      </c>
      <c r="G433" t="s">
        <v>36</v>
      </c>
      <c r="H433" s="5">
        <v>69900</v>
      </c>
      <c r="I433" s="5" t="s">
        <v>3047</v>
      </c>
      <c r="J433">
        <v>20</v>
      </c>
      <c r="K433" t="str">
        <f>INDEX(MatriceGrade,MATCH(Employé!F433,Filières!$A$1:$A$13,0),MATCH(Employé!G433,Filières!$A$1:$E$1,0))</f>
        <v>Directeur technique</v>
      </c>
      <c r="L433" s="7">
        <f t="shared" si="25"/>
        <v>65900</v>
      </c>
      <c r="M433">
        <f t="shared" ca="1" si="26"/>
        <v>41</v>
      </c>
      <c r="N433" s="8">
        <f t="shared" si="27"/>
        <v>6.0698027314112293E-2</v>
      </c>
    </row>
    <row r="434" spans="1:14" x14ac:dyDescent="0.25">
      <c r="A434" t="str">
        <f t="shared" si="24"/>
        <v>FaustinaCave35371</v>
      </c>
      <c r="B434" t="s">
        <v>558</v>
      </c>
      <c r="C434" t="s">
        <v>559</v>
      </c>
      <c r="D434" t="s">
        <v>38</v>
      </c>
      <c r="E434" s="1">
        <v>35371</v>
      </c>
      <c r="F434" t="s">
        <v>34</v>
      </c>
      <c r="G434" t="s">
        <v>29</v>
      </c>
      <c r="H434" s="5">
        <v>40400</v>
      </c>
      <c r="I434" s="5" t="s">
        <v>3056</v>
      </c>
      <c r="J434">
        <v>3</v>
      </c>
      <c r="K434" t="str">
        <f>INDEX(MatriceGrade,MATCH(Employé!F434,Filières!$A$1:$A$13,0),MATCH(Employé!G434,Filières!$A$1:$E$1,0))</f>
        <v>Consultant fonctionnel junior</v>
      </c>
      <c r="L434" s="7">
        <f t="shared" si="25"/>
        <v>38500</v>
      </c>
      <c r="M434">
        <f t="shared" ca="1" si="26"/>
        <v>28</v>
      </c>
      <c r="N434" s="8">
        <f t="shared" si="27"/>
        <v>4.9350649350649353E-2</v>
      </c>
    </row>
    <row r="435" spans="1:14" x14ac:dyDescent="0.25">
      <c r="A435" t="str">
        <f t="shared" si="24"/>
        <v>JoeCawthon27831</v>
      </c>
      <c r="B435" t="s">
        <v>185</v>
      </c>
      <c r="C435" t="s">
        <v>560</v>
      </c>
      <c r="D435" t="s">
        <v>16</v>
      </c>
      <c r="E435" s="1">
        <v>27831</v>
      </c>
      <c r="F435" t="s">
        <v>62</v>
      </c>
      <c r="G435" t="s">
        <v>29</v>
      </c>
      <c r="H435" s="5">
        <v>59800</v>
      </c>
      <c r="I435" s="5" t="s">
        <v>3046</v>
      </c>
      <c r="J435">
        <v>4</v>
      </c>
      <c r="K435" t="str">
        <f>INDEX(MatriceGrade,MATCH(Employé!F435,Filières!$A$1:$A$13,0),MATCH(Employé!G435,Filières!$A$1:$E$1,0))</f>
        <v>Chef de projet</v>
      </c>
      <c r="L435" s="7">
        <f t="shared" si="25"/>
        <v>56400</v>
      </c>
      <c r="M435">
        <f t="shared" ca="1" si="26"/>
        <v>49</v>
      </c>
      <c r="N435" s="8">
        <f t="shared" si="27"/>
        <v>6.0283687943262408E-2</v>
      </c>
    </row>
    <row r="436" spans="1:14" x14ac:dyDescent="0.25">
      <c r="A436" t="str">
        <f t="shared" si="24"/>
        <v>ThomasCayer29346</v>
      </c>
      <c r="B436" t="s">
        <v>124</v>
      </c>
      <c r="C436" t="s">
        <v>561</v>
      </c>
      <c r="D436" t="s">
        <v>16</v>
      </c>
      <c r="E436" s="1">
        <v>29346</v>
      </c>
      <c r="F436" t="s">
        <v>62</v>
      </c>
      <c r="G436" t="s">
        <v>36</v>
      </c>
      <c r="H436" s="5">
        <v>45200</v>
      </c>
      <c r="I436" s="5" t="s">
        <v>3046</v>
      </c>
      <c r="J436">
        <v>15</v>
      </c>
      <c r="K436" t="str">
        <f>INDEX(MatriceGrade,MATCH(Employé!F436,Filières!$A$1:$A$13,0),MATCH(Employé!G436,Filières!$A$1:$E$1,0))</f>
        <v>Expert technique</v>
      </c>
      <c r="L436" s="7">
        <f t="shared" si="25"/>
        <v>42400</v>
      </c>
      <c r="M436">
        <f t="shared" ca="1" si="26"/>
        <v>45</v>
      </c>
      <c r="N436" s="8">
        <f t="shared" si="27"/>
        <v>6.6037735849056603E-2</v>
      </c>
    </row>
    <row r="437" spans="1:14" x14ac:dyDescent="0.25">
      <c r="A437" t="str">
        <f t="shared" si="24"/>
        <v>DonaldCelentano28242</v>
      </c>
      <c r="B437" t="s">
        <v>478</v>
      </c>
      <c r="C437" t="s">
        <v>562</v>
      </c>
      <c r="D437" t="s">
        <v>16</v>
      </c>
      <c r="E437" s="1">
        <v>28242</v>
      </c>
      <c r="F437" t="s">
        <v>39</v>
      </c>
      <c r="G437" t="s">
        <v>36</v>
      </c>
      <c r="H437" s="5">
        <v>98400</v>
      </c>
      <c r="I437" s="5" t="s">
        <v>3064</v>
      </c>
      <c r="J437">
        <v>20</v>
      </c>
      <c r="K437" t="str">
        <f>INDEX(MatriceGrade,MATCH(Employé!F437,Filières!$A$1:$A$13,0),MATCH(Employé!G437,Filières!$A$1:$E$1,0))</f>
        <v>Associé filière technique</v>
      </c>
      <c r="L437" s="7">
        <f t="shared" si="25"/>
        <v>92800</v>
      </c>
      <c r="M437">
        <f t="shared" ca="1" si="26"/>
        <v>48</v>
      </c>
      <c r="N437" s="8">
        <f t="shared" si="27"/>
        <v>6.0344827586206899E-2</v>
      </c>
    </row>
    <row r="438" spans="1:14" x14ac:dyDescent="0.25">
      <c r="A438" t="str">
        <f t="shared" si="24"/>
        <v>DarlaCenters35511</v>
      </c>
      <c r="B438" t="s">
        <v>563</v>
      </c>
      <c r="C438" t="s">
        <v>564</v>
      </c>
      <c r="D438" t="s">
        <v>38</v>
      </c>
      <c r="E438" s="1">
        <v>35511</v>
      </c>
      <c r="F438" t="s">
        <v>85</v>
      </c>
      <c r="G438" t="s">
        <v>18</v>
      </c>
      <c r="H438" s="5">
        <v>48500</v>
      </c>
      <c r="I438" s="5" t="s">
        <v>3055</v>
      </c>
      <c r="J438">
        <v>5</v>
      </c>
      <c r="K438" t="str">
        <f>INDEX(MatriceGrade,MATCH(Employé!F438,Filières!$A$1:$A$13,0),MATCH(Employé!G438,Filières!$A$1:$E$1,0))</f>
        <v>Consultant business confirmé</v>
      </c>
      <c r="L438" s="7">
        <f t="shared" si="25"/>
        <v>42500</v>
      </c>
      <c r="M438">
        <f t="shared" ca="1" si="26"/>
        <v>28</v>
      </c>
      <c r="N438" s="8">
        <f t="shared" si="27"/>
        <v>0.14117647058823529</v>
      </c>
    </row>
    <row r="439" spans="1:14" x14ac:dyDescent="0.25">
      <c r="A439" t="str">
        <f t="shared" si="24"/>
        <v>BobbiCerrato33233</v>
      </c>
      <c r="B439" t="s">
        <v>565</v>
      </c>
      <c r="C439" t="s">
        <v>566</v>
      </c>
      <c r="D439" t="s">
        <v>38</v>
      </c>
      <c r="E439" s="1">
        <v>33233</v>
      </c>
      <c r="F439" t="s">
        <v>43</v>
      </c>
      <c r="G439" t="s">
        <v>21</v>
      </c>
      <c r="H439" s="5">
        <v>115200</v>
      </c>
      <c r="I439" s="5" t="s">
        <v>3058</v>
      </c>
      <c r="J439">
        <v>9</v>
      </c>
      <c r="K439" t="str">
        <f>INDEX(MatriceGrade,MATCH(Employé!F439,Filières!$A$1:$A$13,0),MATCH(Employé!G439,Filières!$A$1:$E$1,0))</f>
        <v>Responsable d'un secteur</v>
      </c>
      <c r="L439" s="7">
        <f t="shared" si="25"/>
        <v>112900</v>
      </c>
      <c r="M439">
        <f t="shared" ca="1" si="26"/>
        <v>34</v>
      </c>
      <c r="N439" s="8">
        <f t="shared" si="27"/>
        <v>2.0372010628875111E-2</v>
      </c>
    </row>
    <row r="440" spans="1:14" x14ac:dyDescent="0.25">
      <c r="A440" t="str">
        <f t="shared" si="24"/>
        <v>DavidCervantes26855</v>
      </c>
      <c r="B440" t="s">
        <v>83</v>
      </c>
      <c r="C440" t="s">
        <v>567</v>
      </c>
      <c r="D440" t="s">
        <v>16</v>
      </c>
      <c r="E440" s="1">
        <v>26855</v>
      </c>
      <c r="F440" t="s">
        <v>39</v>
      </c>
      <c r="G440" t="s">
        <v>21</v>
      </c>
      <c r="H440" s="5">
        <v>94900</v>
      </c>
      <c r="I440" s="5" t="s">
        <v>3051</v>
      </c>
      <c r="J440">
        <v>14</v>
      </c>
      <c r="K440" t="str">
        <f>INDEX(MatriceGrade,MATCH(Employé!F440,Filières!$A$1:$A$13,0),MATCH(Employé!G440,Filières!$A$1:$E$1,0))</f>
        <v>Associé filière fonctions transverses</v>
      </c>
      <c r="L440" s="7">
        <f t="shared" si="25"/>
        <v>87900</v>
      </c>
      <c r="M440">
        <f t="shared" ca="1" si="26"/>
        <v>51</v>
      </c>
      <c r="N440" s="8">
        <f t="shared" si="27"/>
        <v>7.9635949943117179E-2</v>
      </c>
    </row>
    <row r="441" spans="1:14" x14ac:dyDescent="0.25">
      <c r="A441" t="str">
        <f t="shared" si="24"/>
        <v>DonaldCervantes37741</v>
      </c>
      <c r="B441" t="s">
        <v>478</v>
      </c>
      <c r="C441" t="s">
        <v>567</v>
      </c>
      <c r="D441" t="s">
        <v>16</v>
      </c>
      <c r="E441" s="1">
        <v>37741</v>
      </c>
      <c r="F441" t="s">
        <v>69</v>
      </c>
      <c r="G441" t="s">
        <v>36</v>
      </c>
      <c r="H441" s="5">
        <v>34700</v>
      </c>
      <c r="I441" s="5" t="s">
        <v>3049</v>
      </c>
      <c r="J441">
        <v>0</v>
      </c>
      <c r="K441" t="str">
        <f>INDEX(MatriceGrade,MATCH(Employé!F441,Filières!$A$1:$A$13,0),MATCH(Employé!G441,Filières!$A$1:$E$1,0))</f>
        <v>Développeur junior</v>
      </c>
      <c r="L441" s="7" t="str">
        <f t="shared" si="25"/>
        <v>Nouvel arrivant</v>
      </c>
      <c r="M441">
        <f t="shared" ca="1" si="26"/>
        <v>22</v>
      </c>
      <c r="N441" s="8">
        <f t="shared" si="27"/>
        <v>0</v>
      </c>
    </row>
    <row r="442" spans="1:14" x14ac:dyDescent="0.25">
      <c r="A442" t="str">
        <f t="shared" si="24"/>
        <v>RobertChadwick31098</v>
      </c>
      <c r="B442" t="s">
        <v>19</v>
      </c>
      <c r="C442" t="s">
        <v>568</v>
      </c>
      <c r="D442" t="s">
        <v>16</v>
      </c>
      <c r="E442" s="1">
        <v>31098</v>
      </c>
      <c r="F442" t="s">
        <v>43</v>
      </c>
      <c r="G442" t="s">
        <v>36</v>
      </c>
      <c r="H442" s="5">
        <v>66600</v>
      </c>
      <c r="I442" s="5" t="s">
        <v>3069</v>
      </c>
      <c r="J442">
        <v>19</v>
      </c>
      <c r="K442" t="str">
        <f>INDEX(MatriceGrade,MATCH(Employé!F442,Filières!$A$1:$A$13,0),MATCH(Employé!G442,Filières!$A$1:$E$1,0))</f>
        <v>Responsable technique Grands Comptes</v>
      </c>
      <c r="L442" s="7">
        <f t="shared" si="25"/>
        <v>61800</v>
      </c>
      <c r="M442">
        <f t="shared" ca="1" si="26"/>
        <v>40</v>
      </c>
      <c r="N442" s="8">
        <f t="shared" si="27"/>
        <v>7.7669902912621352E-2</v>
      </c>
    </row>
    <row r="443" spans="1:14" x14ac:dyDescent="0.25">
      <c r="A443" t="str">
        <f t="shared" si="24"/>
        <v>DonaldChambers35887</v>
      </c>
      <c r="B443" t="s">
        <v>478</v>
      </c>
      <c r="C443" t="s">
        <v>569</v>
      </c>
      <c r="D443" t="s">
        <v>16</v>
      </c>
      <c r="E443" s="1">
        <v>35887</v>
      </c>
      <c r="F443" t="s">
        <v>34</v>
      </c>
      <c r="G443" t="s">
        <v>36</v>
      </c>
      <c r="H443" s="5">
        <v>39500</v>
      </c>
      <c r="I443" s="5" t="s">
        <v>3056</v>
      </c>
      <c r="J443">
        <v>0</v>
      </c>
      <c r="K443" t="str">
        <f>INDEX(MatriceGrade,MATCH(Employé!F443,Filières!$A$1:$A$13,0),MATCH(Employé!G443,Filières!$A$1:$E$1,0))</f>
        <v>Consultant technique junior</v>
      </c>
      <c r="L443" s="7" t="str">
        <f t="shared" si="25"/>
        <v>Nouvel arrivant</v>
      </c>
      <c r="M443">
        <f t="shared" ca="1" si="26"/>
        <v>27</v>
      </c>
      <c r="N443" s="8">
        <f t="shared" si="27"/>
        <v>0</v>
      </c>
    </row>
    <row r="444" spans="1:14" x14ac:dyDescent="0.25">
      <c r="A444" t="str">
        <f t="shared" si="24"/>
        <v>JimmyChambers33810</v>
      </c>
      <c r="B444" t="s">
        <v>570</v>
      </c>
      <c r="C444" t="s">
        <v>569</v>
      </c>
      <c r="D444" t="s">
        <v>16</v>
      </c>
      <c r="E444" s="1">
        <v>33810</v>
      </c>
      <c r="F444" t="s">
        <v>62</v>
      </c>
      <c r="G444" t="s">
        <v>29</v>
      </c>
      <c r="H444" s="5">
        <v>49800</v>
      </c>
      <c r="I444" s="5" t="s">
        <v>3056</v>
      </c>
      <c r="J444">
        <v>2</v>
      </c>
      <c r="K444" t="str">
        <f>INDEX(MatriceGrade,MATCH(Employé!F444,Filières!$A$1:$A$13,0),MATCH(Employé!G444,Filières!$A$1:$E$1,0))</f>
        <v>Chef de projet</v>
      </c>
      <c r="L444" s="7">
        <f t="shared" si="25"/>
        <v>46200</v>
      </c>
      <c r="M444">
        <f t="shared" ca="1" si="26"/>
        <v>32</v>
      </c>
      <c r="N444" s="8">
        <f t="shared" si="27"/>
        <v>7.792207792207792E-2</v>
      </c>
    </row>
    <row r="445" spans="1:14" x14ac:dyDescent="0.25">
      <c r="A445" t="str">
        <f t="shared" si="24"/>
        <v>JohnChambers32341</v>
      </c>
      <c r="B445" t="s">
        <v>30</v>
      </c>
      <c r="C445" t="s">
        <v>569</v>
      </c>
      <c r="D445" t="s">
        <v>16</v>
      </c>
      <c r="E445" s="1">
        <v>32341</v>
      </c>
      <c r="F445" t="s">
        <v>26</v>
      </c>
      <c r="G445" t="s">
        <v>18</v>
      </c>
      <c r="H445" s="5">
        <v>64100</v>
      </c>
      <c r="I445" s="5" t="s">
        <v>3049</v>
      </c>
      <c r="J445">
        <v>14</v>
      </c>
      <c r="K445" t="str">
        <f>INDEX(MatriceGrade,MATCH(Employé!F445,Filières!$A$1:$A$13,0),MATCH(Employé!G445,Filières!$A$1:$E$1,0))</f>
        <v>Consultant business sénior</v>
      </c>
      <c r="L445" s="7">
        <f t="shared" si="25"/>
        <v>56500</v>
      </c>
      <c r="M445">
        <f t="shared" ca="1" si="26"/>
        <v>36</v>
      </c>
      <c r="N445" s="8">
        <f t="shared" si="27"/>
        <v>0.13451327433628318</v>
      </c>
    </row>
    <row r="446" spans="1:14" x14ac:dyDescent="0.25">
      <c r="A446" t="str">
        <f t="shared" si="24"/>
        <v>RobertChambliss31157</v>
      </c>
      <c r="B446" t="s">
        <v>19</v>
      </c>
      <c r="C446" t="s">
        <v>571</v>
      </c>
      <c r="D446" t="s">
        <v>16</v>
      </c>
      <c r="E446" s="1">
        <v>31157</v>
      </c>
      <c r="F446" t="s">
        <v>26</v>
      </c>
      <c r="G446" t="s">
        <v>29</v>
      </c>
      <c r="H446" s="5">
        <v>55200</v>
      </c>
      <c r="I446" s="5" t="s">
        <v>3049</v>
      </c>
      <c r="J446">
        <v>5</v>
      </c>
      <c r="K446" t="str">
        <f>INDEX(MatriceGrade,MATCH(Employé!F446,Filières!$A$1:$A$13,0),MATCH(Employé!G446,Filières!$A$1:$E$1,0))</f>
        <v>Consultant fonctionnel sénior</v>
      </c>
      <c r="L446" s="7">
        <f t="shared" si="25"/>
        <v>50600</v>
      </c>
      <c r="M446">
        <f t="shared" ca="1" si="26"/>
        <v>40</v>
      </c>
      <c r="N446" s="8">
        <f t="shared" si="27"/>
        <v>9.0909090909090912E-2</v>
      </c>
    </row>
    <row r="447" spans="1:14" x14ac:dyDescent="0.25">
      <c r="A447" t="str">
        <f t="shared" si="24"/>
        <v>RamiroChance29324</v>
      </c>
      <c r="B447" t="s">
        <v>572</v>
      </c>
      <c r="C447" t="s">
        <v>573</v>
      </c>
      <c r="D447" t="s">
        <v>16</v>
      </c>
      <c r="E447" s="1">
        <v>29324</v>
      </c>
      <c r="F447" t="s">
        <v>43</v>
      </c>
      <c r="G447" t="s">
        <v>36</v>
      </c>
      <c r="H447" s="5">
        <v>71000</v>
      </c>
      <c r="I447" s="5" t="s">
        <v>3064</v>
      </c>
      <c r="J447">
        <v>16</v>
      </c>
      <c r="K447" t="str">
        <f>INDEX(MatriceGrade,MATCH(Employé!F447,Filières!$A$1:$A$13,0),MATCH(Employé!G447,Filières!$A$1:$E$1,0))</f>
        <v>Responsable technique Grands Comptes</v>
      </c>
      <c r="L447" s="7">
        <f t="shared" si="25"/>
        <v>67100</v>
      </c>
      <c r="M447">
        <f t="shared" ca="1" si="26"/>
        <v>45</v>
      </c>
      <c r="N447" s="8">
        <f t="shared" si="27"/>
        <v>5.8122205663189271E-2</v>
      </c>
    </row>
    <row r="448" spans="1:14" x14ac:dyDescent="0.25">
      <c r="A448" t="str">
        <f t="shared" si="24"/>
        <v>BessieChandler28406</v>
      </c>
      <c r="B448" t="s">
        <v>574</v>
      </c>
      <c r="C448" t="s">
        <v>575</v>
      </c>
      <c r="D448" t="s">
        <v>38</v>
      </c>
      <c r="E448" s="1">
        <v>28406</v>
      </c>
      <c r="F448" t="s">
        <v>43</v>
      </c>
      <c r="G448" t="s">
        <v>29</v>
      </c>
      <c r="H448" s="5">
        <v>98800</v>
      </c>
      <c r="I448" s="5" t="s">
        <v>3050</v>
      </c>
      <c r="J448">
        <v>1</v>
      </c>
      <c r="K448" t="str">
        <f>INDEX(MatriceGrade,MATCH(Employé!F448,Filières!$A$1:$A$13,0),MATCH(Employé!G448,Filières!$A$1:$E$1,0))</f>
        <v>Responsable de Grands comptes</v>
      </c>
      <c r="L448" s="7">
        <f t="shared" si="25"/>
        <v>89800</v>
      </c>
      <c r="M448">
        <f t="shared" ca="1" si="26"/>
        <v>47</v>
      </c>
      <c r="N448" s="8">
        <f t="shared" si="27"/>
        <v>0.10022271714922049</v>
      </c>
    </row>
    <row r="449" spans="1:14" x14ac:dyDescent="0.25">
      <c r="A449" t="str">
        <f t="shared" si="24"/>
        <v>DanielChandler25440</v>
      </c>
      <c r="B449" t="s">
        <v>35</v>
      </c>
      <c r="C449" t="s">
        <v>575</v>
      </c>
      <c r="D449" t="s">
        <v>16</v>
      </c>
      <c r="E449" s="1">
        <v>25440</v>
      </c>
      <c r="F449" t="s">
        <v>39</v>
      </c>
      <c r="G449" t="s">
        <v>29</v>
      </c>
      <c r="H449" s="5">
        <v>95200</v>
      </c>
      <c r="I449" s="5" t="s">
        <v>3056</v>
      </c>
      <c r="J449">
        <v>4</v>
      </c>
      <c r="K449" t="str">
        <f>INDEX(MatriceGrade,MATCH(Employé!F449,Filières!$A$1:$A$13,0),MATCH(Employé!G449,Filières!$A$1:$E$1,0))</f>
        <v>Associé filière fonctionnelle</v>
      </c>
      <c r="L449" s="7">
        <f t="shared" si="25"/>
        <v>83500</v>
      </c>
      <c r="M449">
        <f t="shared" ca="1" si="26"/>
        <v>55</v>
      </c>
      <c r="N449" s="8">
        <f t="shared" si="27"/>
        <v>0.14011976047904193</v>
      </c>
    </row>
    <row r="450" spans="1:14" x14ac:dyDescent="0.25">
      <c r="A450" t="str">
        <f t="shared" ref="A450:A513" si="28">CONCATENATE(B450,C450,E450)</f>
        <v>JudithChandler27377</v>
      </c>
      <c r="B450" t="s">
        <v>256</v>
      </c>
      <c r="C450" t="s">
        <v>575</v>
      </c>
      <c r="D450" t="s">
        <v>38</v>
      </c>
      <c r="E450" s="1">
        <v>27377</v>
      </c>
      <c r="F450" t="s">
        <v>43</v>
      </c>
      <c r="G450" t="s">
        <v>21</v>
      </c>
      <c r="H450" s="5">
        <v>102700</v>
      </c>
      <c r="I450" s="5" t="s">
        <v>3049</v>
      </c>
      <c r="J450">
        <v>8</v>
      </c>
      <c r="K450" t="str">
        <f>INDEX(MatriceGrade,MATCH(Employé!F450,Filières!$A$1:$A$13,0),MATCH(Employé!G450,Filières!$A$1:$E$1,0))</f>
        <v>Responsable d'un secteur</v>
      </c>
      <c r="L450" s="7">
        <f t="shared" ref="L450:L513" si="29">IF(ISERROR(VLOOKUP(A450,InfoN1,8,FALSE)),"Nouvel arrivant",VLOOKUP(A450,InfoN1,8,FALSE))</f>
        <v>91700</v>
      </c>
      <c r="M450">
        <f t="shared" ref="M450:M513" ca="1" si="30">IF(DATE(YEAR(TODAY()),MONTH(E450),DAY(E450))&gt;TODAY(),YEAR(TODAY())-YEAR(E450)-1,YEAR(TODAY())-YEAR(E450))</f>
        <v>50</v>
      </c>
      <c r="N450" s="8">
        <f t="shared" ref="N450:N513" si="31">IF(ISNUMBER(L450),(H450-L450)/L450,0)</f>
        <v>0.11995637949836423</v>
      </c>
    </row>
    <row r="451" spans="1:14" x14ac:dyDescent="0.25">
      <c r="A451" t="str">
        <f t="shared" si="28"/>
        <v>EthelChapple28543</v>
      </c>
      <c r="B451" t="s">
        <v>536</v>
      </c>
      <c r="C451" t="s">
        <v>576</v>
      </c>
      <c r="D451" t="s">
        <v>38</v>
      </c>
      <c r="E451" s="1">
        <v>28543</v>
      </c>
      <c r="F451" t="s">
        <v>17</v>
      </c>
      <c r="G451" t="s">
        <v>29</v>
      </c>
      <c r="H451" s="5">
        <v>68700</v>
      </c>
      <c r="I451" s="5" t="s">
        <v>3046</v>
      </c>
      <c r="J451">
        <v>1</v>
      </c>
      <c r="K451" t="str">
        <f>INDEX(MatriceGrade,MATCH(Employé!F451,Filières!$A$1:$A$13,0),MATCH(Employé!G451,Filières!$A$1:$E$1,0))</f>
        <v>Directeur de projet</v>
      </c>
      <c r="L451" s="7">
        <f t="shared" si="29"/>
        <v>66100</v>
      </c>
      <c r="M451">
        <f t="shared" ca="1" si="30"/>
        <v>47</v>
      </c>
      <c r="N451" s="8">
        <f t="shared" si="31"/>
        <v>3.9334341906202726E-2</v>
      </c>
    </row>
    <row r="452" spans="1:14" x14ac:dyDescent="0.25">
      <c r="A452" t="str">
        <f t="shared" si="28"/>
        <v>JerryChase30025</v>
      </c>
      <c r="B452" t="s">
        <v>338</v>
      </c>
      <c r="C452" t="s">
        <v>577</v>
      </c>
      <c r="D452" t="s">
        <v>16</v>
      </c>
      <c r="E452" s="1">
        <v>30025</v>
      </c>
      <c r="F452" t="s">
        <v>26</v>
      </c>
      <c r="G452" t="s">
        <v>36</v>
      </c>
      <c r="H452" s="5">
        <v>42900</v>
      </c>
      <c r="I452" s="5" t="s">
        <v>3050</v>
      </c>
      <c r="J452">
        <v>22</v>
      </c>
      <c r="K452" t="str">
        <f>INDEX(MatriceGrade,MATCH(Employé!F452,Filières!$A$1:$A$13,0),MATCH(Employé!G452,Filières!$A$1:$E$1,0))</f>
        <v>Consultant technique sénior</v>
      </c>
      <c r="L452" s="7">
        <f t="shared" si="29"/>
        <v>38500</v>
      </c>
      <c r="M452">
        <f t="shared" ca="1" si="30"/>
        <v>43</v>
      </c>
      <c r="N452" s="8">
        <f t="shared" si="31"/>
        <v>0.11428571428571428</v>
      </c>
    </row>
    <row r="453" spans="1:14" x14ac:dyDescent="0.25">
      <c r="A453" t="str">
        <f t="shared" si="28"/>
        <v>GlennaChavez32248</v>
      </c>
      <c r="B453" t="s">
        <v>578</v>
      </c>
      <c r="C453" t="s">
        <v>579</v>
      </c>
      <c r="D453" t="s">
        <v>38</v>
      </c>
      <c r="E453" s="1">
        <v>32248</v>
      </c>
      <c r="F453" t="s">
        <v>62</v>
      </c>
      <c r="G453" t="s">
        <v>29</v>
      </c>
      <c r="H453" s="5">
        <v>70100</v>
      </c>
      <c r="I453" s="5" t="s">
        <v>3049</v>
      </c>
      <c r="J453">
        <v>11</v>
      </c>
      <c r="K453" t="str">
        <f>INDEX(MatriceGrade,MATCH(Employé!F453,Filières!$A$1:$A$13,0),MATCH(Employé!G453,Filières!$A$1:$E$1,0))</f>
        <v>Chef de projet</v>
      </c>
      <c r="L453" s="7">
        <f t="shared" si="29"/>
        <v>62400</v>
      </c>
      <c r="M453">
        <f t="shared" ca="1" si="30"/>
        <v>37</v>
      </c>
      <c r="N453" s="8">
        <f t="shared" si="31"/>
        <v>0.1233974358974359</v>
      </c>
    </row>
    <row r="454" spans="1:14" x14ac:dyDescent="0.25">
      <c r="A454" t="str">
        <f t="shared" si="28"/>
        <v>JoshuaChavez34496</v>
      </c>
      <c r="B454" t="s">
        <v>580</v>
      </c>
      <c r="C454" t="s">
        <v>579</v>
      </c>
      <c r="D454" t="s">
        <v>16</v>
      </c>
      <c r="E454" s="1">
        <v>34496</v>
      </c>
      <c r="F454" t="s">
        <v>62</v>
      </c>
      <c r="G454" t="s">
        <v>29</v>
      </c>
      <c r="H454" s="5">
        <v>69400</v>
      </c>
      <c r="I454" s="5" t="s">
        <v>3058</v>
      </c>
      <c r="J454">
        <v>4</v>
      </c>
      <c r="K454" t="str">
        <f>INDEX(MatriceGrade,MATCH(Employé!F454,Filières!$A$1:$A$13,0),MATCH(Employé!G454,Filières!$A$1:$E$1,0))</f>
        <v>Chef de projet</v>
      </c>
      <c r="L454" s="7">
        <f t="shared" si="29"/>
        <v>62300</v>
      </c>
      <c r="M454">
        <f t="shared" ca="1" si="30"/>
        <v>30</v>
      </c>
      <c r="N454" s="8">
        <f t="shared" si="31"/>
        <v>0.11396468699839486</v>
      </c>
    </row>
    <row r="455" spans="1:14" x14ac:dyDescent="0.25">
      <c r="A455" t="str">
        <f t="shared" si="28"/>
        <v>MarcusChavez29931</v>
      </c>
      <c r="B455" t="s">
        <v>260</v>
      </c>
      <c r="C455" t="s">
        <v>579</v>
      </c>
      <c r="D455" t="s">
        <v>16</v>
      </c>
      <c r="E455" s="1">
        <v>29931</v>
      </c>
      <c r="F455" t="s">
        <v>43</v>
      </c>
      <c r="G455" t="s">
        <v>36</v>
      </c>
      <c r="H455" s="5">
        <v>67600</v>
      </c>
      <c r="I455" s="5" t="s">
        <v>3067</v>
      </c>
      <c r="J455">
        <v>20</v>
      </c>
      <c r="K455" t="str">
        <f>INDEX(MatriceGrade,MATCH(Employé!F455,Filières!$A$1:$A$13,0),MATCH(Employé!G455,Filières!$A$1:$E$1,0))</f>
        <v>Responsable technique Grands Comptes</v>
      </c>
      <c r="L455" s="7">
        <f t="shared" si="29"/>
        <v>61300</v>
      </c>
      <c r="M455">
        <f t="shared" ca="1" si="30"/>
        <v>43</v>
      </c>
      <c r="N455" s="8">
        <f t="shared" si="31"/>
        <v>0.10277324632952692</v>
      </c>
    </row>
    <row r="456" spans="1:14" x14ac:dyDescent="0.25">
      <c r="A456" t="str">
        <f t="shared" si="28"/>
        <v>RonChew37904</v>
      </c>
      <c r="B456" t="s">
        <v>581</v>
      </c>
      <c r="C456" t="s">
        <v>582</v>
      </c>
      <c r="D456" t="s">
        <v>16</v>
      </c>
      <c r="E456" s="1">
        <v>37904</v>
      </c>
      <c r="F456" t="s">
        <v>41</v>
      </c>
      <c r="G456" t="s">
        <v>18</v>
      </c>
      <c r="H456" s="5">
        <v>48700</v>
      </c>
      <c r="I456" s="5" t="s">
        <v>3056</v>
      </c>
      <c r="J456">
        <v>1</v>
      </c>
      <c r="K456" t="str">
        <f>INDEX(MatriceGrade,MATCH(Employé!F456,Filières!$A$1:$A$13,0),MATCH(Employé!G456,Filières!$A$1:$E$1,0))</f>
        <v>Consultant business junior</v>
      </c>
      <c r="L456" s="7">
        <f t="shared" si="29"/>
        <v>47300</v>
      </c>
      <c r="M456">
        <f t="shared" ca="1" si="30"/>
        <v>21</v>
      </c>
      <c r="N456" s="8">
        <f t="shared" si="31"/>
        <v>2.9598308668076109E-2</v>
      </c>
    </row>
    <row r="457" spans="1:14" x14ac:dyDescent="0.25">
      <c r="A457" t="str">
        <f t="shared" si="28"/>
        <v>JimChilds30577</v>
      </c>
      <c r="B457" t="s">
        <v>455</v>
      </c>
      <c r="C457" t="s">
        <v>583</v>
      </c>
      <c r="D457" t="s">
        <v>16</v>
      </c>
      <c r="E457" s="1">
        <v>30577</v>
      </c>
      <c r="F457" t="s">
        <v>26</v>
      </c>
      <c r="G457" t="s">
        <v>36</v>
      </c>
      <c r="H457" s="5">
        <v>53700</v>
      </c>
      <c r="I457" s="5" t="s">
        <v>3045</v>
      </c>
      <c r="J457">
        <v>3</v>
      </c>
      <c r="K457" t="str">
        <f>INDEX(MatriceGrade,MATCH(Employé!F457,Filières!$A$1:$A$13,0),MATCH(Employé!G457,Filières!$A$1:$E$1,0))</f>
        <v>Consultant technique sénior</v>
      </c>
      <c r="L457" s="7">
        <f t="shared" si="29"/>
        <v>48800</v>
      </c>
      <c r="M457">
        <f t="shared" ca="1" si="30"/>
        <v>41</v>
      </c>
      <c r="N457" s="8">
        <f t="shared" si="31"/>
        <v>0.10040983606557377</v>
      </c>
    </row>
    <row r="458" spans="1:14" x14ac:dyDescent="0.25">
      <c r="A458" t="str">
        <f t="shared" si="28"/>
        <v>JeffereyChilton37594</v>
      </c>
      <c r="B458" t="s">
        <v>584</v>
      </c>
      <c r="C458" t="s">
        <v>585</v>
      </c>
      <c r="D458" t="s">
        <v>16</v>
      </c>
      <c r="E458" s="1">
        <v>37594</v>
      </c>
      <c r="F458" t="s">
        <v>56</v>
      </c>
      <c r="G458" t="s">
        <v>21</v>
      </c>
      <c r="H458" s="5">
        <v>29700</v>
      </c>
      <c r="I458" s="5" t="s">
        <v>3050</v>
      </c>
      <c r="J458">
        <v>0</v>
      </c>
      <c r="K458" t="str">
        <f>INDEX(MatriceGrade,MATCH(Employé!F458,Filières!$A$1:$A$13,0),MATCH(Employé!G458,Filières!$A$1:$E$1,0))</f>
        <v>Agent opérationnel</v>
      </c>
      <c r="L458" s="7" t="str">
        <f t="shared" si="29"/>
        <v>Nouvel arrivant</v>
      </c>
      <c r="M458">
        <f t="shared" ca="1" si="30"/>
        <v>22</v>
      </c>
      <c r="N458" s="8">
        <f t="shared" si="31"/>
        <v>0</v>
      </c>
    </row>
    <row r="459" spans="1:14" x14ac:dyDescent="0.25">
      <c r="A459" t="str">
        <f t="shared" si="28"/>
        <v>LouiseChilton31260</v>
      </c>
      <c r="B459" t="s">
        <v>586</v>
      </c>
      <c r="C459" t="s">
        <v>585</v>
      </c>
      <c r="D459" t="s">
        <v>38</v>
      </c>
      <c r="E459" s="1">
        <v>31260</v>
      </c>
      <c r="F459" t="s">
        <v>17</v>
      </c>
      <c r="G459" t="s">
        <v>29</v>
      </c>
      <c r="H459" s="5">
        <v>64300</v>
      </c>
      <c r="I459" s="5" t="s">
        <v>3066</v>
      </c>
      <c r="J459">
        <v>11</v>
      </c>
      <c r="K459" t="str">
        <f>INDEX(MatriceGrade,MATCH(Employé!F459,Filières!$A$1:$A$13,0),MATCH(Employé!G459,Filières!$A$1:$E$1,0))</f>
        <v>Directeur de projet</v>
      </c>
      <c r="L459" s="7">
        <f t="shared" si="29"/>
        <v>61800</v>
      </c>
      <c r="M459">
        <f t="shared" ca="1" si="30"/>
        <v>39</v>
      </c>
      <c r="N459" s="8">
        <f t="shared" si="31"/>
        <v>4.0453074433656956E-2</v>
      </c>
    </row>
    <row r="460" spans="1:14" x14ac:dyDescent="0.25">
      <c r="A460" t="str">
        <f t="shared" si="28"/>
        <v>MaryChin31357</v>
      </c>
      <c r="B460" t="s">
        <v>115</v>
      </c>
      <c r="C460" t="s">
        <v>587</v>
      </c>
      <c r="D460" t="s">
        <v>38</v>
      </c>
      <c r="E460" s="1">
        <v>31357</v>
      </c>
      <c r="F460" t="s">
        <v>26</v>
      </c>
      <c r="G460" t="s">
        <v>18</v>
      </c>
      <c r="H460" s="5">
        <v>68700</v>
      </c>
      <c r="I460" s="5" t="s">
        <v>3056</v>
      </c>
      <c r="J460">
        <v>11</v>
      </c>
      <c r="K460" t="str">
        <f>INDEX(MatriceGrade,MATCH(Employé!F460,Filières!$A$1:$A$13,0),MATCH(Employé!G460,Filières!$A$1:$E$1,0))</f>
        <v>Consultant business sénior</v>
      </c>
      <c r="L460" s="7">
        <f t="shared" si="29"/>
        <v>65700</v>
      </c>
      <c r="M460">
        <f t="shared" ca="1" si="30"/>
        <v>39</v>
      </c>
      <c r="N460" s="8">
        <f t="shared" si="31"/>
        <v>4.5662100456621002E-2</v>
      </c>
    </row>
    <row r="461" spans="1:14" x14ac:dyDescent="0.25">
      <c r="A461" t="str">
        <f t="shared" si="28"/>
        <v>StephanieChipps34999</v>
      </c>
      <c r="B461" t="s">
        <v>334</v>
      </c>
      <c r="C461" t="s">
        <v>588</v>
      </c>
      <c r="D461" t="s">
        <v>38</v>
      </c>
      <c r="E461" s="1">
        <v>34999</v>
      </c>
      <c r="F461" t="s">
        <v>34</v>
      </c>
      <c r="G461" t="s">
        <v>18</v>
      </c>
      <c r="H461" s="5">
        <v>46000</v>
      </c>
      <c r="I461" s="5" t="s">
        <v>3056</v>
      </c>
      <c r="J461">
        <v>3</v>
      </c>
      <c r="K461" t="str">
        <f>INDEX(MatriceGrade,MATCH(Employé!F461,Filières!$A$1:$A$13,0),MATCH(Employé!G461,Filières!$A$1:$E$1,0))</f>
        <v>Consultant business</v>
      </c>
      <c r="L461" s="7">
        <f t="shared" si="29"/>
        <v>42200</v>
      </c>
      <c r="M461">
        <f t="shared" ca="1" si="30"/>
        <v>29</v>
      </c>
      <c r="N461" s="8">
        <f t="shared" si="31"/>
        <v>9.004739336492891E-2</v>
      </c>
    </row>
    <row r="462" spans="1:14" x14ac:dyDescent="0.25">
      <c r="A462" t="str">
        <f t="shared" si="28"/>
        <v>AvisChoi34882</v>
      </c>
      <c r="B462" t="s">
        <v>379</v>
      </c>
      <c r="C462" t="s">
        <v>589</v>
      </c>
      <c r="D462" t="s">
        <v>38</v>
      </c>
      <c r="E462" s="1">
        <v>34882</v>
      </c>
      <c r="F462" t="s">
        <v>34</v>
      </c>
      <c r="G462" t="s">
        <v>29</v>
      </c>
      <c r="H462" s="5">
        <v>52500</v>
      </c>
      <c r="I462" s="5" t="s">
        <v>3055</v>
      </c>
      <c r="J462">
        <v>0</v>
      </c>
      <c r="K462" t="str">
        <f>INDEX(MatriceGrade,MATCH(Employé!F462,Filières!$A$1:$A$13,0),MATCH(Employé!G462,Filières!$A$1:$E$1,0))</f>
        <v>Consultant fonctionnel junior</v>
      </c>
      <c r="L462" s="7" t="str">
        <f t="shared" si="29"/>
        <v>Nouvel arrivant</v>
      </c>
      <c r="M462">
        <f t="shared" ca="1" si="30"/>
        <v>29</v>
      </c>
      <c r="N462" s="8">
        <f t="shared" si="31"/>
        <v>0</v>
      </c>
    </row>
    <row r="463" spans="1:14" x14ac:dyDescent="0.25">
      <c r="A463" t="str">
        <f t="shared" si="28"/>
        <v>ScottChon34975</v>
      </c>
      <c r="B463" t="s">
        <v>372</v>
      </c>
      <c r="C463" t="s">
        <v>590</v>
      </c>
      <c r="D463" t="s">
        <v>16</v>
      </c>
      <c r="E463" s="1">
        <v>34975</v>
      </c>
      <c r="F463" t="s">
        <v>85</v>
      </c>
      <c r="G463" t="s">
        <v>18</v>
      </c>
      <c r="H463" s="5">
        <v>49800</v>
      </c>
      <c r="I463" s="5" t="s">
        <v>3049</v>
      </c>
      <c r="J463">
        <v>3</v>
      </c>
      <c r="K463" t="str">
        <f>INDEX(MatriceGrade,MATCH(Employé!F463,Filières!$A$1:$A$13,0),MATCH(Employé!G463,Filières!$A$1:$E$1,0))</f>
        <v>Consultant business confirmé</v>
      </c>
      <c r="L463" s="7">
        <f t="shared" si="29"/>
        <v>49700</v>
      </c>
      <c r="M463">
        <f t="shared" ca="1" si="30"/>
        <v>29</v>
      </c>
      <c r="N463" s="8">
        <f t="shared" si="31"/>
        <v>2.012072434607646E-3</v>
      </c>
    </row>
    <row r="464" spans="1:14" x14ac:dyDescent="0.25">
      <c r="A464" t="str">
        <f t="shared" si="28"/>
        <v>MorrisChoquette32738</v>
      </c>
      <c r="B464" t="s">
        <v>290</v>
      </c>
      <c r="C464" t="s">
        <v>591</v>
      </c>
      <c r="D464" t="s">
        <v>16</v>
      </c>
      <c r="E464" s="1">
        <v>32738</v>
      </c>
      <c r="F464" t="s">
        <v>17</v>
      </c>
      <c r="G464" t="s">
        <v>18</v>
      </c>
      <c r="H464" s="5">
        <v>68300</v>
      </c>
      <c r="I464" s="5" t="s">
        <v>3045</v>
      </c>
      <c r="J464">
        <v>2</v>
      </c>
      <c r="K464" t="str">
        <f>INDEX(MatriceGrade,MATCH(Employé!F464,Filières!$A$1:$A$13,0),MATCH(Employé!G464,Filières!$A$1:$E$1,0))</f>
        <v>Directeur business</v>
      </c>
      <c r="L464" s="7">
        <f t="shared" si="29"/>
        <v>59900</v>
      </c>
      <c r="M464">
        <f t="shared" ca="1" si="30"/>
        <v>35</v>
      </c>
      <c r="N464" s="8">
        <f t="shared" si="31"/>
        <v>0.14023372287145242</v>
      </c>
    </row>
    <row r="465" spans="1:14" x14ac:dyDescent="0.25">
      <c r="A465" t="str">
        <f t="shared" si="28"/>
        <v>LisaChoudhury29851</v>
      </c>
      <c r="B465" t="s">
        <v>234</v>
      </c>
      <c r="C465" t="s">
        <v>592</v>
      </c>
      <c r="D465" t="s">
        <v>38</v>
      </c>
      <c r="E465" s="1">
        <v>29851</v>
      </c>
      <c r="F465" t="s">
        <v>62</v>
      </c>
      <c r="G465" t="s">
        <v>21</v>
      </c>
      <c r="H465" s="5">
        <v>59900</v>
      </c>
      <c r="I465" s="5" t="s">
        <v>3066</v>
      </c>
      <c r="J465">
        <v>0</v>
      </c>
      <c r="K465" t="str">
        <f>INDEX(MatriceGrade,MATCH(Employé!F465,Filières!$A$1:$A$13,0),MATCH(Employé!G465,Filières!$A$1:$E$1,0))</f>
        <v>Responsable d'entité</v>
      </c>
      <c r="L465" s="7" t="str">
        <f t="shared" si="29"/>
        <v>Nouvel arrivant</v>
      </c>
      <c r="M465">
        <f t="shared" ca="1" si="30"/>
        <v>43</v>
      </c>
      <c r="N465" s="8">
        <f t="shared" si="31"/>
        <v>0</v>
      </c>
    </row>
    <row r="466" spans="1:14" x14ac:dyDescent="0.25">
      <c r="A466" t="str">
        <f t="shared" si="28"/>
        <v>RobinChowdhury37899</v>
      </c>
      <c r="B466" t="s">
        <v>163</v>
      </c>
      <c r="C466" t="s">
        <v>593</v>
      </c>
      <c r="D466" t="s">
        <v>16</v>
      </c>
      <c r="E466" s="1">
        <v>37899</v>
      </c>
      <c r="F466" t="s">
        <v>56</v>
      </c>
      <c r="G466" t="s">
        <v>36</v>
      </c>
      <c r="H466" s="5">
        <v>32700</v>
      </c>
      <c r="I466" s="5" t="s">
        <v>3055</v>
      </c>
      <c r="J466">
        <v>0</v>
      </c>
      <c r="K466" t="str">
        <f>INDEX(MatriceGrade,MATCH(Employé!F466,Filières!$A$1:$A$13,0),MATCH(Employé!G466,Filières!$A$1:$E$1,0))</f>
        <v>Développeur</v>
      </c>
      <c r="L466" s="7" t="str">
        <f t="shared" si="29"/>
        <v>Nouvel arrivant</v>
      </c>
      <c r="M466">
        <f t="shared" ca="1" si="30"/>
        <v>21</v>
      </c>
      <c r="N466" s="8">
        <f t="shared" si="31"/>
        <v>0</v>
      </c>
    </row>
    <row r="467" spans="1:14" x14ac:dyDescent="0.25">
      <c r="A467" t="str">
        <f t="shared" si="28"/>
        <v>DonnaChoy37924</v>
      </c>
      <c r="B467" t="s">
        <v>594</v>
      </c>
      <c r="C467" t="s">
        <v>595</v>
      </c>
      <c r="D467" t="s">
        <v>38</v>
      </c>
      <c r="E467" s="1">
        <v>37924</v>
      </c>
      <c r="F467" t="s">
        <v>41</v>
      </c>
      <c r="G467" t="s">
        <v>29</v>
      </c>
      <c r="H467" s="5">
        <v>44800</v>
      </c>
      <c r="I467" s="5" t="s">
        <v>3056</v>
      </c>
      <c r="J467">
        <v>1</v>
      </c>
      <c r="K467" t="str">
        <f>INDEX(MatriceGrade,MATCH(Employé!F467,Filières!$A$1:$A$13,0),MATCH(Employé!G467,Filières!$A$1:$E$1,0))</f>
        <v>Analyste confirmé</v>
      </c>
      <c r="L467" s="7">
        <f t="shared" si="29"/>
        <v>41900</v>
      </c>
      <c r="M467">
        <f t="shared" ca="1" si="30"/>
        <v>21</v>
      </c>
      <c r="N467" s="8">
        <f t="shared" si="31"/>
        <v>6.9212410501193311E-2</v>
      </c>
    </row>
    <row r="468" spans="1:14" x14ac:dyDescent="0.25">
      <c r="A468" t="str">
        <f t="shared" si="28"/>
        <v>AmandaChristian31882</v>
      </c>
      <c r="B468" t="s">
        <v>418</v>
      </c>
      <c r="C468" t="s">
        <v>106</v>
      </c>
      <c r="D468" t="s">
        <v>38</v>
      </c>
      <c r="E468" s="1">
        <v>31882</v>
      </c>
      <c r="F468" t="s">
        <v>26</v>
      </c>
      <c r="G468" t="s">
        <v>36</v>
      </c>
      <c r="H468" s="5">
        <v>52500</v>
      </c>
      <c r="I468" s="5" t="s">
        <v>3056</v>
      </c>
      <c r="J468">
        <v>15</v>
      </c>
      <c r="K468" t="str">
        <f>INDEX(MatriceGrade,MATCH(Employé!F468,Filières!$A$1:$A$13,0),MATCH(Employé!G468,Filières!$A$1:$E$1,0))</f>
        <v>Consultant technique sénior</v>
      </c>
      <c r="L468" s="7">
        <f t="shared" si="29"/>
        <v>48600</v>
      </c>
      <c r="M468">
        <f t="shared" ca="1" si="30"/>
        <v>38</v>
      </c>
      <c r="N468" s="8">
        <f t="shared" si="31"/>
        <v>8.0246913580246909E-2</v>
      </c>
    </row>
    <row r="469" spans="1:14" x14ac:dyDescent="0.25">
      <c r="A469" t="str">
        <f t="shared" si="28"/>
        <v>ThomasChristiansen34828</v>
      </c>
      <c r="B469" t="s">
        <v>124</v>
      </c>
      <c r="C469" t="s">
        <v>596</v>
      </c>
      <c r="D469" t="s">
        <v>16</v>
      </c>
      <c r="E469" s="1">
        <v>34828</v>
      </c>
      <c r="F469" t="s">
        <v>85</v>
      </c>
      <c r="G469" t="s">
        <v>29</v>
      </c>
      <c r="H469" s="5">
        <v>56800</v>
      </c>
      <c r="I469" s="5" t="s">
        <v>3056</v>
      </c>
      <c r="J469">
        <v>2</v>
      </c>
      <c r="K469" t="str">
        <f>INDEX(MatriceGrade,MATCH(Employé!F469,Filières!$A$1:$A$13,0),MATCH(Employé!G469,Filières!$A$1:$E$1,0))</f>
        <v>Consultant fonctionnel</v>
      </c>
      <c r="L469" s="7">
        <f t="shared" si="29"/>
        <v>53000</v>
      </c>
      <c r="M469">
        <f t="shared" ca="1" si="30"/>
        <v>30</v>
      </c>
      <c r="N469" s="8">
        <f t="shared" si="31"/>
        <v>7.1698113207547168E-2</v>
      </c>
    </row>
    <row r="470" spans="1:14" x14ac:dyDescent="0.25">
      <c r="A470" t="str">
        <f t="shared" si="28"/>
        <v>DavidChung27896</v>
      </c>
      <c r="B470" t="s">
        <v>83</v>
      </c>
      <c r="C470" t="s">
        <v>597</v>
      </c>
      <c r="D470" t="s">
        <v>16</v>
      </c>
      <c r="E470" s="1">
        <v>27896</v>
      </c>
      <c r="F470" t="s">
        <v>39</v>
      </c>
      <c r="G470" t="s">
        <v>21</v>
      </c>
      <c r="H470" s="5">
        <v>140600</v>
      </c>
      <c r="I470" s="5" t="s">
        <v>3054</v>
      </c>
      <c r="J470">
        <v>18</v>
      </c>
      <c r="K470" t="str">
        <f>INDEX(MatriceGrade,MATCH(Employé!F470,Filières!$A$1:$A$13,0),MATCH(Employé!G470,Filières!$A$1:$E$1,0))</f>
        <v>Associé filière fonctions transverses</v>
      </c>
      <c r="L470" s="7">
        <f t="shared" si="29"/>
        <v>130200</v>
      </c>
      <c r="M470">
        <f t="shared" ca="1" si="30"/>
        <v>49</v>
      </c>
      <c r="N470" s="8">
        <f t="shared" si="31"/>
        <v>7.9877112135176648E-2</v>
      </c>
    </row>
    <row r="471" spans="1:14" x14ac:dyDescent="0.25">
      <c r="A471" t="str">
        <f t="shared" si="28"/>
        <v>BonitaChurch32129</v>
      </c>
      <c r="B471" t="s">
        <v>598</v>
      </c>
      <c r="C471" t="s">
        <v>599</v>
      </c>
      <c r="D471" t="s">
        <v>38</v>
      </c>
      <c r="E471" s="1">
        <v>32129</v>
      </c>
      <c r="F471" t="s">
        <v>62</v>
      </c>
      <c r="G471" t="s">
        <v>36</v>
      </c>
      <c r="H471" s="5">
        <v>52400</v>
      </c>
      <c r="I471" s="5" t="s">
        <v>3063</v>
      </c>
      <c r="J471">
        <v>10</v>
      </c>
      <c r="K471" t="str">
        <f>INDEX(MatriceGrade,MATCH(Employé!F471,Filières!$A$1:$A$13,0),MATCH(Employé!G471,Filières!$A$1:$E$1,0))</f>
        <v>Expert technique</v>
      </c>
      <c r="L471" s="7">
        <f t="shared" si="29"/>
        <v>50400</v>
      </c>
      <c r="M471">
        <f t="shared" ca="1" si="30"/>
        <v>37</v>
      </c>
      <c r="N471" s="8">
        <f t="shared" si="31"/>
        <v>3.968253968253968E-2</v>
      </c>
    </row>
    <row r="472" spans="1:14" x14ac:dyDescent="0.25">
      <c r="A472" t="str">
        <f t="shared" si="28"/>
        <v>AnthonyClark28304</v>
      </c>
      <c r="B472" t="s">
        <v>71</v>
      </c>
      <c r="C472" t="s">
        <v>600</v>
      </c>
      <c r="D472" t="s">
        <v>16</v>
      </c>
      <c r="E472" s="1">
        <v>28304</v>
      </c>
      <c r="F472" t="s">
        <v>62</v>
      </c>
      <c r="G472" t="s">
        <v>21</v>
      </c>
      <c r="H472" s="5">
        <v>64600</v>
      </c>
      <c r="I472" s="5" t="s">
        <v>3062</v>
      </c>
      <c r="J472">
        <v>19</v>
      </c>
      <c r="K472" t="str">
        <f>INDEX(MatriceGrade,MATCH(Employé!F472,Filières!$A$1:$A$13,0),MATCH(Employé!G472,Filières!$A$1:$E$1,0))</f>
        <v>Responsable d'entité</v>
      </c>
      <c r="L472" s="7">
        <f t="shared" si="29"/>
        <v>62100</v>
      </c>
      <c r="M472">
        <f t="shared" ca="1" si="30"/>
        <v>47</v>
      </c>
      <c r="N472" s="8">
        <f t="shared" si="31"/>
        <v>4.0257648953301126E-2</v>
      </c>
    </row>
    <row r="473" spans="1:14" x14ac:dyDescent="0.25">
      <c r="A473" t="str">
        <f t="shared" si="28"/>
        <v>JerryClark32747</v>
      </c>
      <c r="B473" t="s">
        <v>338</v>
      </c>
      <c r="C473" t="s">
        <v>600</v>
      </c>
      <c r="D473" t="s">
        <v>16</v>
      </c>
      <c r="E473" s="1">
        <v>32747</v>
      </c>
      <c r="F473" t="s">
        <v>17</v>
      </c>
      <c r="G473" t="s">
        <v>36</v>
      </c>
      <c r="H473" s="5">
        <v>58600</v>
      </c>
      <c r="I473" s="5" t="s">
        <v>3046</v>
      </c>
      <c r="J473">
        <v>11</v>
      </c>
      <c r="K473" t="str">
        <f>INDEX(MatriceGrade,MATCH(Employé!F473,Filières!$A$1:$A$13,0),MATCH(Employé!G473,Filières!$A$1:$E$1,0))</f>
        <v>Directeur technique</v>
      </c>
      <c r="L473" s="7">
        <f t="shared" si="29"/>
        <v>56300</v>
      </c>
      <c r="M473">
        <f t="shared" ca="1" si="30"/>
        <v>35</v>
      </c>
      <c r="N473" s="8">
        <f t="shared" si="31"/>
        <v>4.0852575488454709E-2</v>
      </c>
    </row>
    <row r="474" spans="1:14" x14ac:dyDescent="0.25">
      <c r="A474" t="str">
        <f t="shared" si="28"/>
        <v>JosephClark34090</v>
      </c>
      <c r="B474" t="s">
        <v>192</v>
      </c>
      <c r="C474" t="s">
        <v>600</v>
      </c>
      <c r="D474" t="s">
        <v>16</v>
      </c>
      <c r="E474" s="1">
        <v>34090</v>
      </c>
      <c r="F474" t="s">
        <v>17</v>
      </c>
      <c r="G474" t="s">
        <v>29</v>
      </c>
      <c r="H474" s="5">
        <v>77400</v>
      </c>
      <c r="I474" s="5" t="s">
        <v>3058</v>
      </c>
      <c r="J474">
        <v>7</v>
      </c>
      <c r="K474" t="str">
        <f>INDEX(MatriceGrade,MATCH(Employé!F474,Filières!$A$1:$A$13,0),MATCH(Employé!G474,Filières!$A$1:$E$1,0))</f>
        <v>Directeur de projet</v>
      </c>
      <c r="L474" s="7">
        <f t="shared" si="29"/>
        <v>73000</v>
      </c>
      <c r="M474">
        <f t="shared" ca="1" si="30"/>
        <v>32</v>
      </c>
      <c r="N474" s="8">
        <f t="shared" si="31"/>
        <v>6.0273972602739728E-2</v>
      </c>
    </row>
    <row r="475" spans="1:14" x14ac:dyDescent="0.25">
      <c r="A475" t="str">
        <f t="shared" si="28"/>
        <v>MatthewClark35862</v>
      </c>
      <c r="B475" t="s">
        <v>169</v>
      </c>
      <c r="C475" t="s">
        <v>600</v>
      </c>
      <c r="D475" t="s">
        <v>16</v>
      </c>
      <c r="E475" s="1">
        <v>35862</v>
      </c>
      <c r="F475" t="s">
        <v>41</v>
      </c>
      <c r="G475" t="s">
        <v>36</v>
      </c>
      <c r="H475" s="5">
        <v>32900</v>
      </c>
      <c r="I475" s="5" t="s">
        <v>3055</v>
      </c>
      <c r="J475">
        <v>1</v>
      </c>
      <c r="K475" t="str">
        <f>INDEX(MatriceGrade,MATCH(Employé!F475,Filières!$A$1:$A$13,0),MATCH(Employé!G475,Filières!$A$1:$E$1,0))</f>
        <v>Développeur confirmé</v>
      </c>
      <c r="L475" s="7">
        <f t="shared" si="29"/>
        <v>29700</v>
      </c>
      <c r="M475">
        <f t="shared" ca="1" si="30"/>
        <v>27</v>
      </c>
      <c r="N475" s="8">
        <f t="shared" si="31"/>
        <v>0.10774410774410774</v>
      </c>
    </row>
    <row r="476" spans="1:14" x14ac:dyDescent="0.25">
      <c r="A476" t="str">
        <f t="shared" si="28"/>
        <v>MichaelClark35630</v>
      </c>
      <c r="B476" t="s">
        <v>309</v>
      </c>
      <c r="C476" t="s">
        <v>600</v>
      </c>
      <c r="D476" t="s">
        <v>16</v>
      </c>
      <c r="E476" s="1">
        <v>35630</v>
      </c>
      <c r="F476" t="s">
        <v>34</v>
      </c>
      <c r="G476" t="s">
        <v>36</v>
      </c>
      <c r="H476" s="5">
        <v>40200</v>
      </c>
      <c r="I476" s="5" t="s">
        <v>3055</v>
      </c>
      <c r="J476">
        <v>2</v>
      </c>
      <c r="K476" t="str">
        <f>INDEX(MatriceGrade,MATCH(Employé!F476,Filières!$A$1:$A$13,0),MATCH(Employé!G476,Filières!$A$1:$E$1,0))</f>
        <v>Consultant technique junior</v>
      </c>
      <c r="L476" s="7">
        <f t="shared" si="29"/>
        <v>38000</v>
      </c>
      <c r="M476">
        <f t="shared" ca="1" si="30"/>
        <v>27</v>
      </c>
      <c r="N476" s="8">
        <f t="shared" si="31"/>
        <v>5.7894736842105263E-2</v>
      </c>
    </row>
    <row r="477" spans="1:14" x14ac:dyDescent="0.25">
      <c r="A477" t="str">
        <f t="shared" si="28"/>
        <v>MiClarke31047</v>
      </c>
      <c r="B477" t="s">
        <v>601</v>
      </c>
      <c r="C477" t="s">
        <v>602</v>
      </c>
      <c r="D477" t="s">
        <v>38</v>
      </c>
      <c r="E477" s="1">
        <v>31047</v>
      </c>
      <c r="F477" t="s">
        <v>62</v>
      </c>
      <c r="G477" t="s">
        <v>18</v>
      </c>
      <c r="H477" s="5">
        <v>91600</v>
      </c>
      <c r="I477" s="5" t="s">
        <v>3047</v>
      </c>
      <c r="J477">
        <v>19</v>
      </c>
      <c r="K477" t="str">
        <f>INDEX(MatriceGrade,MATCH(Employé!F477,Filières!$A$1:$A$13,0),MATCH(Employé!G477,Filières!$A$1:$E$1,0))</f>
        <v>Responsable de consultant</v>
      </c>
      <c r="L477" s="7">
        <f t="shared" si="29"/>
        <v>82500</v>
      </c>
      <c r="M477">
        <f t="shared" ca="1" si="30"/>
        <v>40</v>
      </c>
      <c r="N477" s="8">
        <f t="shared" si="31"/>
        <v>0.11030303030303031</v>
      </c>
    </row>
    <row r="478" spans="1:14" x14ac:dyDescent="0.25">
      <c r="A478" t="str">
        <f t="shared" si="28"/>
        <v>RhondaClaybrooks25306</v>
      </c>
      <c r="B478" t="s">
        <v>603</v>
      </c>
      <c r="C478" t="s">
        <v>604</v>
      </c>
      <c r="D478" t="s">
        <v>38</v>
      </c>
      <c r="E478" s="1">
        <v>25306</v>
      </c>
      <c r="F478" t="s">
        <v>39</v>
      </c>
      <c r="G478" t="s">
        <v>18</v>
      </c>
      <c r="H478" s="5">
        <v>103600</v>
      </c>
      <c r="I478" s="5" t="s">
        <v>3047</v>
      </c>
      <c r="J478">
        <v>26</v>
      </c>
      <c r="K478" t="str">
        <f>INDEX(MatriceGrade,MATCH(Employé!F478,Filières!$A$1:$A$13,0),MATCH(Employé!G478,Filières!$A$1:$E$1,0))</f>
        <v>Associé filière business</v>
      </c>
      <c r="L478" s="7">
        <f t="shared" si="29"/>
        <v>98700</v>
      </c>
      <c r="M478">
        <f t="shared" ca="1" si="30"/>
        <v>56</v>
      </c>
      <c r="N478" s="8">
        <f t="shared" si="31"/>
        <v>4.9645390070921988E-2</v>
      </c>
    </row>
    <row r="479" spans="1:14" x14ac:dyDescent="0.25">
      <c r="A479" t="str">
        <f t="shared" si="28"/>
        <v>WarrenClayton29517</v>
      </c>
      <c r="B479" t="s">
        <v>605</v>
      </c>
      <c r="C479" t="s">
        <v>606</v>
      </c>
      <c r="D479" t="s">
        <v>16</v>
      </c>
      <c r="E479" s="1">
        <v>29517</v>
      </c>
      <c r="F479" t="s">
        <v>62</v>
      </c>
      <c r="G479" t="s">
        <v>18</v>
      </c>
      <c r="H479" s="5">
        <v>66500</v>
      </c>
      <c r="I479" s="5" t="s">
        <v>3066</v>
      </c>
      <c r="J479">
        <v>16</v>
      </c>
      <c r="K479" t="str">
        <f>INDEX(MatriceGrade,MATCH(Employé!F479,Filières!$A$1:$A$13,0),MATCH(Employé!G479,Filières!$A$1:$E$1,0))</f>
        <v>Responsable de consultant</v>
      </c>
      <c r="L479" s="7">
        <f t="shared" si="29"/>
        <v>63900</v>
      </c>
      <c r="M479">
        <f t="shared" ca="1" si="30"/>
        <v>44</v>
      </c>
      <c r="N479" s="8">
        <f t="shared" si="31"/>
        <v>4.0688575899843503E-2</v>
      </c>
    </row>
    <row r="480" spans="1:14" x14ac:dyDescent="0.25">
      <c r="A480" t="str">
        <f t="shared" si="28"/>
        <v>MaryClement33530</v>
      </c>
      <c r="B480" t="s">
        <v>115</v>
      </c>
      <c r="C480" t="s">
        <v>607</v>
      </c>
      <c r="D480" t="s">
        <v>38</v>
      </c>
      <c r="E480" s="1">
        <v>33530</v>
      </c>
      <c r="F480" t="s">
        <v>17</v>
      </c>
      <c r="G480" t="s">
        <v>29</v>
      </c>
      <c r="H480" s="5">
        <v>64500</v>
      </c>
      <c r="I480" s="5" t="s">
        <v>3052</v>
      </c>
      <c r="J480">
        <v>8</v>
      </c>
      <c r="K480" t="str">
        <f>INDEX(MatriceGrade,MATCH(Employé!F480,Filières!$A$1:$A$13,0),MATCH(Employé!G480,Filières!$A$1:$E$1,0))</f>
        <v>Directeur de projet</v>
      </c>
      <c r="L480" s="7">
        <f t="shared" si="29"/>
        <v>59700</v>
      </c>
      <c r="M480">
        <f t="shared" ca="1" si="30"/>
        <v>33</v>
      </c>
      <c r="N480" s="8">
        <f t="shared" si="31"/>
        <v>8.0402010050251257E-2</v>
      </c>
    </row>
    <row r="481" spans="1:14" x14ac:dyDescent="0.25">
      <c r="A481" t="str">
        <f t="shared" si="28"/>
        <v>PaulClement35385</v>
      </c>
      <c r="B481" t="s">
        <v>44</v>
      </c>
      <c r="C481" t="s">
        <v>607</v>
      </c>
      <c r="D481" t="s">
        <v>16</v>
      </c>
      <c r="E481" s="1">
        <v>35385</v>
      </c>
      <c r="F481" t="s">
        <v>41</v>
      </c>
      <c r="G481" t="s">
        <v>29</v>
      </c>
      <c r="H481" s="5">
        <v>47800</v>
      </c>
      <c r="I481" s="5" t="s">
        <v>3050</v>
      </c>
      <c r="J481">
        <v>5</v>
      </c>
      <c r="K481" t="str">
        <f>INDEX(MatriceGrade,MATCH(Employé!F481,Filières!$A$1:$A$13,0),MATCH(Employé!G481,Filières!$A$1:$E$1,0))</f>
        <v>Analyste confirmé</v>
      </c>
      <c r="L481" s="7">
        <f t="shared" si="29"/>
        <v>46400</v>
      </c>
      <c r="M481">
        <f t="shared" ca="1" si="30"/>
        <v>28</v>
      </c>
      <c r="N481" s="8">
        <f t="shared" si="31"/>
        <v>3.017241379310345E-2</v>
      </c>
    </row>
    <row r="482" spans="1:14" x14ac:dyDescent="0.25">
      <c r="A482" t="str">
        <f t="shared" si="28"/>
        <v>JackClements28331</v>
      </c>
      <c r="B482" t="s">
        <v>608</v>
      </c>
      <c r="C482" t="s">
        <v>609</v>
      </c>
      <c r="D482" t="s">
        <v>16</v>
      </c>
      <c r="E482" s="1">
        <v>28331</v>
      </c>
      <c r="F482" t="s">
        <v>62</v>
      </c>
      <c r="G482" t="s">
        <v>36</v>
      </c>
      <c r="H482" s="5">
        <v>53600</v>
      </c>
      <c r="I482" s="5" t="s">
        <v>3046</v>
      </c>
      <c r="J482">
        <v>14</v>
      </c>
      <c r="K482" t="str">
        <f>INDEX(MatriceGrade,MATCH(Employé!F482,Filières!$A$1:$A$13,0),MATCH(Employé!G482,Filières!$A$1:$E$1,0))</f>
        <v>Expert technique</v>
      </c>
      <c r="L482" s="7">
        <f t="shared" si="29"/>
        <v>48700</v>
      </c>
      <c r="M482">
        <f t="shared" ca="1" si="30"/>
        <v>47</v>
      </c>
      <c r="N482" s="8">
        <f t="shared" si="31"/>
        <v>0.10061601642710473</v>
      </c>
    </row>
    <row r="483" spans="1:14" x14ac:dyDescent="0.25">
      <c r="A483" t="str">
        <f t="shared" si="28"/>
        <v>BrittanyClemons38050</v>
      </c>
      <c r="B483" t="s">
        <v>610</v>
      </c>
      <c r="C483" t="s">
        <v>611</v>
      </c>
      <c r="D483" t="s">
        <v>38</v>
      </c>
      <c r="E483" s="1">
        <v>38050</v>
      </c>
      <c r="F483" t="s">
        <v>34</v>
      </c>
      <c r="G483" t="s">
        <v>18</v>
      </c>
      <c r="H483" s="5">
        <v>52100</v>
      </c>
      <c r="I483" s="5" t="s">
        <v>3055</v>
      </c>
      <c r="J483">
        <v>0</v>
      </c>
      <c r="K483" t="str">
        <f>INDEX(MatriceGrade,MATCH(Employé!F483,Filières!$A$1:$A$13,0),MATCH(Employé!G483,Filières!$A$1:$E$1,0))</f>
        <v>Consultant business</v>
      </c>
      <c r="L483" s="7" t="str">
        <f t="shared" si="29"/>
        <v>Nouvel arrivant</v>
      </c>
      <c r="M483">
        <f t="shared" ca="1" si="30"/>
        <v>21</v>
      </c>
      <c r="N483" s="8">
        <f t="shared" si="31"/>
        <v>0</v>
      </c>
    </row>
    <row r="484" spans="1:14" x14ac:dyDescent="0.25">
      <c r="A484" t="str">
        <f t="shared" si="28"/>
        <v>ElsieClevenger29958</v>
      </c>
      <c r="B484" t="s">
        <v>612</v>
      </c>
      <c r="C484" t="s">
        <v>613</v>
      </c>
      <c r="D484" t="s">
        <v>38</v>
      </c>
      <c r="E484" s="1">
        <v>29958</v>
      </c>
      <c r="F484" t="s">
        <v>62</v>
      </c>
      <c r="G484" t="s">
        <v>18</v>
      </c>
      <c r="H484" s="5">
        <v>57300</v>
      </c>
      <c r="I484" s="5" t="s">
        <v>3047</v>
      </c>
      <c r="J484">
        <v>5</v>
      </c>
      <c r="K484" t="str">
        <f>INDEX(MatriceGrade,MATCH(Employé!F484,Filières!$A$1:$A$13,0),MATCH(Employé!G484,Filières!$A$1:$E$1,0))</f>
        <v>Responsable de consultant</v>
      </c>
      <c r="L484" s="7">
        <f t="shared" si="29"/>
        <v>55100</v>
      </c>
      <c r="M484">
        <f t="shared" ca="1" si="30"/>
        <v>43</v>
      </c>
      <c r="N484" s="8">
        <f t="shared" si="31"/>
        <v>3.9927404718693285E-2</v>
      </c>
    </row>
    <row r="485" spans="1:14" x14ac:dyDescent="0.25">
      <c r="A485" t="str">
        <f t="shared" si="28"/>
        <v>MichaelClever31329</v>
      </c>
      <c r="B485" t="s">
        <v>309</v>
      </c>
      <c r="C485" t="s">
        <v>614</v>
      </c>
      <c r="D485" t="s">
        <v>16</v>
      </c>
      <c r="E485" s="1">
        <v>31329</v>
      </c>
      <c r="F485" t="s">
        <v>17</v>
      </c>
      <c r="G485" t="s">
        <v>36</v>
      </c>
      <c r="H485" s="5">
        <v>61700</v>
      </c>
      <c r="I485" s="5" t="s">
        <v>3064</v>
      </c>
      <c r="J485">
        <v>1</v>
      </c>
      <c r="K485" t="str">
        <f>INDEX(MatriceGrade,MATCH(Employé!F485,Filières!$A$1:$A$13,0),MATCH(Employé!G485,Filières!$A$1:$E$1,0))</f>
        <v>Directeur technique</v>
      </c>
      <c r="L485" s="7">
        <f t="shared" si="29"/>
        <v>55000</v>
      </c>
      <c r="M485">
        <f t="shared" ca="1" si="30"/>
        <v>39</v>
      </c>
      <c r="N485" s="8">
        <f t="shared" si="31"/>
        <v>0.12181818181818181</v>
      </c>
    </row>
    <row r="486" spans="1:14" x14ac:dyDescent="0.25">
      <c r="A486" t="str">
        <f t="shared" si="28"/>
        <v>BerniceClifton38051</v>
      </c>
      <c r="B486" t="s">
        <v>615</v>
      </c>
      <c r="C486" t="s">
        <v>467</v>
      </c>
      <c r="D486" t="s">
        <v>38</v>
      </c>
      <c r="E486" s="1">
        <v>38051</v>
      </c>
      <c r="F486" t="s">
        <v>69</v>
      </c>
      <c r="G486" t="s">
        <v>29</v>
      </c>
      <c r="H486" s="5">
        <v>37500</v>
      </c>
      <c r="I486" s="5" t="s">
        <v>3049</v>
      </c>
      <c r="J486">
        <v>1</v>
      </c>
      <c r="K486" t="str">
        <f>INDEX(MatriceGrade,MATCH(Employé!F486,Filières!$A$1:$A$13,0),MATCH(Employé!G486,Filières!$A$1:$E$1,0))</f>
        <v>Analyste junior</v>
      </c>
      <c r="L486" s="7">
        <f t="shared" si="29"/>
        <v>34800</v>
      </c>
      <c r="M486">
        <f t="shared" ca="1" si="30"/>
        <v>21</v>
      </c>
      <c r="N486" s="8">
        <f t="shared" si="31"/>
        <v>7.7586206896551727E-2</v>
      </c>
    </row>
    <row r="487" spans="1:14" x14ac:dyDescent="0.25">
      <c r="A487" t="str">
        <f t="shared" si="28"/>
        <v>SteveClifton34758</v>
      </c>
      <c r="B487" t="s">
        <v>206</v>
      </c>
      <c r="C487" t="s">
        <v>467</v>
      </c>
      <c r="D487" t="s">
        <v>16</v>
      </c>
      <c r="E487" s="1">
        <v>34758</v>
      </c>
      <c r="F487" t="s">
        <v>62</v>
      </c>
      <c r="G487" t="s">
        <v>29</v>
      </c>
      <c r="H487" s="5">
        <v>60400</v>
      </c>
      <c r="I487" s="5" t="s">
        <v>3045</v>
      </c>
      <c r="J487">
        <v>4</v>
      </c>
      <c r="K487" t="str">
        <f>INDEX(MatriceGrade,MATCH(Employé!F487,Filières!$A$1:$A$13,0),MATCH(Employé!G487,Filières!$A$1:$E$1,0))</f>
        <v>Chef de projet</v>
      </c>
      <c r="L487" s="7">
        <f t="shared" si="29"/>
        <v>53700</v>
      </c>
      <c r="M487">
        <f t="shared" ca="1" si="30"/>
        <v>30</v>
      </c>
      <c r="N487" s="8">
        <f t="shared" si="31"/>
        <v>0.12476722532588454</v>
      </c>
    </row>
    <row r="488" spans="1:14" x14ac:dyDescent="0.25">
      <c r="A488" t="str">
        <f t="shared" si="28"/>
        <v>CodyClinton31001</v>
      </c>
      <c r="B488" t="s">
        <v>616</v>
      </c>
      <c r="C488" t="s">
        <v>617</v>
      </c>
      <c r="D488" t="s">
        <v>16</v>
      </c>
      <c r="E488" s="1">
        <v>31001</v>
      </c>
      <c r="F488" t="s">
        <v>62</v>
      </c>
      <c r="G488" t="s">
        <v>18</v>
      </c>
      <c r="H488" s="5">
        <v>93500</v>
      </c>
      <c r="I488" s="5" t="s">
        <v>3046</v>
      </c>
      <c r="J488">
        <v>17</v>
      </c>
      <c r="K488" t="str">
        <f>INDEX(MatriceGrade,MATCH(Employé!F488,Filières!$A$1:$A$13,0),MATCH(Employé!G488,Filières!$A$1:$E$1,0))</f>
        <v>Responsable de consultant</v>
      </c>
      <c r="L488" s="7">
        <f t="shared" si="29"/>
        <v>86600</v>
      </c>
      <c r="M488">
        <f t="shared" ca="1" si="30"/>
        <v>40</v>
      </c>
      <c r="N488" s="8">
        <f t="shared" si="31"/>
        <v>7.9676674364896075E-2</v>
      </c>
    </row>
    <row r="489" spans="1:14" x14ac:dyDescent="0.25">
      <c r="A489" t="str">
        <f t="shared" si="28"/>
        <v>JoseCloutier30366</v>
      </c>
      <c r="B489" t="s">
        <v>293</v>
      </c>
      <c r="C489" t="s">
        <v>618</v>
      </c>
      <c r="D489" t="s">
        <v>16</v>
      </c>
      <c r="E489" s="1">
        <v>30366</v>
      </c>
      <c r="F489" t="s">
        <v>39</v>
      </c>
      <c r="G489" t="s">
        <v>18</v>
      </c>
      <c r="H489" s="5">
        <v>132400</v>
      </c>
      <c r="I489" s="5" t="s">
        <v>3067</v>
      </c>
      <c r="J489">
        <v>4</v>
      </c>
      <c r="K489" t="str">
        <f>INDEX(MatriceGrade,MATCH(Employé!F489,Filières!$A$1:$A$13,0),MATCH(Employé!G489,Filières!$A$1:$E$1,0))</f>
        <v>Associé filière business</v>
      </c>
      <c r="L489" s="7">
        <f t="shared" si="29"/>
        <v>124900</v>
      </c>
      <c r="M489">
        <f t="shared" ca="1" si="30"/>
        <v>42</v>
      </c>
      <c r="N489" s="8">
        <f t="shared" si="31"/>
        <v>6.0048038430744598E-2</v>
      </c>
    </row>
    <row r="490" spans="1:14" x14ac:dyDescent="0.25">
      <c r="A490" t="str">
        <f t="shared" si="28"/>
        <v>JeffreyClukey36264</v>
      </c>
      <c r="B490" t="s">
        <v>619</v>
      </c>
      <c r="C490" t="s">
        <v>620</v>
      </c>
      <c r="D490" t="s">
        <v>16</v>
      </c>
      <c r="E490" s="1">
        <v>36264</v>
      </c>
      <c r="F490" t="s">
        <v>41</v>
      </c>
      <c r="G490" t="s">
        <v>18</v>
      </c>
      <c r="H490" s="5">
        <v>40400</v>
      </c>
      <c r="I490" s="5" t="s">
        <v>3056</v>
      </c>
      <c r="J490">
        <v>1</v>
      </c>
      <c r="K490" t="str">
        <f>INDEX(MatriceGrade,MATCH(Employé!F490,Filières!$A$1:$A$13,0),MATCH(Employé!G490,Filières!$A$1:$E$1,0))</f>
        <v>Consultant business junior</v>
      </c>
      <c r="L490" s="7">
        <f t="shared" si="29"/>
        <v>39200</v>
      </c>
      <c r="M490">
        <f t="shared" ca="1" si="30"/>
        <v>26</v>
      </c>
      <c r="N490" s="8">
        <f t="shared" si="31"/>
        <v>3.0612244897959183E-2</v>
      </c>
    </row>
    <row r="491" spans="1:14" x14ac:dyDescent="0.25">
      <c r="A491" t="str">
        <f t="shared" si="28"/>
        <v>JamieCobb30181</v>
      </c>
      <c r="B491" t="s">
        <v>621</v>
      </c>
      <c r="C491" t="s">
        <v>622</v>
      </c>
      <c r="D491" t="s">
        <v>16</v>
      </c>
      <c r="E491" s="1">
        <v>30181</v>
      </c>
      <c r="F491" t="s">
        <v>17</v>
      </c>
      <c r="G491" t="s">
        <v>21</v>
      </c>
      <c r="H491" s="5">
        <v>58100</v>
      </c>
      <c r="I491" s="5" t="s">
        <v>3057</v>
      </c>
      <c r="J491">
        <v>2</v>
      </c>
      <c r="K491" t="str">
        <f>INDEX(MatriceGrade,MATCH(Employé!F491,Filières!$A$1:$A$13,0),MATCH(Employé!G491,Filières!$A$1:$E$1,0))</f>
        <v>Directeur d'agence</v>
      </c>
      <c r="L491" s="7">
        <f t="shared" si="29"/>
        <v>52700</v>
      </c>
      <c r="M491">
        <f t="shared" ca="1" si="30"/>
        <v>42</v>
      </c>
      <c r="N491" s="8">
        <f t="shared" si="31"/>
        <v>0.10246679316888045</v>
      </c>
    </row>
    <row r="492" spans="1:14" x14ac:dyDescent="0.25">
      <c r="A492" t="str">
        <f t="shared" si="28"/>
        <v>ShirleyCobb30989</v>
      </c>
      <c r="B492" t="s">
        <v>623</v>
      </c>
      <c r="C492" t="s">
        <v>622</v>
      </c>
      <c r="D492" t="s">
        <v>38</v>
      </c>
      <c r="E492" s="1">
        <v>30989</v>
      </c>
      <c r="F492" t="s">
        <v>17</v>
      </c>
      <c r="G492" t="s">
        <v>36</v>
      </c>
      <c r="H492" s="5">
        <v>71200</v>
      </c>
      <c r="I492" s="5" t="s">
        <v>3046</v>
      </c>
      <c r="J492">
        <v>14</v>
      </c>
      <c r="K492" t="str">
        <f>INDEX(MatriceGrade,MATCH(Employé!F492,Filières!$A$1:$A$13,0),MATCH(Employé!G492,Filières!$A$1:$E$1,0))</f>
        <v>Directeur technique</v>
      </c>
      <c r="L492" s="7">
        <f t="shared" si="29"/>
        <v>66600</v>
      </c>
      <c r="M492">
        <f t="shared" ca="1" si="30"/>
        <v>40</v>
      </c>
      <c r="N492" s="8">
        <f t="shared" si="31"/>
        <v>6.9069069069069067E-2</v>
      </c>
    </row>
    <row r="493" spans="1:14" x14ac:dyDescent="0.25">
      <c r="A493" t="str">
        <f t="shared" si="28"/>
        <v>MargaretCochran27162</v>
      </c>
      <c r="B493" t="s">
        <v>624</v>
      </c>
      <c r="C493" t="s">
        <v>625</v>
      </c>
      <c r="D493" t="s">
        <v>38</v>
      </c>
      <c r="E493" s="1">
        <v>27162</v>
      </c>
      <c r="F493" t="s">
        <v>17</v>
      </c>
      <c r="G493" t="s">
        <v>21</v>
      </c>
      <c r="H493" s="5">
        <v>94500</v>
      </c>
      <c r="I493" s="5" t="s">
        <v>3048</v>
      </c>
      <c r="J493">
        <v>18</v>
      </c>
      <c r="K493" t="str">
        <f>INDEX(MatriceGrade,MATCH(Employé!F493,Filières!$A$1:$A$13,0),MATCH(Employé!G493,Filières!$A$1:$E$1,0))</f>
        <v>Directeur d'agence</v>
      </c>
      <c r="L493" s="7">
        <f t="shared" si="29"/>
        <v>85100</v>
      </c>
      <c r="M493">
        <f t="shared" ca="1" si="30"/>
        <v>51</v>
      </c>
      <c r="N493" s="8">
        <f t="shared" si="31"/>
        <v>0.11045828437132785</v>
      </c>
    </row>
    <row r="494" spans="1:14" x14ac:dyDescent="0.25">
      <c r="A494" t="str">
        <f t="shared" si="28"/>
        <v>DianaCody27799</v>
      </c>
      <c r="B494" t="s">
        <v>626</v>
      </c>
      <c r="C494" t="s">
        <v>616</v>
      </c>
      <c r="D494" t="s">
        <v>38</v>
      </c>
      <c r="E494" s="1">
        <v>27799</v>
      </c>
      <c r="F494" t="s">
        <v>17</v>
      </c>
      <c r="G494" t="s">
        <v>18</v>
      </c>
      <c r="H494" s="5">
        <v>86700</v>
      </c>
      <c r="I494" s="5" t="s">
        <v>3050</v>
      </c>
      <c r="J494">
        <v>21</v>
      </c>
      <c r="K494" t="str">
        <f>INDEX(MatriceGrade,MATCH(Employé!F494,Filières!$A$1:$A$13,0),MATCH(Employé!G494,Filières!$A$1:$E$1,0))</f>
        <v>Directeur business</v>
      </c>
      <c r="L494" s="7">
        <f t="shared" si="29"/>
        <v>81000</v>
      </c>
      <c r="M494">
        <f t="shared" ca="1" si="30"/>
        <v>49</v>
      </c>
      <c r="N494" s="8">
        <f t="shared" si="31"/>
        <v>7.0370370370370375E-2</v>
      </c>
    </row>
    <row r="495" spans="1:14" x14ac:dyDescent="0.25">
      <c r="A495" t="str">
        <f t="shared" si="28"/>
        <v>MichaelCody33992</v>
      </c>
      <c r="B495" t="s">
        <v>309</v>
      </c>
      <c r="C495" t="s">
        <v>616</v>
      </c>
      <c r="D495" t="s">
        <v>16</v>
      </c>
      <c r="E495" s="1">
        <v>33992</v>
      </c>
      <c r="F495" t="s">
        <v>43</v>
      </c>
      <c r="G495" t="s">
        <v>29</v>
      </c>
      <c r="H495" s="5">
        <v>69700</v>
      </c>
      <c r="I495" s="5" t="s">
        <v>3063</v>
      </c>
      <c r="J495">
        <v>11</v>
      </c>
      <c r="K495" t="str">
        <f>INDEX(MatriceGrade,MATCH(Employé!F495,Filières!$A$1:$A$13,0),MATCH(Employé!G495,Filières!$A$1:$E$1,0))</f>
        <v>Responsable de Grands comptes</v>
      </c>
      <c r="L495" s="7">
        <f t="shared" si="29"/>
        <v>67700</v>
      </c>
      <c r="M495">
        <f t="shared" ca="1" si="30"/>
        <v>32</v>
      </c>
      <c r="N495" s="8">
        <f t="shared" si="31"/>
        <v>2.9542097488921712E-2</v>
      </c>
    </row>
    <row r="496" spans="1:14" x14ac:dyDescent="0.25">
      <c r="A496" t="str">
        <f t="shared" si="28"/>
        <v>RaymondCody29937</v>
      </c>
      <c r="B496" t="s">
        <v>627</v>
      </c>
      <c r="C496" t="s">
        <v>616</v>
      </c>
      <c r="D496" t="s">
        <v>16</v>
      </c>
      <c r="E496" s="1">
        <v>29937</v>
      </c>
      <c r="F496" t="s">
        <v>26</v>
      </c>
      <c r="G496" t="s">
        <v>36</v>
      </c>
      <c r="H496" s="5">
        <v>46800</v>
      </c>
      <c r="I496" s="5" t="s">
        <v>3047</v>
      </c>
      <c r="J496">
        <v>13</v>
      </c>
      <c r="K496" t="str">
        <f>INDEX(MatriceGrade,MATCH(Employé!F496,Filières!$A$1:$A$13,0),MATCH(Employé!G496,Filières!$A$1:$E$1,0))</f>
        <v>Consultant technique sénior</v>
      </c>
      <c r="L496" s="7">
        <f t="shared" si="29"/>
        <v>43600</v>
      </c>
      <c r="M496">
        <f t="shared" ca="1" si="30"/>
        <v>43</v>
      </c>
      <c r="N496" s="8">
        <f t="shared" si="31"/>
        <v>7.3394495412844041E-2</v>
      </c>
    </row>
    <row r="497" spans="1:14" x14ac:dyDescent="0.25">
      <c r="A497" t="str">
        <f t="shared" si="28"/>
        <v>JohnCoffman30772</v>
      </c>
      <c r="B497" t="s">
        <v>30</v>
      </c>
      <c r="C497" t="s">
        <v>628</v>
      </c>
      <c r="D497" t="s">
        <v>16</v>
      </c>
      <c r="E497" s="1">
        <v>30772</v>
      </c>
      <c r="F497" t="s">
        <v>17</v>
      </c>
      <c r="G497" t="s">
        <v>29</v>
      </c>
      <c r="H497" s="5">
        <v>72900</v>
      </c>
      <c r="I497" s="5" t="s">
        <v>3048</v>
      </c>
      <c r="J497">
        <v>18</v>
      </c>
      <c r="K497" t="str">
        <f>INDEX(MatriceGrade,MATCH(Employé!F497,Filières!$A$1:$A$13,0),MATCH(Employé!G497,Filières!$A$1:$E$1,0))</f>
        <v>Directeur de projet</v>
      </c>
      <c r="L497" s="7">
        <f t="shared" si="29"/>
        <v>69400</v>
      </c>
      <c r="M497">
        <f t="shared" ca="1" si="30"/>
        <v>41</v>
      </c>
      <c r="N497" s="8">
        <f t="shared" si="31"/>
        <v>5.0432276657060522E-2</v>
      </c>
    </row>
    <row r="498" spans="1:14" x14ac:dyDescent="0.25">
      <c r="A498" t="str">
        <f t="shared" si="28"/>
        <v>CarlCogdell27959</v>
      </c>
      <c r="B498" t="s">
        <v>227</v>
      </c>
      <c r="C498" t="s">
        <v>629</v>
      </c>
      <c r="D498" t="s">
        <v>16</v>
      </c>
      <c r="E498" s="1">
        <v>27959</v>
      </c>
      <c r="F498" t="s">
        <v>26</v>
      </c>
      <c r="G498" t="s">
        <v>36</v>
      </c>
      <c r="H498" s="5">
        <v>52900</v>
      </c>
      <c r="I498" s="5" t="s">
        <v>3058</v>
      </c>
      <c r="J498">
        <v>0</v>
      </c>
      <c r="K498" t="str">
        <f>INDEX(MatriceGrade,MATCH(Employé!F498,Filières!$A$1:$A$13,0),MATCH(Employé!G498,Filières!$A$1:$E$1,0))</f>
        <v>Consultant technique sénior</v>
      </c>
      <c r="L498" s="7" t="str">
        <f t="shared" si="29"/>
        <v>Nouvel arrivant</v>
      </c>
      <c r="M498">
        <f t="shared" ca="1" si="30"/>
        <v>48</v>
      </c>
      <c r="N498" s="8">
        <f t="shared" si="31"/>
        <v>0</v>
      </c>
    </row>
    <row r="499" spans="1:14" x14ac:dyDescent="0.25">
      <c r="A499" t="str">
        <f t="shared" si="28"/>
        <v>JerryCohee29388</v>
      </c>
      <c r="B499" t="s">
        <v>338</v>
      </c>
      <c r="C499" t="s">
        <v>630</v>
      </c>
      <c r="D499" t="s">
        <v>16</v>
      </c>
      <c r="E499" s="1">
        <v>29388</v>
      </c>
      <c r="F499" t="s">
        <v>17</v>
      </c>
      <c r="G499" t="s">
        <v>36</v>
      </c>
      <c r="H499" s="5">
        <v>64400</v>
      </c>
      <c r="I499" s="5" t="s">
        <v>3055</v>
      </c>
      <c r="J499">
        <v>19</v>
      </c>
      <c r="K499" t="str">
        <f>INDEX(MatriceGrade,MATCH(Employé!F499,Filières!$A$1:$A$13,0),MATCH(Employé!G499,Filières!$A$1:$E$1,0))</f>
        <v>Directeur technique</v>
      </c>
      <c r="L499" s="7">
        <f t="shared" si="29"/>
        <v>56500</v>
      </c>
      <c r="M499">
        <f t="shared" ca="1" si="30"/>
        <v>44</v>
      </c>
      <c r="N499" s="8">
        <f t="shared" si="31"/>
        <v>0.13982300884955753</v>
      </c>
    </row>
    <row r="500" spans="1:14" x14ac:dyDescent="0.25">
      <c r="A500" t="str">
        <f t="shared" si="28"/>
        <v>KeithColbert38023</v>
      </c>
      <c r="B500" t="s">
        <v>425</v>
      </c>
      <c r="C500" t="s">
        <v>631</v>
      </c>
      <c r="D500" t="s">
        <v>16</v>
      </c>
      <c r="E500" s="1">
        <v>38023</v>
      </c>
      <c r="F500" t="s">
        <v>41</v>
      </c>
      <c r="G500" t="s">
        <v>18</v>
      </c>
      <c r="H500" s="5">
        <v>48700</v>
      </c>
      <c r="I500" s="5" t="s">
        <v>3055</v>
      </c>
      <c r="J500">
        <v>1</v>
      </c>
      <c r="K500" t="str">
        <f>INDEX(MatriceGrade,MATCH(Employé!F500,Filières!$A$1:$A$13,0),MATCH(Employé!G500,Filières!$A$1:$E$1,0))</f>
        <v>Consultant business junior</v>
      </c>
      <c r="L500" s="7">
        <f t="shared" si="29"/>
        <v>46600</v>
      </c>
      <c r="M500">
        <f t="shared" ca="1" si="30"/>
        <v>21</v>
      </c>
      <c r="N500" s="8">
        <f t="shared" si="31"/>
        <v>4.5064377682403435E-2</v>
      </c>
    </row>
    <row r="501" spans="1:14" x14ac:dyDescent="0.25">
      <c r="A501" t="str">
        <f t="shared" si="28"/>
        <v>RichardColbert29762</v>
      </c>
      <c r="B501" t="s">
        <v>248</v>
      </c>
      <c r="C501" t="s">
        <v>631</v>
      </c>
      <c r="D501" t="s">
        <v>16</v>
      </c>
      <c r="E501" s="1">
        <v>29762</v>
      </c>
      <c r="F501" t="s">
        <v>62</v>
      </c>
      <c r="G501" t="s">
        <v>36</v>
      </c>
      <c r="H501" s="5">
        <v>42200</v>
      </c>
      <c r="I501" s="5" t="s">
        <v>3056</v>
      </c>
      <c r="J501">
        <v>10</v>
      </c>
      <c r="K501" t="str">
        <f>INDEX(MatriceGrade,MATCH(Employé!F501,Filières!$A$1:$A$13,0),MATCH(Employé!G501,Filières!$A$1:$E$1,0))</f>
        <v>Expert technique</v>
      </c>
      <c r="L501" s="7">
        <f t="shared" si="29"/>
        <v>39500</v>
      </c>
      <c r="M501">
        <f t="shared" ca="1" si="30"/>
        <v>43</v>
      </c>
      <c r="N501" s="8">
        <f t="shared" si="31"/>
        <v>6.8354430379746839E-2</v>
      </c>
    </row>
    <row r="502" spans="1:14" x14ac:dyDescent="0.25">
      <c r="A502" t="str">
        <f t="shared" si="28"/>
        <v>CollinColby33795</v>
      </c>
      <c r="B502" t="s">
        <v>632</v>
      </c>
      <c r="C502" t="s">
        <v>633</v>
      </c>
      <c r="D502" t="s">
        <v>16</v>
      </c>
      <c r="E502" s="1">
        <v>33795</v>
      </c>
      <c r="F502" t="s">
        <v>43</v>
      </c>
      <c r="G502" t="s">
        <v>18</v>
      </c>
      <c r="H502" s="5">
        <v>92300</v>
      </c>
      <c r="I502" s="5" t="s">
        <v>3047</v>
      </c>
      <c r="J502">
        <v>11</v>
      </c>
      <c r="K502" t="str">
        <f>INDEX(MatriceGrade,MATCH(Employé!F502,Filières!$A$1:$A$13,0),MATCH(Employé!G502,Filières!$A$1:$E$1,0))</f>
        <v>Responsable secteur business</v>
      </c>
      <c r="L502" s="7">
        <f t="shared" si="29"/>
        <v>86200</v>
      </c>
      <c r="M502">
        <f t="shared" ca="1" si="30"/>
        <v>32</v>
      </c>
      <c r="N502" s="8">
        <f t="shared" si="31"/>
        <v>7.0765661252900236E-2</v>
      </c>
    </row>
    <row r="503" spans="1:14" x14ac:dyDescent="0.25">
      <c r="A503" t="str">
        <f t="shared" si="28"/>
        <v>JohnCole34792</v>
      </c>
      <c r="B503" t="s">
        <v>30</v>
      </c>
      <c r="C503" t="s">
        <v>634</v>
      </c>
      <c r="D503" t="s">
        <v>16</v>
      </c>
      <c r="E503" s="1">
        <v>34792</v>
      </c>
      <c r="F503" t="s">
        <v>56</v>
      </c>
      <c r="G503" t="s">
        <v>18</v>
      </c>
      <c r="H503" s="5">
        <v>43800</v>
      </c>
      <c r="I503" s="5" t="s">
        <v>3050</v>
      </c>
      <c r="J503">
        <v>1</v>
      </c>
      <c r="K503" t="str">
        <f>INDEX(MatriceGrade,MATCH(Employé!F503,Filières!$A$1:$A$13,0),MATCH(Employé!G503,Filières!$A$1:$E$1,0))</f>
        <v>Consultant business junior</v>
      </c>
      <c r="L503" s="7">
        <f t="shared" si="29"/>
        <v>41100</v>
      </c>
      <c r="M503">
        <f t="shared" ca="1" si="30"/>
        <v>30</v>
      </c>
      <c r="N503" s="8">
        <f t="shared" si="31"/>
        <v>6.569343065693431E-2</v>
      </c>
    </row>
    <row r="504" spans="1:14" x14ac:dyDescent="0.25">
      <c r="A504" t="str">
        <f t="shared" si="28"/>
        <v>TomCole26492</v>
      </c>
      <c r="B504" t="s">
        <v>635</v>
      </c>
      <c r="C504" t="s">
        <v>634</v>
      </c>
      <c r="D504" t="s">
        <v>16</v>
      </c>
      <c r="E504" s="1">
        <v>26492</v>
      </c>
      <c r="F504" t="s">
        <v>82</v>
      </c>
      <c r="G504" t="s">
        <v>18</v>
      </c>
      <c r="H504" s="5">
        <v>150300</v>
      </c>
      <c r="I504" s="5" t="s">
        <v>3064</v>
      </c>
      <c r="J504">
        <v>6</v>
      </c>
      <c r="K504" t="str">
        <f>INDEX(MatriceGrade,MATCH(Employé!F504,Filières!$A$1:$A$13,0),MATCH(Employé!G504,Filières!$A$1:$E$1,0))</f>
        <v>Chef business</v>
      </c>
      <c r="L504" s="7">
        <f t="shared" si="29"/>
        <v>140500</v>
      </c>
      <c r="M504">
        <f t="shared" ca="1" si="30"/>
        <v>52</v>
      </c>
      <c r="N504" s="8">
        <f t="shared" si="31"/>
        <v>6.9750889679715308E-2</v>
      </c>
    </row>
    <row r="505" spans="1:14" x14ac:dyDescent="0.25">
      <c r="A505" t="str">
        <f t="shared" si="28"/>
        <v>ChristineColeman27427</v>
      </c>
      <c r="B505" t="s">
        <v>340</v>
      </c>
      <c r="C505" t="s">
        <v>636</v>
      </c>
      <c r="D505" t="s">
        <v>38</v>
      </c>
      <c r="E505" s="1">
        <v>27427</v>
      </c>
      <c r="F505" t="s">
        <v>39</v>
      </c>
      <c r="G505" t="s">
        <v>18</v>
      </c>
      <c r="H505" s="5">
        <v>105700</v>
      </c>
      <c r="I505" s="5" t="s">
        <v>3045</v>
      </c>
      <c r="J505">
        <v>1</v>
      </c>
      <c r="K505" t="str">
        <f>INDEX(MatriceGrade,MATCH(Employé!F505,Filières!$A$1:$A$13,0),MATCH(Employé!G505,Filières!$A$1:$E$1,0))</f>
        <v>Associé filière business</v>
      </c>
      <c r="L505" s="7">
        <f t="shared" si="29"/>
        <v>97000</v>
      </c>
      <c r="M505">
        <f t="shared" ca="1" si="30"/>
        <v>50</v>
      </c>
      <c r="N505" s="8">
        <f t="shared" si="31"/>
        <v>8.9690721649484537E-2</v>
      </c>
    </row>
    <row r="506" spans="1:14" x14ac:dyDescent="0.25">
      <c r="A506" t="str">
        <f t="shared" si="28"/>
        <v>ChristopherColeman34582</v>
      </c>
      <c r="B506" t="s">
        <v>176</v>
      </c>
      <c r="C506" t="s">
        <v>636</v>
      </c>
      <c r="D506" t="s">
        <v>16</v>
      </c>
      <c r="E506" s="1">
        <v>34582</v>
      </c>
      <c r="F506" t="s">
        <v>43</v>
      </c>
      <c r="G506" t="s">
        <v>29</v>
      </c>
      <c r="H506" s="5">
        <v>88200</v>
      </c>
      <c r="I506" s="5" t="s">
        <v>3048</v>
      </c>
      <c r="J506">
        <v>6</v>
      </c>
      <c r="K506" t="str">
        <f>INDEX(MatriceGrade,MATCH(Employé!F506,Filières!$A$1:$A$13,0),MATCH(Employé!G506,Filières!$A$1:$E$1,0))</f>
        <v>Responsable de Grands comptes</v>
      </c>
      <c r="L506" s="7">
        <f t="shared" si="29"/>
        <v>86500</v>
      </c>
      <c r="M506">
        <f t="shared" ca="1" si="30"/>
        <v>30</v>
      </c>
      <c r="N506" s="8">
        <f t="shared" si="31"/>
        <v>1.9653179190751446E-2</v>
      </c>
    </row>
    <row r="507" spans="1:14" x14ac:dyDescent="0.25">
      <c r="A507" t="str">
        <f t="shared" si="28"/>
        <v>DavidColeman36807</v>
      </c>
      <c r="B507" t="s">
        <v>83</v>
      </c>
      <c r="C507" t="s">
        <v>636</v>
      </c>
      <c r="D507" t="s">
        <v>16</v>
      </c>
      <c r="E507" s="1">
        <v>36807</v>
      </c>
      <c r="F507" t="s">
        <v>41</v>
      </c>
      <c r="G507" t="s">
        <v>36</v>
      </c>
      <c r="H507" s="5">
        <v>43400</v>
      </c>
      <c r="I507" s="5" t="s">
        <v>3049</v>
      </c>
      <c r="J507">
        <v>0</v>
      </c>
      <c r="K507" t="str">
        <f>INDEX(MatriceGrade,MATCH(Employé!F507,Filières!$A$1:$A$13,0),MATCH(Employé!G507,Filières!$A$1:$E$1,0))</f>
        <v>Développeur confirmé</v>
      </c>
      <c r="L507" s="7">
        <f t="shared" si="29"/>
        <v>43400</v>
      </c>
      <c r="M507">
        <f t="shared" ca="1" si="30"/>
        <v>24</v>
      </c>
      <c r="N507" s="8">
        <f t="shared" si="31"/>
        <v>0</v>
      </c>
    </row>
    <row r="508" spans="1:14" x14ac:dyDescent="0.25">
      <c r="A508" t="str">
        <f t="shared" si="28"/>
        <v>RosemarieColeman32279</v>
      </c>
      <c r="B508" t="s">
        <v>637</v>
      </c>
      <c r="C508" t="s">
        <v>636</v>
      </c>
      <c r="D508" t="s">
        <v>38</v>
      </c>
      <c r="E508" s="1">
        <v>32279</v>
      </c>
      <c r="F508" t="s">
        <v>17</v>
      </c>
      <c r="G508" t="s">
        <v>36</v>
      </c>
      <c r="H508" s="5">
        <v>56500</v>
      </c>
      <c r="I508" s="5" t="s">
        <v>3059</v>
      </c>
      <c r="J508">
        <v>11</v>
      </c>
      <c r="K508" t="str">
        <f>INDEX(MatriceGrade,MATCH(Employé!F508,Filières!$A$1:$A$13,0),MATCH(Employé!G508,Filières!$A$1:$E$1,0))</f>
        <v>Directeur technique</v>
      </c>
      <c r="L508" s="7">
        <f t="shared" si="29"/>
        <v>55400</v>
      </c>
      <c r="M508">
        <f t="shared" ca="1" si="30"/>
        <v>37</v>
      </c>
      <c r="N508" s="8">
        <f t="shared" si="31"/>
        <v>1.9855595667870037E-2</v>
      </c>
    </row>
    <row r="509" spans="1:14" x14ac:dyDescent="0.25">
      <c r="A509" t="str">
        <f t="shared" si="28"/>
        <v>WilliamColeman35606</v>
      </c>
      <c r="B509" t="s">
        <v>88</v>
      </c>
      <c r="C509" t="s">
        <v>636</v>
      </c>
      <c r="D509" t="s">
        <v>16</v>
      </c>
      <c r="E509" s="1">
        <v>35606</v>
      </c>
      <c r="F509" t="s">
        <v>34</v>
      </c>
      <c r="G509" t="s">
        <v>21</v>
      </c>
      <c r="H509" s="5">
        <v>37700</v>
      </c>
      <c r="I509" s="5" t="s">
        <v>3046</v>
      </c>
      <c r="J509">
        <v>1</v>
      </c>
      <c r="K509" t="str">
        <f>INDEX(MatriceGrade,MATCH(Employé!F509,Filières!$A$1:$A$13,0),MATCH(Employé!G509,Filières!$A$1:$E$1,0))</f>
        <v>Assistant agent de maîtrise</v>
      </c>
      <c r="L509" s="7">
        <f t="shared" si="29"/>
        <v>36200</v>
      </c>
      <c r="M509">
        <f t="shared" ca="1" si="30"/>
        <v>27</v>
      </c>
      <c r="N509" s="8">
        <f t="shared" si="31"/>
        <v>4.1436464088397788E-2</v>
      </c>
    </row>
    <row r="510" spans="1:14" x14ac:dyDescent="0.25">
      <c r="A510" t="str">
        <f t="shared" si="28"/>
        <v>WoodrowColeman32819</v>
      </c>
      <c r="B510" t="s">
        <v>638</v>
      </c>
      <c r="C510" t="s">
        <v>636</v>
      </c>
      <c r="D510" t="s">
        <v>16</v>
      </c>
      <c r="E510" s="1">
        <v>32819</v>
      </c>
      <c r="F510" t="s">
        <v>17</v>
      </c>
      <c r="G510" t="s">
        <v>18</v>
      </c>
      <c r="H510" s="5">
        <v>91300</v>
      </c>
      <c r="I510" s="5" t="s">
        <v>3049</v>
      </c>
      <c r="J510">
        <v>14</v>
      </c>
      <c r="K510" t="str">
        <f>INDEX(MatriceGrade,MATCH(Employé!F510,Filières!$A$1:$A$13,0),MATCH(Employé!G510,Filières!$A$1:$E$1,0))</f>
        <v>Directeur business</v>
      </c>
      <c r="L510" s="7">
        <f t="shared" si="29"/>
        <v>80200</v>
      </c>
      <c r="M510">
        <f t="shared" ca="1" si="30"/>
        <v>35</v>
      </c>
      <c r="N510" s="8">
        <f t="shared" si="31"/>
        <v>0.13840399002493767</v>
      </c>
    </row>
    <row r="511" spans="1:14" x14ac:dyDescent="0.25">
      <c r="A511" t="str">
        <f t="shared" si="28"/>
        <v>SheronColey30274</v>
      </c>
      <c r="B511" t="s">
        <v>639</v>
      </c>
      <c r="C511" t="s">
        <v>640</v>
      </c>
      <c r="D511" t="s">
        <v>38</v>
      </c>
      <c r="E511" s="1">
        <v>30274</v>
      </c>
      <c r="F511" t="s">
        <v>17</v>
      </c>
      <c r="G511" t="s">
        <v>18</v>
      </c>
      <c r="H511" s="5">
        <v>85800</v>
      </c>
      <c r="I511" s="5" t="s">
        <v>3063</v>
      </c>
      <c r="J511">
        <v>4</v>
      </c>
      <c r="K511" t="str">
        <f>INDEX(MatriceGrade,MATCH(Employé!F511,Filières!$A$1:$A$13,0),MATCH(Employé!G511,Filières!$A$1:$E$1,0))</f>
        <v>Directeur business</v>
      </c>
      <c r="L511" s="7">
        <f t="shared" si="29"/>
        <v>77300</v>
      </c>
      <c r="M511">
        <f t="shared" ca="1" si="30"/>
        <v>42</v>
      </c>
      <c r="N511" s="8">
        <f t="shared" si="31"/>
        <v>0.10996119016817593</v>
      </c>
    </row>
    <row r="512" spans="1:14" x14ac:dyDescent="0.25">
      <c r="A512" t="str">
        <f t="shared" si="28"/>
        <v>AnnColgan31092</v>
      </c>
      <c r="B512" t="s">
        <v>641</v>
      </c>
      <c r="C512" t="s">
        <v>642</v>
      </c>
      <c r="D512" t="s">
        <v>38</v>
      </c>
      <c r="E512" s="1">
        <v>31092</v>
      </c>
      <c r="F512" t="s">
        <v>17</v>
      </c>
      <c r="G512" t="s">
        <v>36</v>
      </c>
      <c r="H512" s="5">
        <v>62900</v>
      </c>
      <c r="I512" s="5" t="s">
        <v>3059</v>
      </c>
      <c r="J512">
        <v>19</v>
      </c>
      <c r="K512" t="str">
        <f>INDEX(MatriceGrade,MATCH(Employé!F512,Filières!$A$1:$A$13,0),MATCH(Employé!G512,Filières!$A$1:$E$1,0))</f>
        <v>Directeur technique</v>
      </c>
      <c r="L512" s="7">
        <f t="shared" si="29"/>
        <v>59500</v>
      </c>
      <c r="M512">
        <f t="shared" ca="1" si="30"/>
        <v>40</v>
      </c>
      <c r="N512" s="8">
        <f t="shared" si="31"/>
        <v>5.7142857142857141E-2</v>
      </c>
    </row>
    <row r="513" spans="1:14" x14ac:dyDescent="0.25">
      <c r="A513" t="str">
        <f t="shared" si="28"/>
        <v>BrandonColletti29763</v>
      </c>
      <c r="B513" t="s">
        <v>353</v>
      </c>
      <c r="C513" t="s">
        <v>643</v>
      </c>
      <c r="D513" t="s">
        <v>16</v>
      </c>
      <c r="E513" s="1">
        <v>29763</v>
      </c>
      <c r="F513" t="s">
        <v>62</v>
      </c>
      <c r="G513" t="s">
        <v>29</v>
      </c>
      <c r="H513" s="5">
        <v>45700</v>
      </c>
      <c r="I513" s="5" t="s">
        <v>3056</v>
      </c>
      <c r="J513">
        <v>5</v>
      </c>
      <c r="K513" t="str">
        <f>INDEX(MatriceGrade,MATCH(Employé!F513,Filières!$A$1:$A$13,0),MATCH(Employé!G513,Filières!$A$1:$E$1,0))</f>
        <v>Chef de projet</v>
      </c>
      <c r="L513" s="7">
        <f t="shared" si="29"/>
        <v>43300</v>
      </c>
      <c r="M513">
        <f t="shared" ca="1" si="30"/>
        <v>43</v>
      </c>
      <c r="N513" s="8">
        <f t="shared" si="31"/>
        <v>5.5427251732101619E-2</v>
      </c>
    </row>
    <row r="514" spans="1:14" x14ac:dyDescent="0.25">
      <c r="A514" t="str">
        <f t="shared" ref="A514:A577" si="32">CONCATENATE(B514,C514,E514)</f>
        <v>HumbertoCollie31858</v>
      </c>
      <c r="B514" t="s">
        <v>644</v>
      </c>
      <c r="C514" t="s">
        <v>645</v>
      </c>
      <c r="D514" t="s">
        <v>16</v>
      </c>
      <c r="E514" s="1">
        <v>31858</v>
      </c>
      <c r="F514" t="s">
        <v>26</v>
      </c>
      <c r="G514" t="s">
        <v>29</v>
      </c>
      <c r="H514" s="5">
        <v>58500</v>
      </c>
      <c r="I514" s="5" t="s">
        <v>3056</v>
      </c>
      <c r="J514">
        <v>12</v>
      </c>
      <c r="K514" t="str">
        <f>INDEX(MatriceGrade,MATCH(Employé!F514,Filières!$A$1:$A$13,0),MATCH(Employé!G514,Filières!$A$1:$E$1,0))</f>
        <v>Consultant fonctionnel sénior</v>
      </c>
      <c r="L514" s="7">
        <f t="shared" ref="L514:L577" si="33">IF(ISERROR(VLOOKUP(A514,InfoN1,8,FALSE)),"Nouvel arrivant",VLOOKUP(A514,InfoN1,8,FALSE))</f>
        <v>56800</v>
      </c>
      <c r="M514">
        <f t="shared" ref="M514:M577" ca="1" si="34">IF(DATE(YEAR(TODAY()),MONTH(E514),DAY(E514))&gt;TODAY(),YEAR(TODAY())-YEAR(E514)-1,YEAR(TODAY())-YEAR(E514))</f>
        <v>38</v>
      </c>
      <c r="N514" s="8">
        <f t="shared" ref="N514:N577" si="35">IF(ISNUMBER(L514),(H514-L514)/L514,0)</f>
        <v>2.9929577464788731E-2</v>
      </c>
    </row>
    <row r="515" spans="1:14" x14ac:dyDescent="0.25">
      <c r="A515" t="str">
        <f t="shared" si="32"/>
        <v>HenryCollier28651</v>
      </c>
      <c r="B515" t="s">
        <v>183</v>
      </c>
      <c r="C515" t="s">
        <v>646</v>
      </c>
      <c r="D515" t="s">
        <v>16</v>
      </c>
      <c r="E515" s="1">
        <v>28651</v>
      </c>
      <c r="F515" t="s">
        <v>43</v>
      </c>
      <c r="G515" t="s">
        <v>29</v>
      </c>
      <c r="H515" s="5">
        <v>76800</v>
      </c>
      <c r="I515" s="5" t="s">
        <v>3047</v>
      </c>
      <c r="J515">
        <v>8</v>
      </c>
      <c r="K515" t="str">
        <f>INDEX(MatriceGrade,MATCH(Employé!F515,Filières!$A$1:$A$13,0),MATCH(Employé!G515,Filières!$A$1:$E$1,0))</f>
        <v>Responsable de Grands comptes</v>
      </c>
      <c r="L515" s="7">
        <f t="shared" si="33"/>
        <v>74600</v>
      </c>
      <c r="M515">
        <f t="shared" ca="1" si="34"/>
        <v>46</v>
      </c>
      <c r="N515" s="8">
        <f t="shared" si="35"/>
        <v>2.9490616621983913E-2</v>
      </c>
    </row>
    <row r="516" spans="1:14" x14ac:dyDescent="0.25">
      <c r="A516" t="str">
        <f t="shared" si="32"/>
        <v>JohnCollier37874</v>
      </c>
      <c r="B516" t="s">
        <v>30</v>
      </c>
      <c r="C516" t="s">
        <v>646</v>
      </c>
      <c r="D516" t="s">
        <v>16</v>
      </c>
      <c r="E516" s="1">
        <v>37874</v>
      </c>
      <c r="F516" t="s">
        <v>56</v>
      </c>
      <c r="G516" t="s">
        <v>36</v>
      </c>
      <c r="H516" s="5">
        <v>33900</v>
      </c>
      <c r="I516" s="5" t="s">
        <v>3049</v>
      </c>
      <c r="J516">
        <v>0</v>
      </c>
      <c r="K516" t="str">
        <f>INDEX(MatriceGrade,MATCH(Employé!F516,Filières!$A$1:$A$13,0),MATCH(Employé!G516,Filières!$A$1:$E$1,0))</f>
        <v>Développeur</v>
      </c>
      <c r="L516" s="7" t="str">
        <f t="shared" si="33"/>
        <v>Nouvel arrivant</v>
      </c>
      <c r="M516">
        <f t="shared" ca="1" si="34"/>
        <v>21</v>
      </c>
      <c r="N516" s="8">
        <f t="shared" si="35"/>
        <v>0</v>
      </c>
    </row>
    <row r="517" spans="1:14" x14ac:dyDescent="0.25">
      <c r="A517" t="str">
        <f t="shared" si="32"/>
        <v>FredaCollins30347</v>
      </c>
      <c r="B517" t="s">
        <v>647</v>
      </c>
      <c r="C517" t="s">
        <v>648</v>
      </c>
      <c r="D517" t="s">
        <v>38</v>
      </c>
      <c r="E517" s="1">
        <v>30347</v>
      </c>
      <c r="F517" t="s">
        <v>62</v>
      </c>
      <c r="G517" t="s">
        <v>29</v>
      </c>
      <c r="H517" s="5">
        <v>60500</v>
      </c>
      <c r="I517" s="5" t="s">
        <v>3055</v>
      </c>
      <c r="J517">
        <v>21</v>
      </c>
      <c r="K517" t="str">
        <f>INDEX(MatriceGrade,MATCH(Employé!F517,Filières!$A$1:$A$13,0),MATCH(Employé!G517,Filières!$A$1:$E$1,0))</f>
        <v>Chef de projet</v>
      </c>
      <c r="L517" s="7">
        <f t="shared" si="33"/>
        <v>55000</v>
      </c>
      <c r="M517">
        <f t="shared" ca="1" si="34"/>
        <v>42</v>
      </c>
      <c r="N517" s="8">
        <f t="shared" si="35"/>
        <v>0.1</v>
      </c>
    </row>
    <row r="518" spans="1:14" x14ac:dyDescent="0.25">
      <c r="A518" t="str">
        <f t="shared" si="32"/>
        <v>WalterCollins26349</v>
      </c>
      <c r="B518" t="s">
        <v>157</v>
      </c>
      <c r="C518" t="s">
        <v>648</v>
      </c>
      <c r="D518" t="s">
        <v>16</v>
      </c>
      <c r="E518" s="1">
        <v>26349</v>
      </c>
      <c r="F518" t="s">
        <v>39</v>
      </c>
      <c r="G518" t="s">
        <v>21</v>
      </c>
      <c r="H518" s="5">
        <v>155600</v>
      </c>
      <c r="I518" s="5" t="s">
        <v>3048</v>
      </c>
      <c r="J518">
        <v>21</v>
      </c>
      <c r="K518" t="str">
        <f>INDEX(MatriceGrade,MATCH(Employé!F518,Filières!$A$1:$A$13,0),MATCH(Employé!G518,Filières!$A$1:$E$1,0))</f>
        <v>Associé filière fonctions transverses</v>
      </c>
      <c r="L518" s="7">
        <f t="shared" si="33"/>
        <v>140200</v>
      </c>
      <c r="M518">
        <f t="shared" ca="1" si="34"/>
        <v>53</v>
      </c>
      <c r="N518" s="8">
        <f t="shared" si="35"/>
        <v>0.10984308131241084</v>
      </c>
    </row>
    <row r="519" spans="1:14" x14ac:dyDescent="0.25">
      <c r="A519" t="str">
        <f t="shared" si="32"/>
        <v>BoydCombs31908</v>
      </c>
      <c r="B519" t="s">
        <v>368</v>
      </c>
      <c r="C519" t="s">
        <v>649</v>
      </c>
      <c r="D519" t="s">
        <v>16</v>
      </c>
      <c r="E519" s="1">
        <v>31908</v>
      </c>
      <c r="F519" t="s">
        <v>26</v>
      </c>
      <c r="G519" t="s">
        <v>18</v>
      </c>
      <c r="H519" s="5">
        <v>69700</v>
      </c>
      <c r="I519" s="5" t="s">
        <v>3062</v>
      </c>
      <c r="J519">
        <v>1</v>
      </c>
      <c r="K519" t="str">
        <f>INDEX(MatriceGrade,MATCH(Employé!F519,Filières!$A$1:$A$13,0),MATCH(Employé!G519,Filières!$A$1:$E$1,0))</f>
        <v>Consultant business sénior</v>
      </c>
      <c r="L519" s="7">
        <f t="shared" si="33"/>
        <v>65800</v>
      </c>
      <c r="M519">
        <f t="shared" ca="1" si="34"/>
        <v>38</v>
      </c>
      <c r="N519" s="8">
        <f t="shared" si="35"/>
        <v>5.9270516717325229E-2</v>
      </c>
    </row>
    <row r="520" spans="1:14" x14ac:dyDescent="0.25">
      <c r="A520" t="str">
        <f t="shared" si="32"/>
        <v>KennethComes33017</v>
      </c>
      <c r="B520" t="s">
        <v>428</v>
      </c>
      <c r="C520" t="s">
        <v>650</v>
      </c>
      <c r="D520" t="s">
        <v>16</v>
      </c>
      <c r="E520" s="1">
        <v>33017</v>
      </c>
      <c r="F520" t="s">
        <v>62</v>
      </c>
      <c r="G520" t="s">
        <v>36</v>
      </c>
      <c r="H520" s="5">
        <v>47800</v>
      </c>
      <c r="I520" s="5" t="s">
        <v>3058</v>
      </c>
      <c r="J520">
        <v>8</v>
      </c>
      <c r="K520" t="str">
        <f>INDEX(MatriceGrade,MATCH(Employé!F520,Filières!$A$1:$A$13,0),MATCH(Employé!G520,Filières!$A$1:$E$1,0))</f>
        <v>Expert technique</v>
      </c>
      <c r="L520" s="7">
        <f t="shared" si="33"/>
        <v>46400</v>
      </c>
      <c r="M520">
        <f t="shared" ca="1" si="34"/>
        <v>35</v>
      </c>
      <c r="N520" s="8">
        <f t="shared" si="35"/>
        <v>3.017241379310345E-2</v>
      </c>
    </row>
    <row r="521" spans="1:14" x14ac:dyDescent="0.25">
      <c r="A521" t="str">
        <f t="shared" si="32"/>
        <v>JosephineCompton32508</v>
      </c>
      <c r="B521" t="s">
        <v>159</v>
      </c>
      <c r="C521" t="s">
        <v>651</v>
      </c>
      <c r="D521" t="s">
        <v>38</v>
      </c>
      <c r="E521" s="1">
        <v>32508</v>
      </c>
      <c r="F521" t="s">
        <v>26</v>
      </c>
      <c r="G521" t="s">
        <v>36</v>
      </c>
      <c r="H521" s="5">
        <v>40200</v>
      </c>
      <c r="I521" s="5" t="s">
        <v>3050</v>
      </c>
      <c r="J521">
        <v>3</v>
      </c>
      <c r="K521" t="str">
        <f>INDEX(MatriceGrade,MATCH(Employé!F521,Filières!$A$1:$A$13,0),MATCH(Employé!G521,Filières!$A$1:$E$1,0))</f>
        <v>Consultant technique sénior</v>
      </c>
      <c r="L521" s="7">
        <f t="shared" si="33"/>
        <v>38300</v>
      </c>
      <c r="M521">
        <f t="shared" ca="1" si="34"/>
        <v>36</v>
      </c>
      <c r="N521" s="8">
        <f t="shared" si="35"/>
        <v>4.960835509138381E-2</v>
      </c>
    </row>
    <row r="522" spans="1:14" x14ac:dyDescent="0.25">
      <c r="A522" t="str">
        <f t="shared" si="32"/>
        <v>CurtisConaway32328</v>
      </c>
      <c r="B522" t="s">
        <v>652</v>
      </c>
      <c r="C522" t="s">
        <v>653</v>
      </c>
      <c r="D522" t="s">
        <v>16</v>
      </c>
      <c r="E522" s="1">
        <v>32328</v>
      </c>
      <c r="F522" t="s">
        <v>26</v>
      </c>
      <c r="G522" t="s">
        <v>18</v>
      </c>
      <c r="H522" s="5">
        <v>57200</v>
      </c>
      <c r="I522" s="5" t="s">
        <v>3062</v>
      </c>
      <c r="J522">
        <v>0</v>
      </c>
      <c r="K522" t="str">
        <f>INDEX(MatriceGrade,MATCH(Employé!F522,Filières!$A$1:$A$13,0),MATCH(Employé!G522,Filières!$A$1:$E$1,0))</f>
        <v>Consultant business sénior</v>
      </c>
      <c r="L522" s="7" t="str">
        <f t="shared" si="33"/>
        <v>Nouvel arrivant</v>
      </c>
      <c r="M522">
        <f t="shared" ca="1" si="34"/>
        <v>36</v>
      </c>
      <c r="N522" s="8">
        <f t="shared" si="35"/>
        <v>0</v>
      </c>
    </row>
    <row r="523" spans="1:14" x14ac:dyDescent="0.25">
      <c r="A523" t="str">
        <f t="shared" si="32"/>
        <v>RichardConners32593</v>
      </c>
      <c r="B523" t="s">
        <v>248</v>
      </c>
      <c r="C523" t="s">
        <v>654</v>
      </c>
      <c r="D523" t="s">
        <v>16</v>
      </c>
      <c r="E523" s="1">
        <v>32593</v>
      </c>
      <c r="F523" t="s">
        <v>17</v>
      </c>
      <c r="G523" t="s">
        <v>36</v>
      </c>
      <c r="H523" s="5">
        <v>61500</v>
      </c>
      <c r="I523" s="5" t="s">
        <v>3057</v>
      </c>
      <c r="J523">
        <v>14</v>
      </c>
      <c r="K523" t="str">
        <f>INDEX(MatriceGrade,MATCH(Employé!F523,Filières!$A$1:$A$13,0),MATCH(Employé!G523,Filières!$A$1:$E$1,0))</f>
        <v>Directeur technique</v>
      </c>
      <c r="L523" s="7">
        <f t="shared" si="33"/>
        <v>58000</v>
      </c>
      <c r="M523">
        <f t="shared" ca="1" si="34"/>
        <v>36</v>
      </c>
      <c r="N523" s="8">
        <f t="shared" si="35"/>
        <v>6.0344827586206899E-2</v>
      </c>
    </row>
    <row r="524" spans="1:14" x14ac:dyDescent="0.25">
      <c r="A524" t="str">
        <f t="shared" si="32"/>
        <v>ClarenceConrad34785</v>
      </c>
      <c r="B524" t="s">
        <v>655</v>
      </c>
      <c r="C524" t="s">
        <v>656</v>
      </c>
      <c r="D524" t="s">
        <v>16</v>
      </c>
      <c r="E524" s="1">
        <v>34785</v>
      </c>
      <c r="F524" t="s">
        <v>34</v>
      </c>
      <c r="G524" t="s">
        <v>36</v>
      </c>
      <c r="H524" s="5">
        <v>40000</v>
      </c>
      <c r="I524" s="5" t="s">
        <v>3055</v>
      </c>
      <c r="J524">
        <v>2</v>
      </c>
      <c r="K524" t="str">
        <f>INDEX(MatriceGrade,MATCH(Employé!F524,Filières!$A$1:$A$13,0),MATCH(Employé!G524,Filières!$A$1:$E$1,0))</f>
        <v>Consultant technique junior</v>
      </c>
      <c r="L524" s="7">
        <f t="shared" si="33"/>
        <v>37400</v>
      </c>
      <c r="M524">
        <f t="shared" ca="1" si="34"/>
        <v>30</v>
      </c>
      <c r="N524" s="8">
        <f t="shared" si="35"/>
        <v>6.9518716577540107E-2</v>
      </c>
    </row>
    <row r="525" spans="1:14" x14ac:dyDescent="0.25">
      <c r="A525" t="str">
        <f t="shared" si="32"/>
        <v>FrancisConrad29043</v>
      </c>
      <c r="B525" t="s">
        <v>657</v>
      </c>
      <c r="C525" t="s">
        <v>656</v>
      </c>
      <c r="D525" t="s">
        <v>16</v>
      </c>
      <c r="E525" s="1">
        <v>29043</v>
      </c>
      <c r="F525" t="s">
        <v>62</v>
      </c>
      <c r="G525" t="s">
        <v>29</v>
      </c>
      <c r="H525" s="5">
        <v>74600</v>
      </c>
      <c r="I525" s="5" t="s">
        <v>3055</v>
      </c>
      <c r="J525">
        <v>0</v>
      </c>
      <c r="K525" t="str">
        <f>INDEX(MatriceGrade,MATCH(Employé!F525,Filières!$A$1:$A$13,0),MATCH(Employé!G525,Filières!$A$1:$E$1,0))</f>
        <v>Chef de projet</v>
      </c>
      <c r="L525" s="7" t="str">
        <f t="shared" si="33"/>
        <v>Nouvel arrivant</v>
      </c>
      <c r="M525">
        <f t="shared" ca="1" si="34"/>
        <v>45</v>
      </c>
      <c r="N525" s="8">
        <f t="shared" si="35"/>
        <v>0</v>
      </c>
    </row>
    <row r="526" spans="1:14" x14ac:dyDescent="0.25">
      <c r="A526" t="str">
        <f t="shared" si="32"/>
        <v>JosephConstantino34650</v>
      </c>
      <c r="B526" t="s">
        <v>192</v>
      </c>
      <c r="C526" t="s">
        <v>658</v>
      </c>
      <c r="D526" t="s">
        <v>16</v>
      </c>
      <c r="E526" s="1">
        <v>34650</v>
      </c>
      <c r="F526" t="s">
        <v>26</v>
      </c>
      <c r="G526" t="s">
        <v>29</v>
      </c>
      <c r="H526" s="5">
        <v>62000</v>
      </c>
      <c r="I526" s="5" t="s">
        <v>3045</v>
      </c>
      <c r="J526">
        <v>2</v>
      </c>
      <c r="K526" t="str">
        <f>INDEX(MatriceGrade,MATCH(Employé!F526,Filières!$A$1:$A$13,0),MATCH(Employé!G526,Filières!$A$1:$E$1,0))</f>
        <v>Consultant fonctionnel sénior</v>
      </c>
      <c r="L526" s="7">
        <f t="shared" si="33"/>
        <v>56600</v>
      </c>
      <c r="M526">
        <f t="shared" ca="1" si="34"/>
        <v>30</v>
      </c>
      <c r="N526" s="8">
        <f t="shared" si="35"/>
        <v>9.5406360424028266E-2</v>
      </c>
    </row>
    <row r="527" spans="1:14" x14ac:dyDescent="0.25">
      <c r="A527" t="str">
        <f t="shared" si="32"/>
        <v>CarlaConway29461</v>
      </c>
      <c r="B527" t="s">
        <v>659</v>
      </c>
      <c r="C527" t="s">
        <v>660</v>
      </c>
      <c r="D527" t="s">
        <v>38</v>
      </c>
      <c r="E527" s="1">
        <v>29461</v>
      </c>
      <c r="F527" t="s">
        <v>43</v>
      </c>
      <c r="G527" t="s">
        <v>18</v>
      </c>
      <c r="H527" s="5">
        <v>99500</v>
      </c>
      <c r="I527" s="5" t="s">
        <v>3046</v>
      </c>
      <c r="J527">
        <v>16</v>
      </c>
      <c r="K527" t="str">
        <f>INDEX(MatriceGrade,MATCH(Employé!F527,Filières!$A$1:$A$13,0),MATCH(Employé!G527,Filières!$A$1:$E$1,0))</f>
        <v>Responsable secteur business</v>
      </c>
      <c r="L527" s="7">
        <f t="shared" si="33"/>
        <v>90500</v>
      </c>
      <c r="M527">
        <f t="shared" ca="1" si="34"/>
        <v>44</v>
      </c>
      <c r="N527" s="8">
        <f t="shared" si="35"/>
        <v>9.9447513812154692E-2</v>
      </c>
    </row>
    <row r="528" spans="1:14" x14ac:dyDescent="0.25">
      <c r="A528" t="str">
        <f t="shared" si="32"/>
        <v>JanConway29669</v>
      </c>
      <c r="B528" t="s">
        <v>661</v>
      </c>
      <c r="C528" t="s">
        <v>660</v>
      </c>
      <c r="D528" t="s">
        <v>16</v>
      </c>
      <c r="E528" s="1">
        <v>29669</v>
      </c>
      <c r="F528" t="s">
        <v>17</v>
      </c>
      <c r="G528" t="s">
        <v>36</v>
      </c>
      <c r="H528" s="5">
        <v>66200</v>
      </c>
      <c r="I528" s="5" t="s">
        <v>3045</v>
      </c>
      <c r="J528">
        <v>1</v>
      </c>
      <c r="K528" t="str">
        <f>INDEX(MatriceGrade,MATCH(Employé!F528,Filières!$A$1:$A$13,0),MATCH(Employé!G528,Filières!$A$1:$E$1,0))</f>
        <v>Directeur technique</v>
      </c>
      <c r="L528" s="7">
        <f t="shared" si="33"/>
        <v>61300</v>
      </c>
      <c r="M528">
        <f t="shared" ca="1" si="34"/>
        <v>44</v>
      </c>
      <c r="N528" s="8">
        <f t="shared" si="35"/>
        <v>7.9934747145187598E-2</v>
      </c>
    </row>
    <row r="529" spans="1:14" x14ac:dyDescent="0.25">
      <c r="A529" t="str">
        <f t="shared" si="32"/>
        <v>RosendoConyers37203</v>
      </c>
      <c r="B529" t="s">
        <v>662</v>
      </c>
      <c r="C529" t="s">
        <v>663</v>
      </c>
      <c r="D529" t="s">
        <v>16</v>
      </c>
      <c r="E529" s="1">
        <v>37203</v>
      </c>
      <c r="F529" t="s">
        <v>41</v>
      </c>
      <c r="G529" t="s">
        <v>36</v>
      </c>
      <c r="H529" s="5">
        <v>36700</v>
      </c>
      <c r="I529" s="5" t="s">
        <v>3049</v>
      </c>
      <c r="J529">
        <v>0</v>
      </c>
      <c r="K529" t="str">
        <f>INDEX(MatriceGrade,MATCH(Employé!F529,Filières!$A$1:$A$13,0),MATCH(Employé!G529,Filières!$A$1:$E$1,0))</f>
        <v>Développeur confirmé</v>
      </c>
      <c r="L529" s="7" t="str">
        <f t="shared" si="33"/>
        <v>Nouvel arrivant</v>
      </c>
      <c r="M529">
        <f t="shared" ca="1" si="34"/>
        <v>23</v>
      </c>
      <c r="N529" s="8">
        <f t="shared" si="35"/>
        <v>0</v>
      </c>
    </row>
    <row r="530" spans="1:14" x14ac:dyDescent="0.25">
      <c r="A530" t="str">
        <f t="shared" si="32"/>
        <v>AlfonsoCook31095</v>
      </c>
      <c r="B530" t="s">
        <v>664</v>
      </c>
      <c r="C530" t="s">
        <v>665</v>
      </c>
      <c r="D530" t="s">
        <v>16</v>
      </c>
      <c r="E530" s="1">
        <v>31095</v>
      </c>
      <c r="F530" t="s">
        <v>17</v>
      </c>
      <c r="G530" t="s">
        <v>36</v>
      </c>
      <c r="H530" s="5">
        <v>63200</v>
      </c>
      <c r="I530" s="5" t="s">
        <v>3063</v>
      </c>
      <c r="J530">
        <v>7</v>
      </c>
      <c r="K530" t="str">
        <f>INDEX(MatriceGrade,MATCH(Employé!F530,Filières!$A$1:$A$13,0),MATCH(Employé!G530,Filières!$A$1:$E$1,0))</f>
        <v>Directeur technique</v>
      </c>
      <c r="L530" s="7">
        <f t="shared" si="33"/>
        <v>58500</v>
      </c>
      <c r="M530">
        <f t="shared" ca="1" si="34"/>
        <v>40</v>
      </c>
      <c r="N530" s="8">
        <f t="shared" si="35"/>
        <v>8.0341880341880348E-2</v>
      </c>
    </row>
    <row r="531" spans="1:14" x14ac:dyDescent="0.25">
      <c r="A531" t="str">
        <f t="shared" si="32"/>
        <v>JenniferCook37888</v>
      </c>
      <c r="B531" t="s">
        <v>111</v>
      </c>
      <c r="C531" t="s">
        <v>665</v>
      </c>
      <c r="D531" t="s">
        <v>38</v>
      </c>
      <c r="E531" s="1">
        <v>37888</v>
      </c>
      <c r="F531" t="s">
        <v>41</v>
      </c>
      <c r="G531" t="s">
        <v>36</v>
      </c>
      <c r="H531" s="5">
        <v>36800</v>
      </c>
      <c r="I531" s="5" t="s">
        <v>3055</v>
      </c>
      <c r="J531">
        <v>0</v>
      </c>
      <c r="K531" t="str">
        <f>INDEX(MatriceGrade,MATCH(Employé!F531,Filières!$A$1:$A$13,0),MATCH(Employé!G531,Filières!$A$1:$E$1,0))</f>
        <v>Développeur confirmé</v>
      </c>
      <c r="L531" s="7" t="str">
        <f t="shared" si="33"/>
        <v>Nouvel arrivant</v>
      </c>
      <c r="M531">
        <f t="shared" ca="1" si="34"/>
        <v>21</v>
      </c>
      <c r="N531" s="8">
        <f t="shared" si="35"/>
        <v>0</v>
      </c>
    </row>
    <row r="532" spans="1:14" x14ac:dyDescent="0.25">
      <c r="A532" t="str">
        <f t="shared" si="32"/>
        <v>JeremyCook34535</v>
      </c>
      <c r="B532" t="s">
        <v>172</v>
      </c>
      <c r="C532" t="s">
        <v>665</v>
      </c>
      <c r="D532" t="s">
        <v>16</v>
      </c>
      <c r="E532" s="1">
        <v>34535</v>
      </c>
      <c r="F532" t="s">
        <v>62</v>
      </c>
      <c r="G532" t="s">
        <v>29</v>
      </c>
      <c r="H532" s="5">
        <v>66900</v>
      </c>
      <c r="I532" s="5" t="s">
        <v>3058</v>
      </c>
      <c r="J532">
        <v>7</v>
      </c>
      <c r="K532" t="str">
        <f>INDEX(MatriceGrade,MATCH(Employé!F532,Filières!$A$1:$A$13,0),MATCH(Employé!G532,Filières!$A$1:$E$1,0))</f>
        <v>Chef de projet</v>
      </c>
      <c r="L532" s="7">
        <f t="shared" si="33"/>
        <v>60800</v>
      </c>
      <c r="M532">
        <f t="shared" ca="1" si="34"/>
        <v>30</v>
      </c>
      <c r="N532" s="8">
        <f t="shared" si="35"/>
        <v>0.10032894736842106</v>
      </c>
    </row>
    <row r="533" spans="1:14" x14ac:dyDescent="0.25">
      <c r="A533" t="str">
        <f t="shared" si="32"/>
        <v>MichaelCook35824</v>
      </c>
      <c r="B533" t="s">
        <v>309</v>
      </c>
      <c r="C533" t="s">
        <v>665</v>
      </c>
      <c r="D533" t="s">
        <v>16</v>
      </c>
      <c r="E533" s="1">
        <v>35824</v>
      </c>
      <c r="F533" t="s">
        <v>34</v>
      </c>
      <c r="G533" t="s">
        <v>36</v>
      </c>
      <c r="H533" s="5">
        <v>40300</v>
      </c>
      <c r="I533" s="5" t="s">
        <v>3055</v>
      </c>
      <c r="J533">
        <v>5</v>
      </c>
      <c r="K533" t="str">
        <f>INDEX(MatriceGrade,MATCH(Employé!F533,Filières!$A$1:$A$13,0),MATCH(Employé!G533,Filières!$A$1:$E$1,0))</f>
        <v>Consultant technique junior</v>
      </c>
      <c r="L533" s="7">
        <f t="shared" si="33"/>
        <v>37200</v>
      </c>
      <c r="M533">
        <f t="shared" ca="1" si="34"/>
        <v>27</v>
      </c>
      <c r="N533" s="8">
        <f t="shared" si="35"/>
        <v>8.3333333333333329E-2</v>
      </c>
    </row>
    <row r="534" spans="1:14" x14ac:dyDescent="0.25">
      <c r="A534" t="str">
        <f t="shared" si="32"/>
        <v>ArchieCooks34512</v>
      </c>
      <c r="B534" t="s">
        <v>666</v>
      </c>
      <c r="C534" t="s">
        <v>667</v>
      </c>
      <c r="D534" t="s">
        <v>16</v>
      </c>
      <c r="E534" s="1">
        <v>34512</v>
      </c>
      <c r="F534" t="s">
        <v>62</v>
      </c>
      <c r="G534" t="s">
        <v>18</v>
      </c>
      <c r="H534" s="5">
        <v>63700</v>
      </c>
      <c r="I534" s="5" t="s">
        <v>3065</v>
      </c>
      <c r="J534">
        <v>4</v>
      </c>
      <c r="K534" t="str">
        <f>INDEX(MatriceGrade,MATCH(Employé!F534,Filières!$A$1:$A$13,0),MATCH(Employé!G534,Filières!$A$1:$E$1,0))</f>
        <v>Responsable de consultant</v>
      </c>
      <c r="L534" s="7">
        <f t="shared" si="33"/>
        <v>59000</v>
      </c>
      <c r="M534">
        <f t="shared" ca="1" si="34"/>
        <v>30</v>
      </c>
      <c r="N534" s="8">
        <f t="shared" si="35"/>
        <v>7.9661016949152536E-2</v>
      </c>
    </row>
    <row r="535" spans="1:14" x14ac:dyDescent="0.25">
      <c r="A535" t="str">
        <f t="shared" si="32"/>
        <v>KarenCooks35996</v>
      </c>
      <c r="B535" t="s">
        <v>392</v>
      </c>
      <c r="C535" t="s">
        <v>667</v>
      </c>
      <c r="D535" t="s">
        <v>38</v>
      </c>
      <c r="E535" s="1">
        <v>35996</v>
      </c>
      <c r="F535" t="s">
        <v>34</v>
      </c>
      <c r="G535" t="s">
        <v>36</v>
      </c>
      <c r="H535" s="5">
        <v>45100</v>
      </c>
      <c r="I535" s="5" t="s">
        <v>3050</v>
      </c>
      <c r="J535">
        <v>2</v>
      </c>
      <c r="K535" t="str">
        <f>INDEX(MatriceGrade,MATCH(Employé!F535,Filières!$A$1:$A$13,0),MATCH(Employé!G535,Filières!$A$1:$E$1,0))</f>
        <v>Consultant technique junior</v>
      </c>
      <c r="L535" s="7">
        <f t="shared" si="33"/>
        <v>43800</v>
      </c>
      <c r="M535">
        <f t="shared" ca="1" si="34"/>
        <v>26</v>
      </c>
      <c r="N535" s="8">
        <f t="shared" si="35"/>
        <v>2.9680365296803651E-2</v>
      </c>
    </row>
    <row r="536" spans="1:14" x14ac:dyDescent="0.25">
      <c r="A536" t="str">
        <f t="shared" si="32"/>
        <v>AaronCooley28049</v>
      </c>
      <c r="B536" t="s">
        <v>239</v>
      </c>
      <c r="C536" t="s">
        <v>668</v>
      </c>
      <c r="D536" t="s">
        <v>16</v>
      </c>
      <c r="E536" s="1">
        <v>28049</v>
      </c>
      <c r="F536" t="s">
        <v>17</v>
      </c>
      <c r="G536" t="s">
        <v>18</v>
      </c>
      <c r="H536" s="5">
        <v>95400</v>
      </c>
      <c r="I536" s="5" t="s">
        <v>3066</v>
      </c>
      <c r="J536">
        <v>9</v>
      </c>
      <c r="K536" t="str">
        <f>INDEX(MatriceGrade,MATCH(Employé!F536,Filières!$A$1:$A$13,0),MATCH(Employé!G536,Filières!$A$1:$E$1,0))</f>
        <v>Directeur business</v>
      </c>
      <c r="L536" s="7">
        <f t="shared" si="33"/>
        <v>87500</v>
      </c>
      <c r="M536">
        <f t="shared" ca="1" si="34"/>
        <v>48</v>
      </c>
      <c r="N536" s="8">
        <f t="shared" si="35"/>
        <v>9.0285714285714289E-2</v>
      </c>
    </row>
    <row r="537" spans="1:14" x14ac:dyDescent="0.25">
      <c r="A537" t="str">
        <f t="shared" si="32"/>
        <v>JerryCoop29691</v>
      </c>
      <c r="B537" t="s">
        <v>338</v>
      </c>
      <c r="C537" t="s">
        <v>669</v>
      </c>
      <c r="D537" t="s">
        <v>16</v>
      </c>
      <c r="E537" s="1">
        <v>29691</v>
      </c>
      <c r="F537" t="s">
        <v>17</v>
      </c>
      <c r="G537" t="s">
        <v>36</v>
      </c>
      <c r="H537" s="5">
        <v>57500</v>
      </c>
      <c r="I537" s="5" t="s">
        <v>3064</v>
      </c>
      <c r="J537">
        <v>1</v>
      </c>
      <c r="K537" t="str">
        <f>INDEX(MatriceGrade,MATCH(Employé!F537,Filières!$A$1:$A$13,0),MATCH(Employé!G537,Filières!$A$1:$E$1,0))</f>
        <v>Directeur technique</v>
      </c>
      <c r="L537" s="7">
        <f t="shared" si="33"/>
        <v>54600</v>
      </c>
      <c r="M537">
        <f t="shared" ca="1" si="34"/>
        <v>44</v>
      </c>
      <c r="N537" s="8">
        <f t="shared" si="35"/>
        <v>5.3113553113553112E-2</v>
      </c>
    </row>
    <row r="538" spans="1:14" x14ac:dyDescent="0.25">
      <c r="A538" t="str">
        <f t="shared" si="32"/>
        <v>AmyCooper36655</v>
      </c>
      <c r="B538" t="s">
        <v>381</v>
      </c>
      <c r="C538" t="s">
        <v>670</v>
      </c>
      <c r="D538" t="s">
        <v>38</v>
      </c>
      <c r="E538" s="1">
        <v>36655</v>
      </c>
      <c r="F538" t="s">
        <v>56</v>
      </c>
      <c r="G538" t="s">
        <v>21</v>
      </c>
      <c r="H538" s="5">
        <v>27200</v>
      </c>
      <c r="I538" s="5" t="s">
        <v>3050</v>
      </c>
      <c r="J538">
        <v>1</v>
      </c>
      <c r="K538" t="str">
        <f>INDEX(MatriceGrade,MATCH(Employé!F538,Filières!$A$1:$A$13,0),MATCH(Employé!G538,Filières!$A$1:$E$1,0))</f>
        <v>Agent opérationnel</v>
      </c>
      <c r="L538" s="7">
        <f t="shared" si="33"/>
        <v>25100</v>
      </c>
      <c r="M538">
        <f t="shared" ca="1" si="34"/>
        <v>25</v>
      </c>
      <c r="N538" s="8">
        <f t="shared" si="35"/>
        <v>8.3665338645418322E-2</v>
      </c>
    </row>
    <row r="539" spans="1:14" x14ac:dyDescent="0.25">
      <c r="A539" t="str">
        <f t="shared" si="32"/>
        <v>CarolynCooper31827</v>
      </c>
      <c r="B539" t="s">
        <v>253</v>
      </c>
      <c r="C539" t="s">
        <v>670</v>
      </c>
      <c r="D539" t="s">
        <v>38</v>
      </c>
      <c r="E539" s="1">
        <v>31827</v>
      </c>
      <c r="F539" t="s">
        <v>62</v>
      </c>
      <c r="G539" t="s">
        <v>36</v>
      </c>
      <c r="H539" s="5">
        <v>52700</v>
      </c>
      <c r="I539" s="5" t="s">
        <v>3064</v>
      </c>
      <c r="J539">
        <v>11</v>
      </c>
      <c r="K539" t="str">
        <f>INDEX(MatriceGrade,MATCH(Employé!F539,Filières!$A$1:$A$13,0),MATCH(Employé!G539,Filières!$A$1:$E$1,0))</f>
        <v>Expert technique</v>
      </c>
      <c r="L539" s="7">
        <f t="shared" si="33"/>
        <v>48300</v>
      </c>
      <c r="M539">
        <f t="shared" ca="1" si="34"/>
        <v>38</v>
      </c>
      <c r="N539" s="8">
        <f t="shared" si="35"/>
        <v>9.1097308488612833E-2</v>
      </c>
    </row>
    <row r="540" spans="1:14" x14ac:dyDescent="0.25">
      <c r="A540" t="str">
        <f t="shared" si="32"/>
        <v>ChristopherCooper33974</v>
      </c>
      <c r="B540" t="s">
        <v>176</v>
      </c>
      <c r="C540" t="s">
        <v>670</v>
      </c>
      <c r="D540" t="s">
        <v>16</v>
      </c>
      <c r="E540" s="1">
        <v>33974</v>
      </c>
      <c r="F540" t="s">
        <v>43</v>
      </c>
      <c r="G540" t="s">
        <v>29</v>
      </c>
      <c r="H540" s="5">
        <v>93200</v>
      </c>
      <c r="I540" s="5" t="s">
        <v>3048</v>
      </c>
      <c r="J540">
        <v>4</v>
      </c>
      <c r="K540" t="str">
        <f>INDEX(MatriceGrade,MATCH(Employé!F540,Filières!$A$1:$A$13,0),MATCH(Employé!G540,Filières!$A$1:$E$1,0))</f>
        <v>Responsable de Grands comptes</v>
      </c>
      <c r="L540" s="7">
        <f t="shared" si="33"/>
        <v>84000</v>
      </c>
      <c r="M540">
        <f t="shared" ca="1" si="34"/>
        <v>32</v>
      </c>
      <c r="N540" s="8">
        <f t="shared" si="35"/>
        <v>0.10952380952380952</v>
      </c>
    </row>
    <row r="541" spans="1:14" x14ac:dyDescent="0.25">
      <c r="A541" t="str">
        <f t="shared" si="32"/>
        <v>JamaCooper35100</v>
      </c>
      <c r="B541" t="s">
        <v>671</v>
      </c>
      <c r="C541" t="s">
        <v>670</v>
      </c>
      <c r="D541" t="s">
        <v>38</v>
      </c>
      <c r="E541" s="1">
        <v>35100</v>
      </c>
      <c r="F541" t="s">
        <v>56</v>
      </c>
      <c r="G541" t="s">
        <v>29</v>
      </c>
      <c r="H541" s="5">
        <v>39100</v>
      </c>
      <c r="I541" s="5" t="s">
        <v>3049</v>
      </c>
      <c r="J541">
        <v>4</v>
      </c>
      <c r="K541" t="str">
        <f>INDEX(MatriceGrade,MATCH(Employé!F541,Filières!$A$1:$A$13,0),MATCH(Employé!G541,Filières!$A$1:$E$1,0))</f>
        <v xml:space="preserve">Analyste </v>
      </c>
      <c r="L541" s="7">
        <f t="shared" si="33"/>
        <v>35500</v>
      </c>
      <c r="M541">
        <f t="shared" ca="1" si="34"/>
        <v>29</v>
      </c>
      <c r="N541" s="8">
        <f t="shared" si="35"/>
        <v>0.10140845070422536</v>
      </c>
    </row>
    <row r="542" spans="1:14" x14ac:dyDescent="0.25">
      <c r="A542" t="str">
        <f t="shared" si="32"/>
        <v>LeroyCooper30444</v>
      </c>
      <c r="B542" t="s">
        <v>243</v>
      </c>
      <c r="C542" t="s">
        <v>670</v>
      </c>
      <c r="D542" t="s">
        <v>16</v>
      </c>
      <c r="E542" s="1">
        <v>30444</v>
      </c>
      <c r="F542" t="s">
        <v>62</v>
      </c>
      <c r="G542" t="s">
        <v>36</v>
      </c>
      <c r="H542" s="5">
        <v>47300</v>
      </c>
      <c r="I542" s="5" t="s">
        <v>3058</v>
      </c>
      <c r="J542">
        <v>9</v>
      </c>
      <c r="K542" t="str">
        <f>INDEX(MatriceGrade,MATCH(Employé!F542,Filières!$A$1:$A$13,0),MATCH(Employé!G542,Filières!$A$1:$E$1,0))</f>
        <v>Expert technique</v>
      </c>
      <c r="L542" s="7">
        <f t="shared" si="33"/>
        <v>45500</v>
      </c>
      <c r="M542">
        <f t="shared" ca="1" si="34"/>
        <v>42</v>
      </c>
      <c r="N542" s="8">
        <f t="shared" si="35"/>
        <v>3.9560439560439559E-2</v>
      </c>
    </row>
    <row r="543" spans="1:14" x14ac:dyDescent="0.25">
      <c r="A543" t="str">
        <f t="shared" si="32"/>
        <v>MatthewCooper34362</v>
      </c>
      <c r="B543" t="s">
        <v>169</v>
      </c>
      <c r="C543" t="s">
        <v>670</v>
      </c>
      <c r="D543" t="s">
        <v>16</v>
      </c>
      <c r="E543" s="1">
        <v>34362</v>
      </c>
      <c r="F543" t="s">
        <v>62</v>
      </c>
      <c r="G543" t="s">
        <v>36</v>
      </c>
      <c r="H543" s="5">
        <v>63800</v>
      </c>
      <c r="I543" s="5" t="s">
        <v>3063</v>
      </c>
      <c r="J543">
        <v>10</v>
      </c>
      <c r="K543" t="str">
        <f>INDEX(MatriceGrade,MATCH(Employé!F543,Filières!$A$1:$A$13,0),MATCH(Employé!G543,Filières!$A$1:$E$1,0))</f>
        <v>Expert technique</v>
      </c>
      <c r="L543" s="7">
        <f t="shared" si="33"/>
        <v>59600</v>
      </c>
      <c r="M543">
        <f t="shared" ca="1" si="34"/>
        <v>31</v>
      </c>
      <c r="N543" s="8">
        <f t="shared" si="35"/>
        <v>7.0469798657718116E-2</v>
      </c>
    </row>
    <row r="544" spans="1:14" x14ac:dyDescent="0.25">
      <c r="A544" t="str">
        <f t="shared" si="32"/>
        <v>JosephCopeland32583</v>
      </c>
      <c r="B544" t="s">
        <v>192</v>
      </c>
      <c r="C544" t="s">
        <v>672</v>
      </c>
      <c r="D544" t="s">
        <v>16</v>
      </c>
      <c r="E544" s="1">
        <v>32583</v>
      </c>
      <c r="F544" t="s">
        <v>17</v>
      </c>
      <c r="G544" t="s">
        <v>29</v>
      </c>
      <c r="H544" s="5">
        <v>66300</v>
      </c>
      <c r="I544" s="5" t="s">
        <v>3053</v>
      </c>
      <c r="J544">
        <v>2</v>
      </c>
      <c r="K544" t="str">
        <f>INDEX(MatriceGrade,MATCH(Employé!F544,Filières!$A$1:$A$13,0),MATCH(Employé!G544,Filières!$A$1:$E$1,0))</f>
        <v>Directeur de projet</v>
      </c>
      <c r="L544" s="7">
        <f t="shared" si="33"/>
        <v>63700</v>
      </c>
      <c r="M544">
        <f t="shared" ca="1" si="34"/>
        <v>36</v>
      </c>
      <c r="N544" s="8">
        <f t="shared" si="35"/>
        <v>4.0816326530612242E-2</v>
      </c>
    </row>
    <row r="545" spans="1:14" x14ac:dyDescent="0.25">
      <c r="A545" t="str">
        <f t="shared" si="32"/>
        <v>CharlesCoppedge33771</v>
      </c>
      <c r="B545" t="s">
        <v>142</v>
      </c>
      <c r="C545" t="s">
        <v>673</v>
      </c>
      <c r="D545" t="s">
        <v>16</v>
      </c>
      <c r="E545" s="1">
        <v>33771</v>
      </c>
      <c r="F545" t="s">
        <v>62</v>
      </c>
      <c r="G545" t="s">
        <v>21</v>
      </c>
      <c r="H545" s="5">
        <v>55700</v>
      </c>
      <c r="I545" s="5" t="s">
        <v>3047</v>
      </c>
      <c r="J545">
        <v>5</v>
      </c>
      <c r="K545" t="str">
        <f>INDEX(MatriceGrade,MATCH(Employé!F545,Filières!$A$1:$A$13,0),MATCH(Employé!G545,Filières!$A$1:$E$1,0))</f>
        <v>Responsable d'entité</v>
      </c>
      <c r="L545" s="7">
        <f t="shared" si="33"/>
        <v>50600</v>
      </c>
      <c r="M545">
        <f t="shared" ca="1" si="34"/>
        <v>32</v>
      </c>
      <c r="N545" s="8">
        <f t="shared" si="35"/>
        <v>0.1007905138339921</v>
      </c>
    </row>
    <row r="546" spans="1:14" x14ac:dyDescent="0.25">
      <c r="A546" t="str">
        <f t="shared" si="32"/>
        <v>RandallCorbitt28610</v>
      </c>
      <c r="B546" t="s">
        <v>674</v>
      </c>
      <c r="C546" t="s">
        <v>675</v>
      </c>
      <c r="D546" t="s">
        <v>16</v>
      </c>
      <c r="E546" s="1">
        <v>28610</v>
      </c>
      <c r="F546" t="s">
        <v>26</v>
      </c>
      <c r="G546" t="s">
        <v>18</v>
      </c>
      <c r="H546" s="5">
        <v>80400</v>
      </c>
      <c r="I546" s="5" t="s">
        <v>3056</v>
      </c>
      <c r="J546">
        <v>0</v>
      </c>
      <c r="K546" t="str">
        <f>INDEX(MatriceGrade,MATCH(Employé!F546,Filières!$A$1:$A$13,0),MATCH(Employé!G546,Filières!$A$1:$E$1,0))</f>
        <v>Consultant business sénior</v>
      </c>
      <c r="L546" s="7" t="str">
        <f t="shared" si="33"/>
        <v>Nouvel arrivant</v>
      </c>
      <c r="M546">
        <f t="shared" ca="1" si="34"/>
        <v>47</v>
      </c>
      <c r="N546" s="8">
        <f t="shared" si="35"/>
        <v>0</v>
      </c>
    </row>
    <row r="547" spans="1:14" x14ac:dyDescent="0.25">
      <c r="A547" t="str">
        <f t="shared" si="32"/>
        <v>PeterCordero27963</v>
      </c>
      <c r="B547" t="s">
        <v>279</v>
      </c>
      <c r="C547" t="s">
        <v>676</v>
      </c>
      <c r="D547" t="s">
        <v>16</v>
      </c>
      <c r="E547" s="1">
        <v>27963</v>
      </c>
      <c r="F547" t="s">
        <v>62</v>
      </c>
      <c r="G547" t="s">
        <v>36</v>
      </c>
      <c r="H547" s="5">
        <v>53100</v>
      </c>
      <c r="I547" s="5" t="s">
        <v>3066</v>
      </c>
      <c r="J547">
        <v>2</v>
      </c>
      <c r="K547" t="str">
        <f>INDEX(MatriceGrade,MATCH(Employé!F547,Filières!$A$1:$A$13,0),MATCH(Employé!G547,Filières!$A$1:$E$1,0))</f>
        <v>Expert technique</v>
      </c>
      <c r="L547" s="7">
        <f t="shared" si="33"/>
        <v>51500</v>
      </c>
      <c r="M547">
        <f t="shared" ca="1" si="34"/>
        <v>48</v>
      </c>
      <c r="N547" s="8">
        <f t="shared" si="35"/>
        <v>3.1067961165048542E-2</v>
      </c>
    </row>
    <row r="548" spans="1:14" x14ac:dyDescent="0.25">
      <c r="A548" t="str">
        <f t="shared" si="32"/>
        <v>JohnCormier30990</v>
      </c>
      <c r="B548" t="s">
        <v>30</v>
      </c>
      <c r="C548" t="s">
        <v>677</v>
      </c>
      <c r="D548" t="s">
        <v>16</v>
      </c>
      <c r="E548" s="1">
        <v>30990</v>
      </c>
      <c r="F548" t="s">
        <v>62</v>
      </c>
      <c r="G548" t="s">
        <v>29</v>
      </c>
      <c r="H548" s="5">
        <v>61700</v>
      </c>
      <c r="I548" s="5" t="s">
        <v>3062</v>
      </c>
      <c r="J548">
        <v>19</v>
      </c>
      <c r="K548" t="str">
        <f>INDEX(MatriceGrade,MATCH(Employé!F548,Filières!$A$1:$A$13,0),MATCH(Employé!G548,Filières!$A$1:$E$1,0))</f>
        <v>Chef de projet</v>
      </c>
      <c r="L548" s="7">
        <f t="shared" si="33"/>
        <v>58700</v>
      </c>
      <c r="M548">
        <f t="shared" ca="1" si="34"/>
        <v>40</v>
      </c>
      <c r="N548" s="8">
        <f t="shared" si="35"/>
        <v>5.1107325383304938E-2</v>
      </c>
    </row>
    <row r="549" spans="1:14" x14ac:dyDescent="0.25">
      <c r="A549" t="str">
        <f t="shared" si="32"/>
        <v>PeterCornelius37586</v>
      </c>
      <c r="B549" t="s">
        <v>279</v>
      </c>
      <c r="C549" t="s">
        <v>678</v>
      </c>
      <c r="D549" t="s">
        <v>16</v>
      </c>
      <c r="E549" s="1">
        <v>37586</v>
      </c>
      <c r="F549" t="s">
        <v>69</v>
      </c>
      <c r="G549" t="s">
        <v>18</v>
      </c>
      <c r="H549" s="5">
        <v>38000</v>
      </c>
      <c r="I549" s="5" t="s">
        <v>3049</v>
      </c>
      <c r="J549">
        <v>1</v>
      </c>
      <c r="K549" t="str">
        <f>INDEX(MatriceGrade,MATCH(Employé!F549,Filières!$A$1:$A$13,0),MATCH(Employé!G549,Filières!$A$1:$E$1,0))</f>
        <v>Consultant business junior</v>
      </c>
      <c r="L549" s="7">
        <f t="shared" si="33"/>
        <v>37500</v>
      </c>
      <c r="M549">
        <f t="shared" ca="1" si="34"/>
        <v>22</v>
      </c>
      <c r="N549" s="8">
        <f t="shared" si="35"/>
        <v>1.3333333333333334E-2</v>
      </c>
    </row>
    <row r="550" spans="1:14" x14ac:dyDescent="0.25">
      <c r="A550" t="str">
        <f t="shared" si="32"/>
        <v>JakeCornett34793</v>
      </c>
      <c r="B550" t="s">
        <v>679</v>
      </c>
      <c r="C550" t="s">
        <v>680</v>
      </c>
      <c r="D550" t="s">
        <v>16</v>
      </c>
      <c r="E550" s="1">
        <v>34793</v>
      </c>
      <c r="F550" t="s">
        <v>41</v>
      </c>
      <c r="G550" t="s">
        <v>29</v>
      </c>
      <c r="H550" s="5">
        <v>47600</v>
      </c>
      <c r="I550" s="5" t="s">
        <v>3056</v>
      </c>
      <c r="J550">
        <v>5</v>
      </c>
      <c r="K550" t="str">
        <f>INDEX(MatriceGrade,MATCH(Employé!F550,Filières!$A$1:$A$13,0),MATCH(Employé!G550,Filières!$A$1:$E$1,0))</f>
        <v>Analyste confirmé</v>
      </c>
      <c r="L550" s="7">
        <f t="shared" si="33"/>
        <v>43700</v>
      </c>
      <c r="M550">
        <f t="shared" ca="1" si="34"/>
        <v>30</v>
      </c>
      <c r="N550" s="8">
        <f t="shared" si="35"/>
        <v>8.924485125858124E-2</v>
      </c>
    </row>
    <row r="551" spans="1:14" x14ac:dyDescent="0.25">
      <c r="A551" t="str">
        <f t="shared" si="32"/>
        <v>BrendaCornish32087</v>
      </c>
      <c r="B551" t="s">
        <v>681</v>
      </c>
      <c r="C551" t="s">
        <v>682</v>
      </c>
      <c r="D551" t="s">
        <v>38</v>
      </c>
      <c r="E551" s="1">
        <v>32087</v>
      </c>
      <c r="F551" t="s">
        <v>26</v>
      </c>
      <c r="G551" t="s">
        <v>36</v>
      </c>
      <c r="H551" s="5">
        <v>57200</v>
      </c>
      <c r="I551" s="5" t="s">
        <v>3049</v>
      </c>
      <c r="J551">
        <v>5</v>
      </c>
      <c r="K551" t="str">
        <f>INDEX(MatriceGrade,MATCH(Employé!F551,Filières!$A$1:$A$13,0),MATCH(Employé!G551,Filières!$A$1:$E$1,0))</f>
        <v>Consultant technique sénior</v>
      </c>
      <c r="L551" s="7">
        <f t="shared" si="33"/>
        <v>55000</v>
      </c>
      <c r="M551">
        <f t="shared" ca="1" si="34"/>
        <v>37</v>
      </c>
      <c r="N551" s="8">
        <f t="shared" si="35"/>
        <v>0.04</v>
      </c>
    </row>
    <row r="552" spans="1:14" x14ac:dyDescent="0.25">
      <c r="A552" t="str">
        <f t="shared" si="32"/>
        <v>AnthonyCornwell35361</v>
      </c>
      <c r="B552" t="s">
        <v>71</v>
      </c>
      <c r="C552" t="s">
        <v>683</v>
      </c>
      <c r="D552" t="s">
        <v>16</v>
      </c>
      <c r="E552" s="1">
        <v>35361</v>
      </c>
      <c r="F552" t="s">
        <v>85</v>
      </c>
      <c r="G552" t="s">
        <v>29</v>
      </c>
      <c r="H552" s="5">
        <v>43100</v>
      </c>
      <c r="I552" s="5" t="s">
        <v>3055</v>
      </c>
      <c r="J552">
        <v>4</v>
      </c>
      <c r="K552" t="str">
        <f>INDEX(MatriceGrade,MATCH(Employé!F552,Filières!$A$1:$A$13,0),MATCH(Employé!G552,Filières!$A$1:$E$1,0))</f>
        <v>Consultant fonctionnel</v>
      </c>
      <c r="L552" s="7">
        <f t="shared" si="33"/>
        <v>41500</v>
      </c>
      <c r="M552">
        <f t="shared" ca="1" si="34"/>
        <v>28</v>
      </c>
      <c r="N552" s="8">
        <f t="shared" si="35"/>
        <v>3.8554216867469883E-2</v>
      </c>
    </row>
    <row r="553" spans="1:14" x14ac:dyDescent="0.25">
      <c r="A553" t="str">
        <f t="shared" si="32"/>
        <v>RonaldCottingham33216</v>
      </c>
      <c r="B553" t="s">
        <v>52</v>
      </c>
      <c r="C553" t="s">
        <v>684</v>
      </c>
      <c r="D553" t="s">
        <v>16</v>
      </c>
      <c r="E553" s="1">
        <v>33216</v>
      </c>
      <c r="F553" t="s">
        <v>26</v>
      </c>
      <c r="G553" t="s">
        <v>36</v>
      </c>
      <c r="H553" s="5">
        <v>50900</v>
      </c>
      <c r="I553" s="5" t="s">
        <v>3056</v>
      </c>
      <c r="J553">
        <v>10</v>
      </c>
      <c r="K553" t="str">
        <f>INDEX(MatriceGrade,MATCH(Employé!F553,Filières!$A$1:$A$13,0),MATCH(Employé!G553,Filières!$A$1:$E$1,0))</f>
        <v>Consultant technique sénior</v>
      </c>
      <c r="L553" s="7">
        <f t="shared" si="33"/>
        <v>48400</v>
      </c>
      <c r="M553">
        <f t="shared" ca="1" si="34"/>
        <v>34</v>
      </c>
      <c r="N553" s="8">
        <f t="shared" si="35"/>
        <v>5.1652892561983473E-2</v>
      </c>
    </row>
    <row r="554" spans="1:14" x14ac:dyDescent="0.25">
      <c r="A554" t="str">
        <f t="shared" si="32"/>
        <v>JorgeCotton30932</v>
      </c>
      <c r="B554" t="s">
        <v>685</v>
      </c>
      <c r="C554" t="s">
        <v>686</v>
      </c>
      <c r="D554" t="s">
        <v>16</v>
      </c>
      <c r="E554" s="1">
        <v>30932</v>
      </c>
      <c r="F554" t="s">
        <v>17</v>
      </c>
      <c r="G554" t="s">
        <v>18</v>
      </c>
      <c r="H554" s="5">
        <v>71300</v>
      </c>
      <c r="I554" s="5" t="s">
        <v>3065</v>
      </c>
      <c r="J554">
        <v>13</v>
      </c>
      <c r="K554" t="str">
        <f>INDEX(MatriceGrade,MATCH(Employé!F554,Filières!$A$1:$A$13,0),MATCH(Employé!G554,Filières!$A$1:$E$1,0))</f>
        <v>Directeur business</v>
      </c>
      <c r="L554" s="7">
        <f t="shared" si="33"/>
        <v>66600</v>
      </c>
      <c r="M554">
        <f t="shared" ca="1" si="34"/>
        <v>40</v>
      </c>
      <c r="N554" s="8">
        <f t="shared" si="35"/>
        <v>7.0570570570570576E-2</v>
      </c>
    </row>
    <row r="555" spans="1:14" x14ac:dyDescent="0.25">
      <c r="A555" t="str">
        <f t="shared" si="32"/>
        <v>LynwoodCovin28408</v>
      </c>
      <c r="B555" t="s">
        <v>687</v>
      </c>
      <c r="C555" t="s">
        <v>688</v>
      </c>
      <c r="D555" t="s">
        <v>16</v>
      </c>
      <c r="E555" s="1">
        <v>28408</v>
      </c>
      <c r="F555" t="s">
        <v>43</v>
      </c>
      <c r="G555" t="s">
        <v>18</v>
      </c>
      <c r="H555" s="5">
        <v>85500</v>
      </c>
      <c r="I555" s="5" t="s">
        <v>3053</v>
      </c>
      <c r="J555">
        <v>25</v>
      </c>
      <c r="K555" t="str">
        <f>INDEX(MatriceGrade,MATCH(Employé!F555,Filières!$A$1:$A$13,0),MATCH(Employé!G555,Filières!$A$1:$E$1,0))</f>
        <v>Responsable secteur business</v>
      </c>
      <c r="L555" s="7">
        <f t="shared" si="33"/>
        <v>76300</v>
      </c>
      <c r="M555">
        <f t="shared" ca="1" si="34"/>
        <v>47</v>
      </c>
      <c r="N555" s="8">
        <f t="shared" si="35"/>
        <v>0.12057667103538663</v>
      </c>
    </row>
    <row r="556" spans="1:14" x14ac:dyDescent="0.25">
      <c r="A556" t="str">
        <f t="shared" si="32"/>
        <v>PaulCovington33640</v>
      </c>
      <c r="B556" t="s">
        <v>44</v>
      </c>
      <c r="C556" t="s">
        <v>689</v>
      </c>
      <c r="D556" t="s">
        <v>16</v>
      </c>
      <c r="E556" s="1">
        <v>33640</v>
      </c>
      <c r="F556" t="s">
        <v>26</v>
      </c>
      <c r="G556" t="s">
        <v>18</v>
      </c>
      <c r="H556" s="5">
        <v>64600</v>
      </c>
      <c r="I556" s="5" t="s">
        <v>3047</v>
      </c>
      <c r="J556">
        <v>7</v>
      </c>
      <c r="K556" t="str">
        <f>INDEX(MatriceGrade,MATCH(Employé!F556,Filières!$A$1:$A$13,0),MATCH(Employé!G556,Filières!$A$1:$E$1,0))</f>
        <v>Consultant business sénior</v>
      </c>
      <c r="L556" s="7">
        <f t="shared" si="33"/>
        <v>62700</v>
      </c>
      <c r="M556">
        <f t="shared" ca="1" si="34"/>
        <v>33</v>
      </c>
      <c r="N556" s="8">
        <f t="shared" si="35"/>
        <v>3.0303030303030304E-2</v>
      </c>
    </row>
    <row r="557" spans="1:14" x14ac:dyDescent="0.25">
      <c r="A557" t="str">
        <f t="shared" si="32"/>
        <v>AlfredoCox27180</v>
      </c>
      <c r="B557" t="s">
        <v>690</v>
      </c>
      <c r="C557" t="s">
        <v>691</v>
      </c>
      <c r="D557" t="s">
        <v>16</v>
      </c>
      <c r="E557" s="1">
        <v>27180</v>
      </c>
      <c r="F557" t="s">
        <v>17</v>
      </c>
      <c r="G557" t="s">
        <v>29</v>
      </c>
      <c r="H557" s="5">
        <v>64000</v>
      </c>
      <c r="I557" s="5" t="s">
        <v>3057</v>
      </c>
      <c r="J557">
        <v>6</v>
      </c>
      <c r="K557" t="str">
        <f>INDEX(MatriceGrade,MATCH(Employé!F557,Filières!$A$1:$A$13,0),MATCH(Employé!G557,Filières!$A$1:$E$1,0))</f>
        <v>Directeur de projet</v>
      </c>
      <c r="L557" s="7">
        <f t="shared" si="33"/>
        <v>59300</v>
      </c>
      <c r="M557">
        <f t="shared" ca="1" si="34"/>
        <v>51</v>
      </c>
      <c r="N557" s="8">
        <f t="shared" si="35"/>
        <v>7.9258010118043842E-2</v>
      </c>
    </row>
    <row r="558" spans="1:14" x14ac:dyDescent="0.25">
      <c r="A558" t="str">
        <f t="shared" si="32"/>
        <v>ChristopherCox32575</v>
      </c>
      <c r="B558" t="s">
        <v>176</v>
      </c>
      <c r="C558" t="s">
        <v>691</v>
      </c>
      <c r="D558" t="s">
        <v>16</v>
      </c>
      <c r="E558" s="1">
        <v>32575</v>
      </c>
      <c r="F558" t="s">
        <v>26</v>
      </c>
      <c r="G558" t="s">
        <v>29</v>
      </c>
      <c r="H558" s="5">
        <v>62200</v>
      </c>
      <c r="I558" s="5" t="s">
        <v>3046</v>
      </c>
      <c r="J558">
        <v>6</v>
      </c>
      <c r="K558" t="str">
        <f>INDEX(MatriceGrade,MATCH(Employé!F558,Filières!$A$1:$A$13,0),MATCH(Employé!G558,Filières!$A$1:$E$1,0))</f>
        <v>Consultant fonctionnel sénior</v>
      </c>
      <c r="L558" s="7">
        <f t="shared" si="33"/>
        <v>59100</v>
      </c>
      <c r="M558">
        <f t="shared" ca="1" si="34"/>
        <v>36</v>
      </c>
      <c r="N558" s="8">
        <f t="shared" si="35"/>
        <v>5.2453468697123522E-2</v>
      </c>
    </row>
    <row r="559" spans="1:14" x14ac:dyDescent="0.25">
      <c r="A559" t="str">
        <f t="shared" si="32"/>
        <v>EldridgeCox31721</v>
      </c>
      <c r="B559" t="s">
        <v>692</v>
      </c>
      <c r="C559" t="s">
        <v>691</v>
      </c>
      <c r="D559" t="s">
        <v>16</v>
      </c>
      <c r="E559" s="1">
        <v>31721</v>
      </c>
      <c r="F559" t="s">
        <v>62</v>
      </c>
      <c r="G559" t="s">
        <v>29</v>
      </c>
      <c r="H559" s="5">
        <v>63400</v>
      </c>
      <c r="I559" s="5" t="s">
        <v>3062</v>
      </c>
      <c r="J559">
        <v>8</v>
      </c>
      <c r="K559" t="str">
        <f>INDEX(MatriceGrade,MATCH(Employé!F559,Filières!$A$1:$A$13,0),MATCH(Employé!G559,Filières!$A$1:$E$1,0))</f>
        <v>Chef de projet</v>
      </c>
      <c r="L559" s="7">
        <f t="shared" si="33"/>
        <v>59900</v>
      </c>
      <c r="M559">
        <f t="shared" ca="1" si="34"/>
        <v>38</v>
      </c>
      <c r="N559" s="8">
        <f t="shared" si="35"/>
        <v>5.8430717863105178E-2</v>
      </c>
    </row>
    <row r="560" spans="1:14" x14ac:dyDescent="0.25">
      <c r="A560" t="str">
        <f t="shared" si="32"/>
        <v>JenniferCox33110</v>
      </c>
      <c r="B560" t="s">
        <v>111</v>
      </c>
      <c r="C560" t="s">
        <v>691</v>
      </c>
      <c r="D560" t="s">
        <v>38</v>
      </c>
      <c r="E560" s="1">
        <v>33110</v>
      </c>
      <c r="F560" t="s">
        <v>62</v>
      </c>
      <c r="G560" t="s">
        <v>18</v>
      </c>
      <c r="H560" s="5">
        <v>66400</v>
      </c>
      <c r="I560" s="5" t="s">
        <v>3046</v>
      </c>
      <c r="J560">
        <v>9</v>
      </c>
      <c r="K560" t="str">
        <f>INDEX(MatriceGrade,MATCH(Employé!F560,Filières!$A$1:$A$13,0),MATCH(Employé!G560,Filières!$A$1:$E$1,0))</f>
        <v>Responsable de consultant</v>
      </c>
      <c r="L560" s="7">
        <f t="shared" si="33"/>
        <v>61000</v>
      </c>
      <c r="M560">
        <f t="shared" ca="1" si="34"/>
        <v>34</v>
      </c>
      <c r="N560" s="8">
        <f t="shared" si="35"/>
        <v>8.8524590163934422E-2</v>
      </c>
    </row>
    <row r="561" spans="1:14" x14ac:dyDescent="0.25">
      <c r="A561" t="str">
        <f t="shared" si="32"/>
        <v>RichardCox28480</v>
      </c>
      <c r="B561" t="s">
        <v>248</v>
      </c>
      <c r="C561" t="s">
        <v>691</v>
      </c>
      <c r="D561" t="s">
        <v>16</v>
      </c>
      <c r="E561" s="1">
        <v>28480</v>
      </c>
      <c r="F561" t="s">
        <v>62</v>
      </c>
      <c r="G561" t="s">
        <v>29</v>
      </c>
      <c r="H561" s="5">
        <v>73900</v>
      </c>
      <c r="I561" s="5" t="s">
        <v>3063</v>
      </c>
      <c r="J561">
        <v>0</v>
      </c>
      <c r="K561" t="str">
        <f>INDEX(MatriceGrade,MATCH(Employé!F561,Filières!$A$1:$A$13,0),MATCH(Employé!G561,Filières!$A$1:$E$1,0))</f>
        <v>Chef de projet</v>
      </c>
      <c r="L561" s="7" t="str">
        <f t="shared" si="33"/>
        <v>Nouvel arrivant</v>
      </c>
      <c r="M561">
        <f t="shared" ca="1" si="34"/>
        <v>47</v>
      </c>
      <c r="N561" s="8">
        <f t="shared" si="35"/>
        <v>0</v>
      </c>
    </row>
    <row r="562" spans="1:14" x14ac:dyDescent="0.25">
      <c r="A562" t="str">
        <f t="shared" si="32"/>
        <v>SteveCozad31776</v>
      </c>
      <c r="B562" t="s">
        <v>206</v>
      </c>
      <c r="C562" t="s">
        <v>693</v>
      </c>
      <c r="D562" t="s">
        <v>16</v>
      </c>
      <c r="E562" s="1">
        <v>31776</v>
      </c>
      <c r="F562" t="s">
        <v>26</v>
      </c>
      <c r="G562" t="s">
        <v>21</v>
      </c>
      <c r="H562" s="5">
        <v>40600</v>
      </c>
      <c r="I562" s="5" t="s">
        <v>3049</v>
      </c>
      <c r="J562">
        <v>5</v>
      </c>
      <c r="K562" t="str">
        <f>INDEX(MatriceGrade,MATCH(Employé!F562,Filières!$A$1:$A$13,0),MATCH(Employé!G562,Filières!$A$1:$E$1,0))</f>
        <v>Directeur des agents de maîtrise</v>
      </c>
      <c r="L562" s="7">
        <f t="shared" si="33"/>
        <v>38000</v>
      </c>
      <c r="M562">
        <f t="shared" ca="1" si="34"/>
        <v>38</v>
      </c>
      <c r="N562" s="8">
        <f t="shared" si="35"/>
        <v>6.8421052631578952E-2</v>
      </c>
    </row>
    <row r="563" spans="1:14" x14ac:dyDescent="0.25">
      <c r="A563" t="str">
        <f t="shared" si="32"/>
        <v>NaomiCraddock29410</v>
      </c>
      <c r="B563" t="s">
        <v>694</v>
      </c>
      <c r="C563" t="s">
        <v>695</v>
      </c>
      <c r="D563" t="s">
        <v>38</v>
      </c>
      <c r="E563" s="1">
        <v>29410</v>
      </c>
      <c r="F563" t="s">
        <v>43</v>
      </c>
      <c r="G563" t="s">
        <v>18</v>
      </c>
      <c r="H563" s="5">
        <v>92500</v>
      </c>
      <c r="I563" s="5" t="s">
        <v>3062</v>
      </c>
      <c r="J563">
        <v>4</v>
      </c>
      <c r="K563" t="str">
        <f>INDEX(MatriceGrade,MATCH(Employé!F563,Filières!$A$1:$A$13,0),MATCH(Employé!G563,Filières!$A$1:$E$1,0))</f>
        <v>Responsable secteur business</v>
      </c>
      <c r="L563" s="7">
        <f t="shared" si="33"/>
        <v>89800</v>
      </c>
      <c r="M563">
        <f t="shared" ca="1" si="34"/>
        <v>44</v>
      </c>
      <c r="N563" s="8">
        <f t="shared" si="35"/>
        <v>3.0066815144766147E-2</v>
      </c>
    </row>
    <row r="564" spans="1:14" x14ac:dyDescent="0.25">
      <c r="A564" t="str">
        <f t="shared" si="32"/>
        <v>BerniceCrader31578</v>
      </c>
      <c r="B564" t="s">
        <v>615</v>
      </c>
      <c r="C564" t="s">
        <v>696</v>
      </c>
      <c r="D564" t="s">
        <v>38</v>
      </c>
      <c r="E564" s="1">
        <v>31578</v>
      </c>
      <c r="F564" t="s">
        <v>17</v>
      </c>
      <c r="G564" t="s">
        <v>21</v>
      </c>
      <c r="H564" s="5">
        <v>87400</v>
      </c>
      <c r="I564" s="5" t="s">
        <v>3053</v>
      </c>
      <c r="J564">
        <v>6</v>
      </c>
      <c r="K564" t="str">
        <f>INDEX(MatriceGrade,MATCH(Employé!F564,Filières!$A$1:$A$13,0),MATCH(Employé!G564,Filières!$A$1:$E$1,0))</f>
        <v>Directeur d'agence</v>
      </c>
      <c r="L564" s="7">
        <f t="shared" si="33"/>
        <v>82500</v>
      </c>
      <c r="M564">
        <f t="shared" ca="1" si="34"/>
        <v>38</v>
      </c>
      <c r="N564" s="8">
        <f t="shared" si="35"/>
        <v>5.9393939393939395E-2</v>
      </c>
    </row>
    <row r="565" spans="1:14" x14ac:dyDescent="0.25">
      <c r="A565" t="str">
        <f t="shared" si="32"/>
        <v>JohnCraig27180</v>
      </c>
      <c r="B565" t="s">
        <v>30</v>
      </c>
      <c r="C565" t="s">
        <v>697</v>
      </c>
      <c r="D565" t="s">
        <v>16</v>
      </c>
      <c r="E565" s="1">
        <v>27180</v>
      </c>
      <c r="F565" t="s">
        <v>43</v>
      </c>
      <c r="G565" t="s">
        <v>36</v>
      </c>
      <c r="H565" s="5">
        <v>86500</v>
      </c>
      <c r="I565" s="5" t="s">
        <v>3062</v>
      </c>
      <c r="J565">
        <v>25</v>
      </c>
      <c r="K565" t="str">
        <f>INDEX(MatriceGrade,MATCH(Employé!F565,Filières!$A$1:$A$13,0),MATCH(Employé!G565,Filières!$A$1:$E$1,0))</f>
        <v>Responsable technique Grands Comptes</v>
      </c>
      <c r="L565" s="7">
        <f t="shared" si="33"/>
        <v>80800</v>
      </c>
      <c r="M565">
        <f t="shared" ca="1" si="34"/>
        <v>51</v>
      </c>
      <c r="N565" s="8">
        <f t="shared" si="35"/>
        <v>7.0544554455445538E-2</v>
      </c>
    </row>
    <row r="566" spans="1:14" x14ac:dyDescent="0.25">
      <c r="A566" t="str">
        <f t="shared" si="32"/>
        <v>LarryCraig37306</v>
      </c>
      <c r="B566" t="s">
        <v>241</v>
      </c>
      <c r="C566" t="s">
        <v>697</v>
      </c>
      <c r="D566" t="s">
        <v>16</v>
      </c>
      <c r="E566" s="1">
        <v>37306</v>
      </c>
      <c r="F566" t="s">
        <v>56</v>
      </c>
      <c r="G566" t="s">
        <v>29</v>
      </c>
      <c r="H566" s="5">
        <v>35900</v>
      </c>
      <c r="I566" s="5" t="s">
        <v>3049</v>
      </c>
      <c r="J566">
        <v>0</v>
      </c>
      <c r="K566" t="str">
        <f>INDEX(MatriceGrade,MATCH(Employé!F566,Filières!$A$1:$A$13,0),MATCH(Employé!G566,Filières!$A$1:$E$1,0))</f>
        <v xml:space="preserve">Analyste </v>
      </c>
      <c r="L566" s="7" t="str">
        <f t="shared" si="33"/>
        <v>Nouvel arrivant</v>
      </c>
      <c r="M566">
        <f t="shared" ca="1" si="34"/>
        <v>23</v>
      </c>
      <c r="N566" s="8">
        <f t="shared" si="35"/>
        <v>0</v>
      </c>
    </row>
    <row r="567" spans="1:14" x14ac:dyDescent="0.25">
      <c r="A567" t="str">
        <f t="shared" si="32"/>
        <v>CharlesCramer34090</v>
      </c>
      <c r="B567" t="s">
        <v>142</v>
      </c>
      <c r="C567" t="s">
        <v>698</v>
      </c>
      <c r="D567" t="s">
        <v>16</v>
      </c>
      <c r="E567" s="1">
        <v>34090</v>
      </c>
      <c r="F567" t="s">
        <v>26</v>
      </c>
      <c r="G567" t="s">
        <v>36</v>
      </c>
      <c r="H567" s="5">
        <v>56800</v>
      </c>
      <c r="I567" s="5" t="s">
        <v>3062</v>
      </c>
      <c r="J567">
        <v>5</v>
      </c>
      <c r="K567" t="str">
        <f>INDEX(MatriceGrade,MATCH(Employé!F567,Filières!$A$1:$A$13,0),MATCH(Employé!G567,Filières!$A$1:$E$1,0))</f>
        <v>Consultant technique sénior</v>
      </c>
      <c r="L567" s="7">
        <f t="shared" si="33"/>
        <v>50300</v>
      </c>
      <c r="M567">
        <f t="shared" ca="1" si="34"/>
        <v>32</v>
      </c>
      <c r="N567" s="8">
        <f t="shared" si="35"/>
        <v>0.12922465208747516</v>
      </c>
    </row>
    <row r="568" spans="1:14" x14ac:dyDescent="0.25">
      <c r="A568" t="str">
        <f t="shared" si="32"/>
        <v>WilliamCramer32630</v>
      </c>
      <c r="B568" t="s">
        <v>88</v>
      </c>
      <c r="C568" t="s">
        <v>698</v>
      </c>
      <c r="D568" t="s">
        <v>16</v>
      </c>
      <c r="E568" s="1">
        <v>32630</v>
      </c>
      <c r="F568" t="s">
        <v>62</v>
      </c>
      <c r="G568" t="s">
        <v>21</v>
      </c>
      <c r="H568" s="5">
        <v>59600</v>
      </c>
      <c r="I568" s="5" t="s">
        <v>3046</v>
      </c>
      <c r="J568">
        <v>5</v>
      </c>
      <c r="K568" t="str">
        <f>INDEX(MatriceGrade,MATCH(Employé!F568,Filières!$A$1:$A$13,0),MATCH(Employé!G568,Filières!$A$1:$E$1,0))</f>
        <v>Responsable d'entité</v>
      </c>
      <c r="L568" s="7">
        <f t="shared" si="33"/>
        <v>55200</v>
      </c>
      <c r="M568">
        <f t="shared" ca="1" si="34"/>
        <v>36</v>
      </c>
      <c r="N568" s="8">
        <f t="shared" si="35"/>
        <v>7.9710144927536225E-2</v>
      </c>
    </row>
    <row r="569" spans="1:14" x14ac:dyDescent="0.25">
      <c r="A569" t="str">
        <f t="shared" si="32"/>
        <v>GeorgeCrank35815</v>
      </c>
      <c r="B569" t="s">
        <v>131</v>
      </c>
      <c r="C569" t="s">
        <v>699</v>
      </c>
      <c r="D569" t="s">
        <v>16</v>
      </c>
      <c r="E569" s="1">
        <v>35815</v>
      </c>
      <c r="F569" t="s">
        <v>41</v>
      </c>
      <c r="G569" t="s">
        <v>18</v>
      </c>
      <c r="H569" s="5">
        <v>42500</v>
      </c>
      <c r="I569" s="5" t="s">
        <v>3049</v>
      </c>
      <c r="J569">
        <v>0</v>
      </c>
      <c r="K569" t="str">
        <f>INDEX(MatriceGrade,MATCH(Employé!F569,Filières!$A$1:$A$13,0),MATCH(Employé!G569,Filières!$A$1:$E$1,0))</f>
        <v>Consultant business junior</v>
      </c>
      <c r="L569" s="7" t="str">
        <f t="shared" si="33"/>
        <v>Nouvel arrivant</v>
      </c>
      <c r="M569">
        <f t="shared" ca="1" si="34"/>
        <v>27</v>
      </c>
      <c r="N569" s="8">
        <f t="shared" si="35"/>
        <v>0</v>
      </c>
    </row>
    <row r="570" spans="1:14" x14ac:dyDescent="0.25">
      <c r="A570" t="str">
        <f t="shared" si="32"/>
        <v>EvelynCraver34094</v>
      </c>
      <c r="B570" t="s">
        <v>422</v>
      </c>
      <c r="C570" t="s">
        <v>700</v>
      </c>
      <c r="D570" t="s">
        <v>38</v>
      </c>
      <c r="E570" s="1">
        <v>34094</v>
      </c>
      <c r="F570" t="s">
        <v>43</v>
      </c>
      <c r="G570" t="s">
        <v>36</v>
      </c>
      <c r="H570" s="5">
        <v>78600</v>
      </c>
      <c r="I570" s="5" t="s">
        <v>3048</v>
      </c>
      <c r="J570">
        <v>10</v>
      </c>
      <c r="K570" t="str">
        <f>INDEX(MatriceGrade,MATCH(Employé!F570,Filières!$A$1:$A$13,0),MATCH(Employé!G570,Filières!$A$1:$E$1,0))</f>
        <v>Responsable technique Grands Comptes</v>
      </c>
      <c r="L570" s="7">
        <f t="shared" si="33"/>
        <v>70800</v>
      </c>
      <c r="M570">
        <f t="shared" ca="1" si="34"/>
        <v>32</v>
      </c>
      <c r="N570" s="8">
        <f t="shared" si="35"/>
        <v>0.11016949152542373</v>
      </c>
    </row>
    <row r="571" spans="1:14" x14ac:dyDescent="0.25">
      <c r="A571" t="str">
        <f t="shared" si="32"/>
        <v>JosephCrawford36655</v>
      </c>
      <c r="B571" t="s">
        <v>192</v>
      </c>
      <c r="C571" t="s">
        <v>701</v>
      </c>
      <c r="D571" t="s">
        <v>16</v>
      </c>
      <c r="E571" s="1">
        <v>36655</v>
      </c>
      <c r="F571" t="s">
        <v>56</v>
      </c>
      <c r="G571" t="s">
        <v>36</v>
      </c>
      <c r="H571" s="5">
        <v>35900</v>
      </c>
      <c r="I571" s="5" t="s">
        <v>3050</v>
      </c>
      <c r="J571">
        <v>1</v>
      </c>
      <c r="K571" t="str">
        <f>INDEX(MatriceGrade,MATCH(Employé!F571,Filières!$A$1:$A$13,0),MATCH(Employé!G571,Filières!$A$1:$E$1,0))</f>
        <v>Développeur</v>
      </c>
      <c r="L571" s="7">
        <f t="shared" si="33"/>
        <v>35200</v>
      </c>
      <c r="M571">
        <f t="shared" ca="1" si="34"/>
        <v>25</v>
      </c>
      <c r="N571" s="8">
        <f t="shared" si="35"/>
        <v>1.9886363636363636E-2</v>
      </c>
    </row>
    <row r="572" spans="1:14" x14ac:dyDescent="0.25">
      <c r="A572" t="str">
        <f t="shared" si="32"/>
        <v>LetaCrawford29032</v>
      </c>
      <c r="B572" t="s">
        <v>702</v>
      </c>
      <c r="C572" t="s">
        <v>701</v>
      </c>
      <c r="D572" t="s">
        <v>38</v>
      </c>
      <c r="E572" s="1">
        <v>29032</v>
      </c>
      <c r="F572" t="s">
        <v>43</v>
      </c>
      <c r="G572" t="s">
        <v>36</v>
      </c>
      <c r="H572" s="5">
        <v>64300</v>
      </c>
      <c r="I572" s="5" t="s">
        <v>3066</v>
      </c>
      <c r="J572">
        <v>23</v>
      </c>
      <c r="K572" t="str">
        <f>INDEX(MatriceGrade,MATCH(Employé!F572,Filières!$A$1:$A$13,0),MATCH(Employé!G572,Filières!$A$1:$E$1,0))</f>
        <v>Responsable technique Grands Comptes</v>
      </c>
      <c r="L572" s="7">
        <f t="shared" si="33"/>
        <v>61200</v>
      </c>
      <c r="M572">
        <f t="shared" ca="1" si="34"/>
        <v>45</v>
      </c>
      <c r="N572" s="8">
        <f t="shared" si="35"/>
        <v>5.0653594771241831E-2</v>
      </c>
    </row>
    <row r="573" spans="1:14" x14ac:dyDescent="0.25">
      <c r="A573" t="str">
        <f t="shared" si="32"/>
        <v>HenriettaCrawley29960</v>
      </c>
      <c r="B573" t="s">
        <v>703</v>
      </c>
      <c r="C573" t="s">
        <v>704</v>
      </c>
      <c r="D573" t="s">
        <v>38</v>
      </c>
      <c r="E573" s="1">
        <v>29960</v>
      </c>
      <c r="F573" t="s">
        <v>17</v>
      </c>
      <c r="G573" t="s">
        <v>29</v>
      </c>
      <c r="H573" s="5">
        <v>63400</v>
      </c>
      <c r="I573" s="5" t="s">
        <v>3046</v>
      </c>
      <c r="J573">
        <v>14</v>
      </c>
      <c r="K573" t="str">
        <f>INDEX(MatriceGrade,MATCH(Employé!F573,Filières!$A$1:$A$13,0),MATCH(Employé!G573,Filières!$A$1:$E$1,0))</f>
        <v>Directeur de projet</v>
      </c>
      <c r="L573" s="7">
        <f t="shared" si="33"/>
        <v>58600</v>
      </c>
      <c r="M573">
        <f t="shared" ca="1" si="34"/>
        <v>43</v>
      </c>
      <c r="N573" s="8">
        <f t="shared" si="35"/>
        <v>8.191126279863481E-2</v>
      </c>
    </row>
    <row r="574" spans="1:14" x14ac:dyDescent="0.25">
      <c r="A574" t="str">
        <f t="shared" si="32"/>
        <v>TreyCree32103</v>
      </c>
      <c r="B574" t="s">
        <v>705</v>
      </c>
      <c r="C574" t="s">
        <v>706</v>
      </c>
      <c r="D574" t="s">
        <v>16</v>
      </c>
      <c r="E574" s="1">
        <v>32103</v>
      </c>
      <c r="F574" t="s">
        <v>26</v>
      </c>
      <c r="G574" t="s">
        <v>18</v>
      </c>
      <c r="H574" s="5">
        <v>71000</v>
      </c>
      <c r="I574" s="5" t="s">
        <v>3055</v>
      </c>
      <c r="J574">
        <v>7</v>
      </c>
      <c r="K574" t="str">
        <f>INDEX(MatriceGrade,MATCH(Employé!F574,Filières!$A$1:$A$13,0),MATCH(Employé!G574,Filières!$A$1:$E$1,0))</f>
        <v>Consultant business sénior</v>
      </c>
      <c r="L574" s="7">
        <f t="shared" si="33"/>
        <v>64000</v>
      </c>
      <c r="M574">
        <f t="shared" ca="1" si="34"/>
        <v>37</v>
      </c>
      <c r="N574" s="8">
        <f t="shared" si="35"/>
        <v>0.109375</v>
      </c>
    </row>
    <row r="575" spans="1:14" x14ac:dyDescent="0.25">
      <c r="A575" t="str">
        <f t="shared" si="32"/>
        <v>CharlesCreech34930</v>
      </c>
      <c r="B575" t="s">
        <v>142</v>
      </c>
      <c r="C575" t="s">
        <v>707</v>
      </c>
      <c r="D575" t="s">
        <v>16</v>
      </c>
      <c r="E575" s="1">
        <v>34930</v>
      </c>
      <c r="F575" t="s">
        <v>56</v>
      </c>
      <c r="G575" t="s">
        <v>36</v>
      </c>
      <c r="H575" s="5">
        <v>36400</v>
      </c>
      <c r="I575" s="5" t="s">
        <v>3049</v>
      </c>
      <c r="J575">
        <v>2</v>
      </c>
      <c r="K575" t="str">
        <f>INDEX(MatriceGrade,MATCH(Employé!F575,Filières!$A$1:$A$13,0),MATCH(Employé!G575,Filières!$A$1:$E$1,0))</f>
        <v>Développeur</v>
      </c>
      <c r="L575" s="7">
        <f t="shared" si="33"/>
        <v>32600</v>
      </c>
      <c r="M575">
        <f t="shared" ca="1" si="34"/>
        <v>29</v>
      </c>
      <c r="N575" s="8">
        <f t="shared" si="35"/>
        <v>0.1165644171779141</v>
      </c>
    </row>
    <row r="576" spans="1:14" x14ac:dyDescent="0.25">
      <c r="A576" t="str">
        <f t="shared" si="32"/>
        <v>MatthewCreech34879</v>
      </c>
      <c r="B576" t="s">
        <v>169</v>
      </c>
      <c r="C576" t="s">
        <v>707</v>
      </c>
      <c r="D576" t="s">
        <v>16</v>
      </c>
      <c r="E576" s="1">
        <v>34879</v>
      </c>
      <c r="F576" t="s">
        <v>41</v>
      </c>
      <c r="G576" t="s">
        <v>29</v>
      </c>
      <c r="H576" s="5">
        <v>40600</v>
      </c>
      <c r="I576" s="5" t="s">
        <v>3055</v>
      </c>
      <c r="J576">
        <v>0</v>
      </c>
      <c r="K576" t="str">
        <f>INDEX(MatriceGrade,MATCH(Employé!F576,Filières!$A$1:$A$13,0),MATCH(Employé!G576,Filières!$A$1:$E$1,0))</f>
        <v>Analyste confirmé</v>
      </c>
      <c r="L576" s="7" t="str">
        <f t="shared" si="33"/>
        <v>Nouvel arrivant</v>
      </c>
      <c r="M576">
        <f t="shared" ca="1" si="34"/>
        <v>29</v>
      </c>
      <c r="N576" s="8">
        <f t="shared" si="35"/>
        <v>0</v>
      </c>
    </row>
    <row r="577" spans="1:14" x14ac:dyDescent="0.25">
      <c r="A577" t="str">
        <f t="shared" si="32"/>
        <v>RaymondCrews32393</v>
      </c>
      <c r="B577" t="s">
        <v>627</v>
      </c>
      <c r="C577" t="s">
        <v>708</v>
      </c>
      <c r="D577" t="s">
        <v>16</v>
      </c>
      <c r="E577" s="1">
        <v>32393</v>
      </c>
      <c r="F577" t="s">
        <v>43</v>
      </c>
      <c r="G577" t="s">
        <v>21</v>
      </c>
      <c r="H577" s="5">
        <v>113300</v>
      </c>
      <c r="I577" s="5" t="s">
        <v>3066</v>
      </c>
      <c r="J577">
        <v>7</v>
      </c>
      <c r="K577" t="str">
        <f>INDEX(MatriceGrade,MATCH(Employé!F577,Filières!$A$1:$A$13,0),MATCH(Employé!G577,Filières!$A$1:$E$1,0))</f>
        <v>Responsable d'un secteur</v>
      </c>
      <c r="L577" s="7">
        <f t="shared" si="33"/>
        <v>103000</v>
      </c>
      <c r="M577">
        <f t="shared" ca="1" si="34"/>
        <v>36</v>
      </c>
      <c r="N577" s="8">
        <f t="shared" si="35"/>
        <v>0.1</v>
      </c>
    </row>
    <row r="578" spans="1:14" x14ac:dyDescent="0.25">
      <c r="A578" t="str">
        <f t="shared" ref="A578:A641" si="36">CONCATENATE(B578,C578,E578)</f>
        <v>ChristopherCrider34623</v>
      </c>
      <c r="B578" t="s">
        <v>176</v>
      </c>
      <c r="C578" t="s">
        <v>709</v>
      </c>
      <c r="D578" t="s">
        <v>16</v>
      </c>
      <c r="E578" s="1">
        <v>34623</v>
      </c>
      <c r="F578" t="s">
        <v>17</v>
      </c>
      <c r="G578" t="s">
        <v>29</v>
      </c>
      <c r="H578" s="5">
        <v>61200</v>
      </c>
      <c r="I578" s="5" t="s">
        <v>3056</v>
      </c>
      <c r="J578">
        <v>4</v>
      </c>
      <c r="K578" t="str">
        <f>INDEX(MatriceGrade,MATCH(Employé!F578,Filières!$A$1:$A$13,0),MATCH(Employé!G578,Filières!$A$1:$E$1,0))</f>
        <v>Directeur de projet</v>
      </c>
      <c r="L578" s="7">
        <f t="shared" ref="L578:L641" si="37">IF(ISERROR(VLOOKUP(A578,InfoN1,8,FALSE)),"Nouvel arrivant",VLOOKUP(A578,InfoN1,8,FALSE))</f>
        <v>57200</v>
      </c>
      <c r="M578">
        <f t="shared" ref="M578:M641" ca="1" si="38">IF(DATE(YEAR(TODAY()),MONTH(E578),DAY(E578))&gt;TODAY(),YEAR(TODAY())-YEAR(E578)-1,YEAR(TODAY())-YEAR(E578))</f>
        <v>30</v>
      </c>
      <c r="N578" s="8">
        <f t="shared" ref="N578:N641" si="39">IF(ISNUMBER(L578),(H578-L578)/L578,0)</f>
        <v>6.9930069930069935E-2</v>
      </c>
    </row>
    <row r="579" spans="1:14" x14ac:dyDescent="0.25">
      <c r="A579" t="str">
        <f t="shared" si="36"/>
        <v>EugeneCrocker32820</v>
      </c>
      <c r="B579" t="s">
        <v>710</v>
      </c>
      <c r="C579" t="s">
        <v>711</v>
      </c>
      <c r="D579" t="s">
        <v>16</v>
      </c>
      <c r="E579" s="1">
        <v>32820</v>
      </c>
      <c r="F579" t="s">
        <v>43</v>
      </c>
      <c r="G579" t="s">
        <v>36</v>
      </c>
      <c r="H579" s="5">
        <v>74300</v>
      </c>
      <c r="I579" s="5" t="s">
        <v>3057</v>
      </c>
      <c r="J579">
        <v>14</v>
      </c>
      <c r="K579" t="str">
        <f>INDEX(MatriceGrade,MATCH(Employé!F579,Filières!$A$1:$A$13,0),MATCH(Employé!G579,Filières!$A$1:$E$1,0))</f>
        <v>Responsable technique Grands Comptes</v>
      </c>
      <c r="L579" s="7">
        <f t="shared" si="37"/>
        <v>66900</v>
      </c>
      <c r="M579">
        <f t="shared" ca="1" si="38"/>
        <v>35</v>
      </c>
      <c r="N579" s="8">
        <f t="shared" si="39"/>
        <v>0.11061285500747384</v>
      </c>
    </row>
    <row r="580" spans="1:14" x14ac:dyDescent="0.25">
      <c r="A580" t="str">
        <f t="shared" si="36"/>
        <v>DonaldCrosby29952</v>
      </c>
      <c r="B580" t="s">
        <v>478</v>
      </c>
      <c r="C580" t="s">
        <v>712</v>
      </c>
      <c r="D580" t="s">
        <v>16</v>
      </c>
      <c r="E580" s="1">
        <v>29952</v>
      </c>
      <c r="F580" t="s">
        <v>43</v>
      </c>
      <c r="G580" t="s">
        <v>36</v>
      </c>
      <c r="H580" s="5">
        <v>74000</v>
      </c>
      <c r="I580" s="5" t="s">
        <v>3046</v>
      </c>
      <c r="J580">
        <v>6</v>
      </c>
      <c r="K580" t="str">
        <f>INDEX(MatriceGrade,MATCH(Employé!F580,Filières!$A$1:$A$13,0),MATCH(Employé!G580,Filières!$A$1:$E$1,0))</f>
        <v>Responsable technique Grands Comptes</v>
      </c>
      <c r="L580" s="7">
        <f t="shared" si="37"/>
        <v>68700</v>
      </c>
      <c r="M580">
        <f t="shared" ca="1" si="38"/>
        <v>43</v>
      </c>
      <c r="N580" s="8">
        <f t="shared" si="39"/>
        <v>7.7147016011644837E-2</v>
      </c>
    </row>
    <row r="581" spans="1:14" x14ac:dyDescent="0.25">
      <c r="A581" t="str">
        <f t="shared" si="36"/>
        <v>PaulCrosby29894</v>
      </c>
      <c r="B581" t="s">
        <v>44</v>
      </c>
      <c r="C581" t="s">
        <v>712</v>
      </c>
      <c r="D581" t="s">
        <v>16</v>
      </c>
      <c r="E581" s="1">
        <v>29894</v>
      </c>
      <c r="F581" t="s">
        <v>26</v>
      </c>
      <c r="G581" t="s">
        <v>36</v>
      </c>
      <c r="H581" s="5">
        <v>43700</v>
      </c>
      <c r="I581" s="5" t="s">
        <v>3049</v>
      </c>
      <c r="J581">
        <v>3</v>
      </c>
      <c r="K581" t="str">
        <f>INDEX(MatriceGrade,MATCH(Employé!F581,Filières!$A$1:$A$13,0),MATCH(Employé!G581,Filières!$A$1:$E$1,0))</f>
        <v>Consultant technique sénior</v>
      </c>
      <c r="L581" s="7">
        <f t="shared" si="37"/>
        <v>39100</v>
      </c>
      <c r="M581">
        <f t="shared" ca="1" si="38"/>
        <v>43</v>
      </c>
      <c r="N581" s="8">
        <f t="shared" si="39"/>
        <v>0.11764705882352941</v>
      </c>
    </row>
    <row r="582" spans="1:14" x14ac:dyDescent="0.25">
      <c r="A582" t="str">
        <f t="shared" si="36"/>
        <v>LeonardCrossman33626</v>
      </c>
      <c r="B582" t="s">
        <v>713</v>
      </c>
      <c r="C582" t="s">
        <v>714</v>
      </c>
      <c r="D582" t="s">
        <v>16</v>
      </c>
      <c r="E582" s="1">
        <v>33626</v>
      </c>
      <c r="F582" t="s">
        <v>26</v>
      </c>
      <c r="G582" t="s">
        <v>36</v>
      </c>
      <c r="H582" s="5">
        <v>41400</v>
      </c>
      <c r="I582" s="5" t="s">
        <v>3050</v>
      </c>
      <c r="J582">
        <v>3</v>
      </c>
      <c r="K582" t="str">
        <f>INDEX(MatriceGrade,MATCH(Employé!F582,Filières!$A$1:$A$13,0),MATCH(Employé!G582,Filières!$A$1:$E$1,0))</f>
        <v>Consultant technique sénior</v>
      </c>
      <c r="L582" s="7">
        <f t="shared" si="37"/>
        <v>38400</v>
      </c>
      <c r="M582">
        <f t="shared" ca="1" si="38"/>
        <v>33</v>
      </c>
      <c r="N582" s="8">
        <f t="shared" si="39"/>
        <v>7.8125E-2</v>
      </c>
    </row>
    <row r="583" spans="1:14" x14ac:dyDescent="0.25">
      <c r="A583" t="str">
        <f t="shared" si="36"/>
        <v>BrianCrow30195</v>
      </c>
      <c r="B583" t="s">
        <v>394</v>
      </c>
      <c r="C583" t="s">
        <v>715</v>
      </c>
      <c r="D583" t="s">
        <v>16</v>
      </c>
      <c r="E583" s="1">
        <v>30195</v>
      </c>
      <c r="F583" t="s">
        <v>43</v>
      </c>
      <c r="G583" t="s">
        <v>29</v>
      </c>
      <c r="H583" s="5">
        <v>90300</v>
      </c>
      <c r="I583" s="5" t="s">
        <v>3050</v>
      </c>
      <c r="J583">
        <v>18</v>
      </c>
      <c r="K583" t="str">
        <f>INDEX(MatriceGrade,MATCH(Employé!F583,Filières!$A$1:$A$13,0),MATCH(Employé!G583,Filières!$A$1:$E$1,0))</f>
        <v>Responsable de Grands comptes</v>
      </c>
      <c r="L583" s="7">
        <f t="shared" si="37"/>
        <v>82800</v>
      </c>
      <c r="M583">
        <f t="shared" ca="1" si="38"/>
        <v>42</v>
      </c>
      <c r="N583" s="8">
        <f t="shared" si="39"/>
        <v>9.0579710144927536E-2</v>
      </c>
    </row>
    <row r="584" spans="1:14" x14ac:dyDescent="0.25">
      <c r="A584" t="str">
        <f t="shared" si="36"/>
        <v>ArleneCrum28040</v>
      </c>
      <c r="B584" t="s">
        <v>716</v>
      </c>
      <c r="C584" t="s">
        <v>717</v>
      </c>
      <c r="D584" t="s">
        <v>38</v>
      </c>
      <c r="E584" s="1">
        <v>28040</v>
      </c>
      <c r="F584" t="s">
        <v>26</v>
      </c>
      <c r="G584" t="s">
        <v>18</v>
      </c>
      <c r="H584" s="5">
        <v>76200</v>
      </c>
      <c r="I584" s="5" t="s">
        <v>3062</v>
      </c>
      <c r="J584">
        <v>13</v>
      </c>
      <c r="K584" t="str">
        <f>INDEX(MatriceGrade,MATCH(Employé!F584,Filières!$A$1:$A$13,0),MATCH(Employé!G584,Filières!$A$1:$E$1,0))</f>
        <v>Consultant business sénior</v>
      </c>
      <c r="L584" s="7">
        <f t="shared" si="37"/>
        <v>71300</v>
      </c>
      <c r="M584">
        <f t="shared" ca="1" si="38"/>
        <v>48</v>
      </c>
      <c r="N584" s="8">
        <f t="shared" si="39"/>
        <v>6.8723702664796632E-2</v>
      </c>
    </row>
    <row r="585" spans="1:14" x14ac:dyDescent="0.25">
      <c r="A585" t="str">
        <f t="shared" si="36"/>
        <v>KirbyCrum35047</v>
      </c>
      <c r="B585" t="s">
        <v>718</v>
      </c>
      <c r="C585" t="s">
        <v>717</v>
      </c>
      <c r="D585" t="s">
        <v>16</v>
      </c>
      <c r="E585" s="1">
        <v>35047</v>
      </c>
      <c r="F585" t="s">
        <v>34</v>
      </c>
      <c r="G585" t="s">
        <v>36</v>
      </c>
      <c r="H585" s="5">
        <v>37900</v>
      </c>
      <c r="I585" s="5" t="s">
        <v>3050</v>
      </c>
      <c r="J585">
        <v>1</v>
      </c>
      <c r="K585" t="str">
        <f>INDEX(MatriceGrade,MATCH(Employé!F585,Filières!$A$1:$A$13,0),MATCH(Employé!G585,Filières!$A$1:$E$1,0))</f>
        <v>Consultant technique junior</v>
      </c>
      <c r="L585" s="7">
        <f t="shared" si="37"/>
        <v>35100</v>
      </c>
      <c r="M585">
        <f t="shared" ca="1" si="38"/>
        <v>29</v>
      </c>
      <c r="N585" s="8">
        <f t="shared" si="39"/>
        <v>7.9772079772079771E-2</v>
      </c>
    </row>
    <row r="586" spans="1:14" x14ac:dyDescent="0.25">
      <c r="A586" t="str">
        <f t="shared" si="36"/>
        <v>DonaldCruz37067</v>
      </c>
      <c r="B586" t="s">
        <v>478</v>
      </c>
      <c r="C586" t="s">
        <v>719</v>
      </c>
      <c r="D586" t="s">
        <v>16</v>
      </c>
      <c r="E586" s="1">
        <v>37067</v>
      </c>
      <c r="F586" t="s">
        <v>56</v>
      </c>
      <c r="G586" t="s">
        <v>18</v>
      </c>
      <c r="H586" s="5">
        <v>43700</v>
      </c>
      <c r="I586" s="5" t="s">
        <v>3049</v>
      </c>
      <c r="J586">
        <v>0</v>
      </c>
      <c r="K586" t="str">
        <f>INDEX(MatriceGrade,MATCH(Employé!F586,Filières!$A$1:$A$13,0),MATCH(Employé!G586,Filières!$A$1:$E$1,0))</f>
        <v>Consultant business junior</v>
      </c>
      <c r="L586" s="7" t="str">
        <f t="shared" si="37"/>
        <v>Nouvel arrivant</v>
      </c>
      <c r="M586">
        <f t="shared" ca="1" si="38"/>
        <v>23</v>
      </c>
      <c r="N586" s="8">
        <f t="shared" si="39"/>
        <v>0</v>
      </c>
    </row>
    <row r="587" spans="1:14" x14ac:dyDescent="0.25">
      <c r="A587" t="str">
        <f t="shared" si="36"/>
        <v>JaredCruz31255</v>
      </c>
      <c r="B587" t="s">
        <v>720</v>
      </c>
      <c r="C587" t="s">
        <v>719</v>
      </c>
      <c r="D587" t="s">
        <v>16</v>
      </c>
      <c r="E587" s="1">
        <v>31255</v>
      </c>
      <c r="F587" t="s">
        <v>26</v>
      </c>
      <c r="G587" t="s">
        <v>29</v>
      </c>
      <c r="H587" s="5">
        <v>48200</v>
      </c>
      <c r="I587" s="5" t="s">
        <v>3062</v>
      </c>
      <c r="J587">
        <v>13</v>
      </c>
      <c r="K587" t="str">
        <f>INDEX(MatriceGrade,MATCH(Employé!F587,Filières!$A$1:$A$13,0),MATCH(Employé!G587,Filières!$A$1:$E$1,0))</f>
        <v>Consultant fonctionnel sénior</v>
      </c>
      <c r="L587" s="7">
        <f t="shared" si="37"/>
        <v>47300</v>
      </c>
      <c r="M587">
        <f t="shared" ca="1" si="38"/>
        <v>39</v>
      </c>
      <c r="N587" s="8">
        <f t="shared" si="39"/>
        <v>1.9027484143763214E-2</v>
      </c>
    </row>
    <row r="588" spans="1:14" x14ac:dyDescent="0.25">
      <c r="A588" t="str">
        <f t="shared" si="36"/>
        <v>JohnCruz30930</v>
      </c>
      <c r="B588" t="s">
        <v>30</v>
      </c>
      <c r="C588" t="s">
        <v>719</v>
      </c>
      <c r="D588" t="s">
        <v>16</v>
      </c>
      <c r="E588" s="1">
        <v>30930</v>
      </c>
      <c r="F588" t="s">
        <v>17</v>
      </c>
      <c r="G588" t="s">
        <v>29</v>
      </c>
      <c r="H588" s="5">
        <v>67200</v>
      </c>
      <c r="I588" s="5" t="s">
        <v>3045</v>
      </c>
      <c r="J588">
        <v>19</v>
      </c>
      <c r="K588" t="str">
        <f>INDEX(MatriceGrade,MATCH(Employé!F588,Filières!$A$1:$A$13,0),MATCH(Employé!G588,Filières!$A$1:$E$1,0))</f>
        <v>Directeur de projet</v>
      </c>
      <c r="L588" s="7">
        <f t="shared" si="37"/>
        <v>59500</v>
      </c>
      <c r="M588">
        <f t="shared" ca="1" si="38"/>
        <v>40</v>
      </c>
      <c r="N588" s="8">
        <f t="shared" si="39"/>
        <v>0.12941176470588237</v>
      </c>
    </row>
    <row r="589" spans="1:14" x14ac:dyDescent="0.25">
      <c r="A589" t="str">
        <f t="shared" si="36"/>
        <v>SamuelCruz37283</v>
      </c>
      <c r="B589" t="s">
        <v>721</v>
      </c>
      <c r="C589" t="s">
        <v>719</v>
      </c>
      <c r="D589" t="s">
        <v>16</v>
      </c>
      <c r="E589" s="1">
        <v>37283</v>
      </c>
      <c r="F589" t="s">
        <v>41</v>
      </c>
      <c r="G589" t="s">
        <v>21</v>
      </c>
      <c r="H589" s="5">
        <v>32800</v>
      </c>
      <c r="I589" s="5" t="s">
        <v>3049</v>
      </c>
      <c r="J589">
        <v>1</v>
      </c>
      <c r="K589" t="str">
        <f>INDEX(MatriceGrade,MATCH(Employé!F589,Filières!$A$1:$A$13,0),MATCH(Employé!G589,Filières!$A$1:$E$1,0))</f>
        <v>Agent expérimenté</v>
      </c>
      <c r="L589" s="7">
        <f t="shared" si="37"/>
        <v>29200</v>
      </c>
      <c r="M589">
        <f t="shared" ca="1" si="38"/>
        <v>23</v>
      </c>
      <c r="N589" s="8">
        <f t="shared" si="39"/>
        <v>0.12328767123287671</v>
      </c>
    </row>
    <row r="590" spans="1:14" x14ac:dyDescent="0.25">
      <c r="A590" t="str">
        <f t="shared" si="36"/>
        <v>JamesCuellar30891</v>
      </c>
      <c r="B590" t="s">
        <v>75</v>
      </c>
      <c r="C590" t="s">
        <v>722</v>
      </c>
      <c r="D590" t="s">
        <v>16</v>
      </c>
      <c r="E590" s="1">
        <v>30891</v>
      </c>
      <c r="F590" t="s">
        <v>17</v>
      </c>
      <c r="G590" t="s">
        <v>36</v>
      </c>
      <c r="H590" s="5">
        <v>51800</v>
      </c>
      <c r="I590" s="5" t="s">
        <v>3048</v>
      </c>
      <c r="J590">
        <v>19</v>
      </c>
      <c r="K590" t="str">
        <f>INDEX(MatriceGrade,MATCH(Employé!F590,Filières!$A$1:$A$13,0),MATCH(Employé!G590,Filières!$A$1:$E$1,0))</f>
        <v>Directeur technique</v>
      </c>
      <c r="L590" s="7">
        <f t="shared" si="37"/>
        <v>45900</v>
      </c>
      <c r="M590">
        <f t="shared" ca="1" si="38"/>
        <v>40</v>
      </c>
      <c r="N590" s="8">
        <f t="shared" si="39"/>
        <v>0.12854030501089325</v>
      </c>
    </row>
    <row r="591" spans="1:14" x14ac:dyDescent="0.25">
      <c r="A591" t="str">
        <f t="shared" si="36"/>
        <v>ChristopherCueva31181</v>
      </c>
      <c r="B591" t="s">
        <v>176</v>
      </c>
      <c r="C591" t="s">
        <v>723</v>
      </c>
      <c r="D591" t="s">
        <v>16</v>
      </c>
      <c r="E591" s="1">
        <v>31181</v>
      </c>
      <c r="F591" t="s">
        <v>26</v>
      </c>
      <c r="G591" t="s">
        <v>36</v>
      </c>
      <c r="H591" s="5">
        <v>55500</v>
      </c>
      <c r="I591" s="5" t="s">
        <v>3056</v>
      </c>
      <c r="J591">
        <v>1</v>
      </c>
      <c r="K591" t="str">
        <f>INDEX(MatriceGrade,MATCH(Employé!F591,Filières!$A$1:$A$13,0),MATCH(Employé!G591,Filières!$A$1:$E$1,0))</f>
        <v>Consultant technique sénior</v>
      </c>
      <c r="L591" s="7">
        <f t="shared" si="37"/>
        <v>51400</v>
      </c>
      <c r="M591">
        <f t="shared" ca="1" si="38"/>
        <v>40</v>
      </c>
      <c r="N591" s="8">
        <f t="shared" si="39"/>
        <v>7.9766536964980539E-2</v>
      </c>
    </row>
    <row r="592" spans="1:14" x14ac:dyDescent="0.25">
      <c r="A592" t="str">
        <f t="shared" si="36"/>
        <v>LarryCullins26439</v>
      </c>
      <c r="B592" t="s">
        <v>241</v>
      </c>
      <c r="C592" t="s">
        <v>724</v>
      </c>
      <c r="D592" t="s">
        <v>16</v>
      </c>
      <c r="E592" s="1">
        <v>26439</v>
      </c>
      <c r="F592" t="s">
        <v>39</v>
      </c>
      <c r="G592" t="s">
        <v>21</v>
      </c>
      <c r="H592" s="5">
        <v>150800</v>
      </c>
      <c r="I592" s="5" t="s">
        <v>3062</v>
      </c>
      <c r="J592">
        <v>13</v>
      </c>
      <c r="K592" t="str">
        <f>INDEX(MatriceGrade,MATCH(Employé!F592,Filières!$A$1:$A$13,0),MATCH(Employé!G592,Filières!$A$1:$E$1,0))</f>
        <v>Associé filière fonctions transverses</v>
      </c>
      <c r="L592" s="7">
        <f t="shared" si="37"/>
        <v>146400</v>
      </c>
      <c r="M592">
        <f t="shared" ca="1" si="38"/>
        <v>53</v>
      </c>
      <c r="N592" s="8">
        <f t="shared" si="39"/>
        <v>3.0054644808743168E-2</v>
      </c>
    </row>
    <row r="593" spans="1:14" x14ac:dyDescent="0.25">
      <c r="A593" t="str">
        <f t="shared" si="36"/>
        <v>ShannonCummings35436</v>
      </c>
      <c r="B593" t="s">
        <v>725</v>
      </c>
      <c r="C593" t="s">
        <v>726</v>
      </c>
      <c r="D593" t="s">
        <v>38</v>
      </c>
      <c r="E593" s="1">
        <v>35436</v>
      </c>
      <c r="F593" t="s">
        <v>34</v>
      </c>
      <c r="G593" t="s">
        <v>36</v>
      </c>
      <c r="H593" s="5">
        <v>44100</v>
      </c>
      <c r="I593" s="5" t="s">
        <v>3046</v>
      </c>
      <c r="J593">
        <v>4</v>
      </c>
      <c r="K593" t="str">
        <f>INDEX(MatriceGrade,MATCH(Employé!F593,Filières!$A$1:$A$13,0),MATCH(Employé!G593,Filières!$A$1:$E$1,0))</f>
        <v>Consultant technique junior</v>
      </c>
      <c r="L593" s="7">
        <f t="shared" si="37"/>
        <v>42600</v>
      </c>
      <c r="M593">
        <f t="shared" ca="1" si="38"/>
        <v>28</v>
      </c>
      <c r="N593" s="8">
        <f t="shared" si="39"/>
        <v>3.5211267605633804E-2</v>
      </c>
    </row>
    <row r="594" spans="1:14" x14ac:dyDescent="0.25">
      <c r="A594" t="str">
        <f t="shared" si="36"/>
        <v>FlossieCunningham32685</v>
      </c>
      <c r="B594" t="s">
        <v>727</v>
      </c>
      <c r="C594" t="s">
        <v>728</v>
      </c>
      <c r="D594" t="s">
        <v>38</v>
      </c>
      <c r="E594" s="1">
        <v>32685</v>
      </c>
      <c r="F594" t="s">
        <v>17</v>
      </c>
      <c r="G594" t="s">
        <v>18</v>
      </c>
      <c r="H594" s="5">
        <v>76100</v>
      </c>
      <c r="I594" s="5" t="s">
        <v>3047</v>
      </c>
      <c r="J594">
        <v>8</v>
      </c>
      <c r="K594" t="str">
        <f>INDEX(MatriceGrade,MATCH(Employé!F594,Filières!$A$1:$A$13,0),MATCH(Employé!G594,Filières!$A$1:$E$1,0))</f>
        <v>Directeur business</v>
      </c>
      <c r="L594" s="7">
        <f t="shared" si="37"/>
        <v>71800</v>
      </c>
      <c r="M594">
        <f t="shared" ca="1" si="38"/>
        <v>35</v>
      </c>
      <c r="N594" s="8">
        <f t="shared" si="39"/>
        <v>5.9888579387186627E-2</v>
      </c>
    </row>
    <row r="595" spans="1:14" x14ac:dyDescent="0.25">
      <c r="A595" t="str">
        <f t="shared" si="36"/>
        <v>JonCuriel27998</v>
      </c>
      <c r="B595" t="s">
        <v>729</v>
      </c>
      <c r="C595" t="s">
        <v>730</v>
      </c>
      <c r="D595" t="s">
        <v>16</v>
      </c>
      <c r="E595" s="1">
        <v>27998</v>
      </c>
      <c r="F595" t="s">
        <v>17</v>
      </c>
      <c r="G595" t="s">
        <v>21</v>
      </c>
      <c r="H595" s="5">
        <v>93400</v>
      </c>
      <c r="I595" s="5" t="s">
        <v>3047</v>
      </c>
      <c r="J595">
        <v>12</v>
      </c>
      <c r="K595" t="str">
        <f>INDEX(MatriceGrade,MATCH(Employé!F595,Filières!$A$1:$A$13,0),MATCH(Employé!G595,Filières!$A$1:$E$1,0))</f>
        <v>Directeur d'agence</v>
      </c>
      <c r="L595" s="7">
        <f t="shared" si="37"/>
        <v>84900</v>
      </c>
      <c r="M595">
        <f t="shared" ca="1" si="38"/>
        <v>48</v>
      </c>
      <c r="N595" s="8">
        <f t="shared" si="39"/>
        <v>0.10011778563015312</v>
      </c>
    </row>
    <row r="596" spans="1:14" x14ac:dyDescent="0.25">
      <c r="A596" t="str">
        <f t="shared" si="36"/>
        <v>DanielCurry36880</v>
      </c>
      <c r="B596" t="s">
        <v>35</v>
      </c>
      <c r="C596" t="s">
        <v>731</v>
      </c>
      <c r="D596" t="s">
        <v>16</v>
      </c>
      <c r="E596" s="1">
        <v>36880</v>
      </c>
      <c r="F596" t="s">
        <v>69</v>
      </c>
      <c r="G596" t="s">
        <v>21</v>
      </c>
      <c r="H596" s="5">
        <v>26200</v>
      </c>
      <c r="I596" s="5" t="s">
        <v>3050</v>
      </c>
      <c r="J596">
        <v>0</v>
      </c>
      <c r="K596" t="str">
        <f>INDEX(MatriceGrade,MATCH(Employé!F596,Filières!$A$1:$A$13,0),MATCH(Employé!G596,Filières!$A$1:$E$1,0))</f>
        <v>Agent confirmé</v>
      </c>
      <c r="L596" s="7" t="str">
        <f t="shared" si="37"/>
        <v>Nouvel arrivant</v>
      </c>
      <c r="M596">
        <f t="shared" ca="1" si="38"/>
        <v>24</v>
      </c>
      <c r="N596" s="8">
        <f t="shared" si="39"/>
        <v>0</v>
      </c>
    </row>
    <row r="597" spans="1:14" x14ac:dyDescent="0.25">
      <c r="A597" t="str">
        <f t="shared" si="36"/>
        <v>RickCurtis29486</v>
      </c>
      <c r="B597" t="s">
        <v>167</v>
      </c>
      <c r="C597" t="s">
        <v>652</v>
      </c>
      <c r="D597" t="s">
        <v>16</v>
      </c>
      <c r="E597" s="1">
        <v>29486</v>
      </c>
      <c r="F597" t="s">
        <v>62</v>
      </c>
      <c r="G597" t="s">
        <v>18</v>
      </c>
      <c r="H597" s="5">
        <v>88600</v>
      </c>
      <c r="I597" s="5" t="s">
        <v>3045</v>
      </c>
      <c r="J597">
        <v>9</v>
      </c>
      <c r="K597" t="str">
        <f>INDEX(MatriceGrade,MATCH(Employé!F597,Filières!$A$1:$A$13,0),MATCH(Employé!G597,Filières!$A$1:$E$1,0))</f>
        <v>Responsable de consultant</v>
      </c>
      <c r="L597" s="7">
        <f t="shared" si="37"/>
        <v>83600</v>
      </c>
      <c r="M597">
        <f t="shared" ca="1" si="38"/>
        <v>44</v>
      </c>
      <c r="N597" s="8">
        <f t="shared" si="39"/>
        <v>5.9808612440191387E-2</v>
      </c>
    </row>
    <row r="598" spans="1:14" x14ac:dyDescent="0.25">
      <c r="A598" t="str">
        <f t="shared" si="36"/>
        <v>AnthonyCustis33864</v>
      </c>
      <c r="B598" t="s">
        <v>71</v>
      </c>
      <c r="C598" t="s">
        <v>732</v>
      </c>
      <c r="D598" t="s">
        <v>16</v>
      </c>
      <c r="E598" s="1">
        <v>33864</v>
      </c>
      <c r="F598" t="s">
        <v>26</v>
      </c>
      <c r="G598" t="s">
        <v>36</v>
      </c>
      <c r="H598" s="5">
        <v>45600</v>
      </c>
      <c r="I598" s="5" t="s">
        <v>3055</v>
      </c>
      <c r="J598">
        <v>10</v>
      </c>
      <c r="K598" t="str">
        <f>INDEX(MatriceGrade,MATCH(Employé!F598,Filières!$A$1:$A$13,0),MATCH(Employé!G598,Filières!$A$1:$E$1,0))</f>
        <v>Consultant technique sénior</v>
      </c>
      <c r="L598" s="7">
        <f t="shared" si="37"/>
        <v>43000</v>
      </c>
      <c r="M598">
        <f t="shared" ca="1" si="38"/>
        <v>32</v>
      </c>
      <c r="N598" s="8">
        <f t="shared" si="39"/>
        <v>6.0465116279069767E-2</v>
      </c>
    </row>
    <row r="599" spans="1:14" x14ac:dyDescent="0.25">
      <c r="A599" t="str">
        <f t="shared" si="36"/>
        <v>RobinCuyler36068</v>
      </c>
      <c r="B599" t="s">
        <v>163</v>
      </c>
      <c r="C599" t="s">
        <v>733</v>
      </c>
      <c r="D599" t="s">
        <v>38</v>
      </c>
      <c r="E599" s="1">
        <v>36068</v>
      </c>
      <c r="F599" t="s">
        <v>41</v>
      </c>
      <c r="G599" t="s">
        <v>29</v>
      </c>
      <c r="H599" s="5">
        <v>41300</v>
      </c>
      <c r="I599" s="5" t="s">
        <v>3055</v>
      </c>
      <c r="J599">
        <v>3</v>
      </c>
      <c r="K599" t="str">
        <f>INDEX(MatriceGrade,MATCH(Employé!F599,Filières!$A$1:$A$13,0),MATCH(Employé!G599,Filières!$A$1:$E$1,0))</f>
        <v>Analyste confirmé</v>
      </c>
      <c r="L599" s="7">
        <f t="shared" si="37"/>
        <v>39100</v>
      </c>
      <c r="M599">
        <f t="shared" ca="1" si="38"/>
        <v>26</v>
      </c>
      <c r="N599" s="8">
        <f t="shared" si="39"/>
        <v>5.6265984654731455E-2</v>
      </c>
    </row>
    <row r="600" spans="1:14" x14ac:dyDescent="0.25">
      <c r="A600" t="str">
        <f t="shared" si="36"/>
        <v>LillieCzajkowski37331</v>
      </c>
      <c r="B600" t="s">
        <v>412</v>
      </c>
      <c r="C600" t="s">
        <v>734</v>
      </c>
      <c r="D600" t="s">
        <v>38</v>
      </c>
      <c r="E600" s="1">
        <v>37331</v>
      </c>
      <c r="F600" t="s">
        <v>34</v>
      </c>
      <c r="G600" t="s">
        <v>36</v>
      </c>
      <c r="H600" s="5">
        <v>42500</v>
      </c>
      <c r="I600" s="5" t="s">
        <v>3056</v>
      </c>
      <c r="J600">
        <v>1</v>
      </c>
      <c r="K600" t="str">
        <f>INDEX(MatriceGrade,MATCH(Employé!F600,Filières!$A$1:$A$13,0),MATCH(Employé!G600,Filières!$A$1:$E$1,0))</f>
        <v>Consultant technique junior</v>
      </c>
      <c r="L600" s="7">
        <f t="shared" si="37"/>
        <v>40500</v>
      </c>
      <c r="M600">
        <f t="shared" ca="1" si="38"/>
        <v>23</v>
      </c>
      <c r="N600" s="8">
        <f t="shared" si="39"/>
        <v>4.9382716049382713E-2</v>
      </c>
    </row>
    <row r="601" spans="1:14" x14ac:dyDescent="0.25">
      <c r="A601" t="str">
        <f t="shared" si="36"/>
        <v>DavidDaigle35377</v>
      </c>
      <c r="B601" t="s">
        <v>83</v>
      </c>
      <c r="C601" t="s">
        <v>735</v>
      </c>
      <c r="D601" t="s">
        <v>16</v>
      </c>
      <c r="E601" s="1">
        <v>35377</v>
      </c>
      <c r="F601" t="s">
        <v>34</v>
      </c>
      <c r="G601" t="s">
        <v>18</v>
      </c>
      <c r="H601" s="5">
        <v>55000</v>
      </c>
      <c r="I601" s="5" t="s">
        <v>3055</v>
      </c>
      <c r="J601">
        <v>3</v>
      </c>
      <c r="K601" t="str">
        <f>INDEX(MatriceGrade,MATCH(Employé!F601,Filières!$A$1:$A$13,0),MATCH(Employé!G601,Filières!$A$1:$E$1,0))</f>
        <v>Consultant business</v>
      </c>
      <c r="L601" s="7">
        <f t="shared" si="37"/>
        <v>52400</v>
      </c>
      <c r="M601">
        <f t="shared" ca="1" si="38"/>
        <v>28</v>
      </c>
      <c r="N601" s="8">
        <f t="shared" si="39"/>
        <v>4.9618320610687022E-2</v>
      </c>
    </row>
    <row r="602" spans="1:14" x14ac:dyDescent="0.25">
      <c r="A602" t="str">
        <f t="shared" si="36"/>
        <v>ChristopherDale29509</v>
      </c>
      <c r="B602" t="s">
        <v>176</v>
      </c>
      <c r="C602" t="s">
        <v>431</v>
      </c>
      <c r="D602" t="s">
        <v>16</v>
      </c>
      <c r="E602" s="1">
        <v>29509</v>
      </c>
      <c r="F602" t="s">
        <v>39</v>
      </c>
      <c r="G602" t="s">
        <v>29</v>
      </c>
      <c r="H602" s="5">
        <v>96600</v>
      </c>
      <c r="I602" s="5" t="s">
        <v>3065</v>
      </c>
      <c r="J602">
        <v>18</v>
      </c>
      <c r="K602" t="str">
        <f>INDEX(MatriceGrade,MATCH(Employé!F602,Filières!$A$1:$A$13,0),MATCH(Employé!G602,Filières!$A$1:$E$1,0))</f>
        <v>Associé filière fonctionnelle</v>
      </c>
      <c r="L602" s="7">
        <f t="shared" si="37"/>
        <v>89400</v>
      </c>
      <c r="M602">
        <f t="shared" ca="1" si="38"/>
        <v>44</v>
      </c>
      <c r="N602" s="8">
        <f t="shared" si="39"/>
        <v>8.0536912751677847E-2</v>
      </c>
    </row>
    <row r="603" spans="1:14" x14ac:dyDescent="0.25">
      <c r="A603" t="str">
        <f t="shared" si="36"/>
        <v>DebbieDale37578</v>
      </c>
      <c r="B603" t="s">
        <v>736</v>
      </c>
      <c r="C603" t="s">
        <v>431</v>
      </c>
      <c r="D603" t="s">
        <v>38</v>
      </c>
      <c r="E603" s="1">
        <v>37578</v>
      </c>
      <c r="F603" t="s">
        <v>56</v>
      </c>
      <c r="G603" t="s">
        <v>18</v>
      </c>
      <c r="H603" s="5">
        <v>42900</v>
      </c>
      <c r="I603" s="5" t="s">
        <v>3049</v>
      </c>
      <c r="J603">
        <v>0</v>
      </c>
      <c r="K603" t="str">
        <f>INDEX(MatriceGrade,MATCH(Employé!F603,Filières!$A$1:$A$13,0),MATCH(Employé!G603,Filières!$A$1:$E$1,0))</f>
        <v>Consultant business junior</v>
      </c>
      <c r="L603" s="7" t="str">
        <f t="shared" si="37"/>
        <v>Nouvel arrivant</v>
      </c>
      <c r="M603">
        <f t="shared" ca="1" si="38"/>
        <v>22</v>
      </c>
      <c r="N603" s="8">
        <f t="shared" si="39"/>
        <v>0</v>
      </c>
    </row>
    <row r="604" spans="1:14" x14ac:dyDescent="0.25">
      <c r="A604" t="str">
        <f t="shared" si="36"/>
        <v>JamesDaley34007</v>
      </c>
      <c r="B604" t="s">
        <v>75</v>
      </c>
      <c r="C604" t="s">
        <v>737</v>
      </c>
      <c r="D604" t="s">
        <v>16</v>
      </c>
      <c r="E604" s="1">
        <v>34007</v>
      </c>
      <c r="F604" t="s">
        <v>62</v>
      </c>
      <c r="G604" t="s">
        <v>18</v>
      </c>
      <c r="H604" s="5">
        <v>79000</v>
      </c>
      <c r="I604" s="5" t="s">
        <v>3063</v>
      </c>
      <c r="J604">
        <v>1</v>
      </c>
      <c r="K604" t="str">
        <f>INDEX(MatriceGrade,MATCH(Employé!F604,Filières!$A$1:$A$13,0),MATCH(Employé!G604,Filières!$A$1:$E$1,0))</f>
        <v>Responsable de consultant</v>
      </c>
      <c r="L604" s="7">
        <f t="shared" si="37"/>
        <v>72500</v>
      </c>
      <c r="M604">
        <f t="shared" ca="1" si="38"/>
        <v>32</v>
      </c>
      <c r="N604" s="8">
        <f t="shared" si="39"/>
        <v>8.9655172413793102E-2</v>
      </c>
    </row>
    <row r="605" spans="1:14" x14ac:dyDescent="0.25">
      <c r="A605" t="str">
        <f t="shared" si="36"/>
        <v>MabelDamato27290</v>
      </c>
      <c r="B605" t="s">
        <v>738</v>
      </c>
      <c r="C605" t="s">
        <v>739</v>
      </c>
      <c r="D605" t="s">
        <v>38</v>
      </c>
      <c r="E605" s="1">
        <v>27290</v>
      </c>
      <c r="F605" t="s">
        <v>39</v>
      </c>
      <c r="G605" t="s">
        <v>29</v>
      </c>
      <c r="H605" s="5">
        <v>115700</v>
      </c>
      <c r="I605" s="5" t="s">
        <v>3057</v>
      </c>
      <c r="J605">
        <v>12</v>
      </c>
      <c r="K605" t="str">
        <f>INDEX(MatriceGrade,MATCH(Employé!F605,Filières!$A$1:$A$13,0),MATCH(Employé!G605,Filières!$A$1:$E$1,0))</f>
        <v>Associé filière fonctionnelle</v>
      </c>
      <c r="L605" s="7">
        <f t="shared" si="37"/>
        <v>104200</v>
      </c>
      <c r="M605">
        <f t="shared" ca="1" si="38"/>
        <v>50</v>
      </c>
      <c r="N605" s="8">
        <f t="shared" si="39"/>
        <v>0.11036468330134357</v>
      </c>
    </row>
    <row r="606" spans="1:14" x14ac:dyDescent="0.25">
      <c r="A606" t="str">
        <f t="shared" si="36"/>
        <v>DannyDamian31820</v>
      </c>
      <c r="B606" t="s">
        <v>107</v>
      </c>
      <c r="C606" t="s">
        <v>740</v>
      </c>
      <c r="D606" t="s">
        <v>16</v>
      </c>
      <c r="E606" s="1">
        <v>31820</v>
      </c>
      <c r="F606" t="s">
        <v>43</v>
      </c>
      <c r="G606" t="s">
        <v>36</v>
      </c>
      <c r="H606" s="5">
        <v>75400</v>
      </c>
      <c r="I606" s="5" t="s">
        <v>3057</v>
      </c>
      <c r="J606">
        <v>3</v>
      </c>
      <c r="K606" t="str">
        <f>INDEX(MatriceGrade,MATCH(Employé!F606,Filières!$A$1:$A$13,0),MATCH(Employé!G606,Filières!$A$1:$E$1,0))</f>
        <v>Responsable technique Grands Comptes</v>
      </c>
      <c r="L606" s="7">
        <f t="shared" si="37"/>
        <v>69200</v>
      </c>
      <c r="M606">
        <f t="shared" ca="1" si="38"/>
        <v>38</v>
      </c>
      <c r="N606" s="8">
        <f t="shared" si="39"/>
        <v>8.9595375722543349E-2</v>
      </c>
    </row>
    <row r="607" spans="1:14" x14ac:dyDescent="0.25">
      <c r="A607" t="str">
        <f t="shared" si="36"/>
        <v>BrendanDaniel31944</v>
      </c>
      <c r="B607" t="s">
        <v>741</v>
      </c>
      <c r="C607" t="s">
        <v>35</v>
      </c>
      <c r="D607" t="s">
        <v>16</v>
      </c>
      <c r="E607" s="1">
        <v>31944</v>
      </c>
      <c r="F607" t="s">
        <v>17</v>
      </c>
      <c r="G607" t="s">
        <v>21</v>
      </c>
      <c r="H607" s="5">
        <v>66300</v>
      </c>
      <c r="I607" s="5" t="s">
        <v>3066</v>
      </c>
      <c r="J607">
        <v>3</v>
      </c>
      <c r="K607" t="str">
        <f>INDEX(MatriceGrade,MATCH(Employé!F607,Filières!$A$1:$A$13,0),MATCH(Employé!G607,Filières!$A$1:$E$1,0))</f>
        <v>Directeur d'agence</v>
      </c>
      <c r="L607" s="7">
        <f t="shared" si="37"/>
        <v>59700</v>
      </c>
      <c r="M607">
        <f t="shared" ca="1" si="38"/>
        <v>37</v>
      </c>
      <c r="N607" s="8">
        <f t="shared" si="39"/>
        <v>0.11055276381909548</v>
      </c>
    </row>
    <row r="608" spans="1:14" x14ac:dyDescent="0.25">
      <c r="A608" t="str">
        <f t="shared" si="36"/>
        <v>CharlesDaniel31344</v>
      </c>
      <c r="B608" t="s">
        <v>142</v>
      </c>
      <c r="C608" t="s">
        <v>35</v>
      </c>
      <c r="D608" t="s">
        <v>16</v>
      </c>
      <c r="E608" s="1">
        <v>31344</v>
      </c>
      <c r="F608" t="s">
        <v>17</v>
      </c>
      <c r="G608" t="s">
        <v>36</v>
      </c>
      <c r="H608" s="5">
        <v>64700</v>
      </c>
      <c r="I608" s="5" t="s">
        <v>3049</v>
      </c>
      <c r="J608">
        <v>7</v>
      </c>
      <c r="K608" t="str">
        <f>INDEX(MatriceGrade,MATCH(Employé!F608,Filières!$A$1:$A$13,0),MATCH(Employé!G608,Filières!$A$1:$E$1,0))</f>
        <v>Directeur technique</v>
      </c>
      <c r="L608" s="7">
        <f t="shared" si="37"/>
        <v>61600</v>
      </c>
      <c r="M608">
        <f t="shared" ca="1" si="38"/>
        <v>39</v>
      </c>
      <c r="N608" s="8">
        <f t="shared" si="39"/>
        <v>5.0324675324675328E-2</v>
      </c>
    </row>
    <row r="609" spans="1:14" x14ac:dyDescent="0.25">
      <c r="A609" t="str">
        <f t="shared" si="36"/>
        <v>SoniaDaniel29814</v>
      </c>
      <c r="B609" t="s">
        <v>742</v>
      </c>
      <c r="C609" t="s">
        <v>35</v>
      </c>
      <c r="D609" t="s">
        <v>38</v>
      </c>
      <c r="E609" s="1">
        <v>29814</v>
      </c>
      <c r="F609" t="s">
        <v>62</v>
      </c>
      <c r="G609" t="s">
        <v>29</v>
      </c>
      <c r="H609" s="5">
        <v>57700</v>
      </c>
      <c r="I609" s="5" t="s">
        <v>3064</v>
      </c>
      <c r="J609">
        <v>7</v>
      </c>
      <c r="K609" t="str">
        <f>INDEX(MatriceGrade,MATCH(Employé!F609,Filières!$A$1:$A$13,0),MATCH(Employé!G609,Filières!$A$1:$E$1,0))</f>
        <v>Chef de projet</v>
      </c>
      <c r="L609" s="7">
        <f t="shared" si="37"/>
        <v>53400</v>
      </c>
      <c r="M609">
        <f t="shared" ca="1" si="38"/>
        <v>43</v>
      </c>
      <c r="N609" s="8">
        <f t="shared" si="39"/>
        <v>8.0524344569288392E-2</v>
      </c>
    </row>
    <row r="610" spans="1:14" x14ac:dyDescent="0.25">
      <c r="A610" t="str">
        <f t="shared" si="36"/>
        <v>AmandaDaniels35566</v>
      </c>
      <c r="B610" t="s">
        <v>418</v>
      </c>
      <c r="C610" t="s">
        <v>743</v>
      </c>
      <c r="D610" t="s">
        <v>38</v>
      </c>
      <c r="E610" s="1">
        <v>35566</v>
      </c>
      <c r="F610" t="s">
        <v>41</v>
      </c>
      <c r="G610" t="s">
        <v>36</v>
      </c>
      <c r="H610" s="5">
        <v>42000</v>
      </c>
      <c r="I610" s="5" t="s">
        <v>3056</v>
      </c>
      <c r="J610">
        <v>0</v>
      </c>
      <c r="K610" t="str">
        <f>INDEX(MatriceGrade,MATCH(Employé!F610,Filières!$A$1:$A$13,0),MATCH(Employé!G610,Filières!$A$1:$E$1,0))</f>
        <v>Développeur confirmé</v>
      </c>
      <c r="L610" s="7" t="str">
        <f t="shared" si="37"/>
        <v>Nouvel arrivant</v>
      </c>
      <c r="M610">
        <f t="shared" ca="1" si="38"/>
        <v>28</v>
      </c>
      <c r="N610" s="8">
        <f t="shared" si="39"/>
        <v>0</v>
      </c>
    </row>
    <row r="611" spans="1:14" x14ac:dyDescent="0.25">
      <c r="A611" t="str">
        <f t="shared" si="36"/>
        <v>GeorgeDaniels31682</v>
      </c>
      <c r="B611" t="s">
        <v>131</v>
      </c>
      <c r="C611" t="s">
        <v>743</v>
      </c>
      <c r="D611" t="s">
        <v>16</v>
      </c>
      <c r="E611" s="1">
        <v>31682</v>
      </c>
      <c r="F611" t="s">
        <v>26</v>
      </c>
      <c r="G611" t="s">
        <v>36</v>
      </c>
      <c r="H611" s="5">
        <v>42700</v>
      </c>
      <c r="I611" s="5" t="s">
        <v>3046</v>
      </c>
      <c r="J611">
        <v>1</v>
      </c>
      <c r="K611" t="str">
        <f>INDEX(MatriceGrade,MATCH(Employé!F611,Filières!$A$1:$A$13,0),MATCH(Employé!G611,Filières!$A$1:$E$1,0))</f>
        <v>Consultant technique sénior</v>
      </c>
      <c r="L611" s="7">
        <f t="shared" si="37"/>
        <v>40300</v>
      </c>
      <c r="M611">
        <f t="shared" ca="1" si="38"/>
        <v>38</v>
      </c>
      <c r="N611" s="8">
        <f t="shared" si="39"/>
        <v>5.9553349875930521E-2</v>
      </c>
    </row>
    <row r="612" spans="1:14" x14ac:dyDescent="0.25">
      <c r="A612" t="str">
        <f t="shared" si="36"/>
        <v>HowardDaniels27424</v>
      </c>
      <c r="B612" t="s">
        <v>744</v>
      </c>
      <c r="C612" t="s">
        <v>743</v>
      </c>
      <c r="D612" t="s">
        <v>16</v>
      </c>
      <c r="E612" s="1">
        <v>27424</v>
      </c>
      <c r="F612" t="s">
        <v>43</v>
      </c>
      <c r="G612" t="s">
        <v>29</v>
      </c>
      <c r="H612" s="5">
        <v>99700</v>
      </c>
      <c r="I612" s="5" t="s">
        <v>3049</v>
      </c>
      <c r="J612">
        <v>1</v>
      </c>
      <c r="K612" t="str">
        <f>INDEX(MatriceGrade,MATCH(Employé!F612,Filières!$A$1:$A$13,0),MATCH(Employé!G612,Filières!$A$1:$E$1,0))</f>
        <v>Responsable de Grands comptes</v>
      </c>
      <c r="L612" s="7">
        <f t="shared" si="37"/>
        <v>96800</v>
      </c>
      <c r="M612">
        <f t="shared" ca="1" si="38"/>
        <v>50</v>
      </c>
      <c r="N612" s="8">
        <f t="shared" si="39"/>
        <v>2.9958677685950414E-2</v>
      </c>
    </row>
    <row r="613" spans="1:14" x14ac:dyDescent="0.25">
      <c r="A613" t="str">
        <f t="shared" si="36"/>
        <v>MichaelDaniels34713</v>
      </c>
      <c r="B613" t="s">
        <v>309</v>
      </c>
      <c r="C613" t="s">
        <v>743</v>
      </c>
      <c r="D613" t="s">
        <v>16</v>
      </c>
      <c r="E613" s="1">
        <v>34713</v>
      </c>
      <c r="F613" t="s">
        <v>17</v>
      </c>
      <c r="G613" t="s">
        <v>29</v>
      </c>
      <c r="H613" s="5">
        <v>69300</v>
      </c>
      <c r="I613" s="5" t="s">
        <v>3064</v>
      </c>
      <c r="J613">
        <v>9</v>
      </c>
      <c r="K613" t="str">
        <f>INDEX(MatriceGrade,MATCH(Employé!F613,Filières!$A$1:$A$13,0),MATCH(Employé!G613,Filières!$A$1:$E$1,0))</f>
        <v>Directeur de projet</v>
      </c>
      <c r="L613" s="7">
        <f t="shared" si="37"/>
        <v>64200</v>
      </c>
      <c r="M613">
        <f t="shared" ca="1" si="38"/>
        <v>30</v>
      </c>
      <c r="N613" s="8">
        <f t="shared" si="39"/>
        <v>7.9439252336448593E-2</v>
      </c>
    </row>
    <row r="614" spans="1:14" x14ac:dyDescent="0.25">
      <c r="A614" t="str">
        <f t="shared" si="36"/>
        <v>RussellDaniels37034</v>
      </c>
      <c r="B614" t="s">
        <v>745</v>
      </c>
      <c r="C614" t="s">
        <v>743</v>
      </c>
      <c r="D614" t="s">
        <v>16</v>
      </c>
      <c r="E614" s="1">
        <v>37034</v>
      </c>
      <c r="F614" t="s">
        <v>41</v>
      </c>
      <c r="G614" t="s">
        <v>29</v>
      </c>
      <c r="H614" s="5">
        <v>45000</v>
      </c>
      <c r="I614" s="5" t="s">
        <v>3055</v>
      </c>
      <c r="J614">
        <v>0</v>
      </c>
      <c r="K614" t="str">
        <f>INDEX(MatriceGrade,MATCH(Employé!F614,Filières!$A$1:$A$13,0),MATCH(Employé!G614,Filières!$A$1:$E$1,0))</f>
        <v>Analyste confirmé</v>
      </c>
      <c r="L614" s="7" t="str">
        <f t="shared" si="37"/>
        <v>Nouvel arrivant</v>
      </c>
      <c r="M614">
        <f t="shared" ca="1" si="38"/>
        <v>24</v>
      </c>
      <c r="N614" s="8">
        <f t="shared" si="39"/>
        <v>0</v>
      </c>
    </row>
    <row r="615" spans="1:14" x14ac:dyDescent="0.25">
      <c r="A615" t="str">
        <f t="shared" si="36"/>
        <v>SusanDaniels27531</v>
      </c>
      <c r="B615" t="s">
        <v>746</v>
      </c>
      <c r="C615" t="s">
        <v>743</v>
      </c>
      <c r="D615" t="s">
        <v>38</v>
      </c>
      <c r="E615" s="1">
        <v>27531</v>
      </c>
      <c r="F615" t="s">
        <v>43</v>
      </c>
      <c r="G615" t="s">
        <v>29</v>
      </c>
      <c r="H615" s="5">
        <v>87000</v>
      </c>
      <c r="I615" s="5" t="s">
        <v>3054</v>
      </c>
      <c r="J615">
        <v>25</v>
      </c>
      <c r="K615" t="str">
        <f>INDEX(MatriceGrade,MATCH(Employé!F615,Filières!$A$1:$A$13,0),MATCH(Employé!G615,Filières!$A$1:$E$1,0))</f>
        <v>Responsable de Grands comptes</v>
      </c>
      <c r="L615" s="7">
        <f t="shared" si="37"/>
        <v>81300</v>
      </c>
      <c r="M615">
        <f t="shared" ca="1" si="38"/>
        <v>50</v>
      </c>
      <c r="N615" s="8">
        <f t="shared" si="39"/>
        <v>7.0110701107011064E-2</v>
      </c>
    </row>
    <row r="616" spans="1:14" x14ac:dyDescent="0.25">
      <c r="A616" t="str">
        <f t="shared" si="36"/>
        <v>DarleneDanis31144</v>
      </c>
      <c r="B616" t="s">
        <v>747</v>
      </c>
      <c r="C616" t="s">
        <v>748</v>
      </c>
      <c r="D616" t="s">
        <v>38</v>
      </c>
      <c r="E616" s="1">
        <v>31144</v>
      </c>
      <c r="F616" t="s">
        <v>62</v>
      </c>
      <c r="G616" t="s">
        <v>36</v>
      </c>
      <c r="H616" s="5">
        <v>61000</v>
      </c>
      <c r="I616" s="5" t="s">
        <v>3066</v>
      </c>
      <c r="J616">
        <v>4</v>
      </c>
      <c r="K616" t="str">
        <f>INDEX(MatriceGrade,MATCH(Employé!F616,Filières!$A$1:$A$13,0),MATCH(Employé!G616,Filières!$A$1:$E$1,0))</f>
        <v>Expert technique</v>
      </c>
      <c r="L616" s="7">
        <f t="shared" si="37"/>
        <v>60000</v>
      </c>
      <c r="M616">
        <f t="shared" ca="1" si="38"/>
        <v>40</v>
      </c>
      <c r="N616" s="8">
        <f t="shared" si="39"/>
        <v>1.6666666666666666E-2</v>
      </c>
    </row>
    <row r="617" spans="1:14" x14ac:dyDescent="0.25">
      <c r="A617" t="str">
        <f t="shared" si="36"/>
        <v>RichardDash33354</v>
      </c>
      <c r="B617" t="s">
        <v>248</v>
      </c>
      <c r="C617" t="s">
        <v>749</v>
      </c>
      <c r="D617" t="s">
        <v>16</v>
      </c>
      <c r="E617" s="1">
        <v>33354</v>
      </c>
      <c r="F617" t="s">
        <v>43</v>
      </c>
      <c r="G617" t="s">
        <v>18</v>
      </c>
      <c r="H617" s="5">
        <v>115700</v>
      </c>
      <c r="I617" s="5" t="s">
        <v>3065</v>
      </c>
      <c r="J617">
        <v>6</v>
      </c>
      <c r="K617" t="str">
        <f>INDEX(MatriceGrade,MATCH(Employé!F617,Filières!$A$1:$A$13,0),MATCH(Employé!G617,Filières!$A$1:$E$1,0))</f>
        <v>Responsable secteur business</v>
      </c>
      <c r="L617" s="7">
        <f t="shared" si="37"/>
        <v>102400</v>
      </c>
      <c r="M617">
        <f t="shared" ca="1" si="38"/>
        <v>34</v>
      </c>
      <c r="N617" s="8">
        <f t="shared" si="39"/>
        <v>0.1298828125</v>
      </c>
    </row>
    <row r="618" spans="1:14" x14ac:dyDescent="0.25">
      <c r="A618" t="str">
        <f t="shared" si="36"/>
        <v>DavidDaugherty27304</v>
      </c>
      <c r="B618" t="s">
        <v>83</v>
      </c>
      <c r="C618" t="s">
        <v>750</v>
      </c>
      <c r="D618" t="s">
        <v>16</v>
      </c>
      <c r="E618" s="1">
        <v>27304</v>
      </c>
      <c r="F618" t="s">
        <v>39</v>
      </c>
      <c r="G618" t="s">
        <v>18</v>
      </c>
      <c r="H618" s="5">
        <v>121600</v>
      </c>
      <c r="I618" s="5" t="s">
        <v>3054</v>
      </c>
      <c r="J618">
        <v>27</v>
      </c>
      <c r="K618" t="str">
        <f>INDEX(MatriceGrade,MATCH(Employé!F618,Filières!$A$1:$A$13,0),MATCH(Employé!G618,Filières!$A$1:$E$1,0))</f>
        <v>Associé filière business</v>
      </c>
      <c r="L618" s="7">
        <f t="shared" si="37"/>
        <v>107600</v>
      </c>
      <c r="M618">
        <f t="shared" ca="1" si="38"/>
        <v>50</v>
      </c>
      <c r="N618" s="8">
        <f t="shared" si="39"/>
        <v>0.13011152416356878</v>
      </c>
    </row>
    <row r="619" spans="1:14" x14ac:dyDescent="0.25">
      <c r="A619" t="str">
        <f t="shared" si="36"/>
        <v>RichardDaughtry25658</v>
      </c>
      <c r="B619" t="s">
        <v>248</v>
      </c>
      <c r="C619" t="s">
        <v>751</v>
      </c>
      <c r="D619" t="s">
        <v>16</v>
      </c>
      <c r="E619" s="1">
        <v>25658</v>
      </c>
      <c r="F619" t="s">
        <v>39</v>
      </c>
      <c r="G619" t="s">
        <v>18</v>
      </c>
      <c r="H619" s="5">
        <v>145000</v>
      </c>
      <c r="I619" s="5" t="s">
        <v>3056</v>
      </c>
      <c r="J619">
        <v>0</v>
      </c>
      <c r="K619" t="str">
        <f>INDEX(MatriceGrade,MATCH(Employé!F619,Filières!$A$1:$A$13,0),MATCH(Employé!G619,Filières!$A$1:$E$1,0))</f>
        <v>Associé filière business</v>
      </c>
      <c r="L619" s="7" t="str">
        <f t="shared" si="37"/>
        <v>Nouvel arrivant</v>
      </c>
      <c r="M619">
        <f t="shared" ca="1" si="38"/>
        <v>55</v>
      </c>
      <c r="N619" s="8">
        <f t="shared" si="39"/>
        <v>0</v>
      </c>
    </row>
    <row r="620" spans="1:14" x14ac:dyDescent="0.25">
      <c r="A620" t="str">
        <f t="shared" si="36"/>
        <v>MariaDavenport34439</v>
      </c>
      <c r="B620" t="s">
        <v>436</v>
      </c>
      <c r="C620" t="s">
        <v>752</v>
      </c>
      <c r="D620" t="s">
        <v>38</v>
      </c>
      <c r="E620" s="1">
        <v>34439</v>
      </c>
      <c r="F620" t="s">
        <v>62</v>
      </c>
      <c r="G620" t="s">
        <v>36</v>
      </c>
      <c r="H620" s="5">
        <v>46800</v>
      </c>
      <c r="I620" s="5" t="s">
        <v>3062</v>
      </c>
      <c r="J620">
        <v>0</v>
      </c>
      <c r="K620" t="str">
        <f>INDEX(MatriceGrade,MATCH(Employé!F620,Filières!$A$1:$A$13,0),MATCH(Employé!G620,Filières!$A$1:$E$1,0))</f>
        <v>Expert technique</v>
      </c>
      <c r="L620" s="7" t="str">
        <f t="shared" si="37"/>
        <v>Nouvel arrivant</v>
      </c>
      <c r="M620">
        <f t="shared" ca="1" si="38"/>
        <v>31</v>
      </c>
      <c r="N620" s="8">
        <f t="shared" si="39"/>
        <v>0</v>
      </c>
    </row>
    <row r="621" spans="1:14" x14ac:dyDescent="0.25">
      <c r="A621" t="str">
        <f t="shared" si="36"/>
        <v>MarkDavenport29119</v>
      </c>
      <c r="B621" t="s">
        <v>527</v>
      </c>
      <c r="C621" t="s">
        <v>752</v>
      </c>
      <c r="D621" t="s">
        <v>16</v>
      </c>
      <c r="E621" s="1">
        <v>29119</v>
      </c>
      <c r="F621" t="s">
        <v>62</v>
      </c>
      <c r="G621" t="s">
        <v>29</v>
      </c>
      <c r="H621" s="5">
        <v>57900</v>
      </c>
      <c r="I621" s="5" t="s">
        <v>3049</v>
      </c>
      <c r="J621">
        <v>18</v>
      </c>
      <c r="K621" t="str">
        <f>INDEX(MatriceGrade,MATCH(Employé!F621,Filières!$A$1:$A$13,0),MATCH(Employé!G621,Filières!$A$1:$E$1,0))</f>
        <v>Chef de projet</v>
      </c>
      <c r="L621" s="7">
        <f t="shared" si="37"/>
        <v>52400</v>
      </c>
      <c r="M621">
        <f t="shared" ca="1" si="38"/>
        <v>45</v>
      </c>
      <c r="N621" s="8">
        <f t="shared" si="39"/>
        <v>0.1049618320610687</v>
      </c>
    </row>
    <row r="622" spans="1:14" x14ac:dyDescent="0.25">
      <c r="A622" t="str">
        <f t="shared" si="36"/>
        <v>RaulDavenport32844</v>
      </c>
      <c r="B622" t="s">
        <v>753</v>
      </c>
      <c r="C622" t="s">
        <v>752</v>
      </c>
      <c r="D622" t="s">
        <v>16</v>
      </c>
      <c r="E622" s="1">
        <v>32844</v>
      </c>
      <c r="F622" t="s">
        <v>43</v>
      </c>
      <c r="G622" t="s">
        <v>29</v>
      </c>
      <c r="H622" s="5">
        <v>73700</v>
      </c>
      <c r="I622" s="5" t="s">
        <v>3066</v>
      </c>
      <c r="J622">
        <v>8</v>
      </c>
      <c r="K622" t="str">
        <f>INDEX(MatriceGrade,MATCH(Employé!F622,Filières!$A$1:$A$13,0),MATCH(Employé!G622,Filières!$A$1:$E$1,0))</f>
        <v>Responsable de Grands comptes</v>
      </c>
      <c r="L622" s="7">
        <f t="shared" si="37"/>
        <v>67600</v>
      </c>
      <c r="M622">
        <f t="shared" ca="1" si="38"/>
        <v>35</v>
      </c>
      <c r="N622" s="8">
        <f t="shared" si="39"/>
        <v>9.0236686390532547E-2</v>
      </c>
    </row>
    <row r="623" spans="1:14" x14ac:dyDescent="0.25">
      <c r="A623" t="str">
        <f t="shared" si="36"/>
        <v>CindyDavidson28685</v>
      </c>
      <c r="B623" t="s">
        <v>754</v>
      </c>
      <c r="C623" t="s">
        <v>755</v>
      </c>
      <c r="D623" t="s">
        <v>38</v>
      </c>
      <c r="E623" s="1">
        <v>28685</v>
      </c>
      <c r="F623" t="s">
        <v>62</v>
      </c>
      <c r="G623" t="s">
        <v>36</v>
      </c>
      <c r="H623" s="5">
        <v>60400</v>
      </c>
      <c r="I623" s="5" t="s">
        <v>3066</v>
      </c>
      <c r="J623">
        <v>0</v>
      </c>
      <c r="K623" t="str">
        <f>INDEX(MatriceGrade,MATCH(Employé!F623,Filières!$A$1:$A$13,0),MATCH(Employé!G623,Filières!$A$1:$E$1,0))</f>
        <v>Expert technique</v>
      </c>
      <c r="L623" s="7" t="str">
        <f t="shared" si="37"/>
        <v>Nouvel arrivant</v>
      </c>
      <c r="M623">
        <f t="shared" ca="1" si="38"/>
        <v>46</v>
      </c>
      <c r="N623" s="8">
        <f t="shared" si="39"/>
        <v>0</v>
      </c>
    </row>
    <row r="624" spans="1:14" x14ac:dyDescent="0.25">
      <c r="A624" t="str">
        <f t="shared" si="36"/>
        <v>TimmyDavidson28293</v>
      </c>
      <c r="B624" t="s">
        <v>756</v>
      </c>
      <c r="C624" t="s">
        <v>755</v>
      </c>
      <c r="D624" t="s">
        <v>16</v>
      </c>
      <c r="E624" s="1">
        <v>28293</v>
      </c>
      <c r="F624" t="s">
        <v>43</v>
      </c>
      <c r="G624" t="s">
        <v>29</v>
      </c>
      <c r="H624" s="5">
        <v>72900</v>
      </c>
      <c r="I624" s="5" t="s">
        <v>3052</v>
      </c>
      <c r="J624">
        <v>25</v>
      </c>
      <c r="K624" t="str">
        <f>INDEX(MatriceGrade,MATCH(Employé!F624,Filières!$A$1:$A$13,0),MATCH(Employé!G624,Filières!$A$1:$E$1,0))</f>
        <v>Responsable de Grands comptes</v>
      </c>
      <c r="L624" s="7">
        <f t="shared" si="37"/>
        <v>67500</v>
      </c>
      <c r="M624">
        <f t="shared" ca="1" si="38"/>
        <v>47</v>
      </c>
      <c r="N624" s="8">
        <f t="shared" si="39"/>
        <v>0.08</v>
      </c>
    </row>
    <row r="625" spans="1:14" x14ac:dyDescent="0.25">
      <c r="A625" t="str">
        <f t="shared" si="36"/>
        <v>AndrewDavis27914</v>
      </c>
      <c r="B625" t="s">
        <v>22</v>
      </c>
      <c r="C625" t="s">
        <v>757</v>
      </c>
      <c r="D625" t="s">
        <v>16</v>
      </c>
      <c r="E625" s="1">
        <v>27914</v>
      </c>
      <c r="F625" t="s">
        <v>17</v>
      </c>
      <c r="G625" t="s">
        <v>18</v>
      </c>
      <c r="H625" s="5">
        <v>77200</v>
      </c>
      <c r="I625" s="5" t="s">
        <v>3053</v>
      </c>
      <c r="J625">
        <v>19</v>
      </c>
      <c r="K625" t="str">
        <f>INDEX(MatriceGrade,MATCH(Employé!F625,Filières!$A$1:$A$13,0),MATCH(Employé!G625,Filières!$A$1:$E$1,0))</f>
        <v>Directeur business</v>
      </c>
      <c r="L625" s="7">
        <f t="shared" si="37"/>
        <v>70200</v>
      </c>
      <c r="M625">
        <f t="shared" ca="1" si="38"/>
        <v>48</v>
      </c>
      <c r="N625" s="8">
        <f t="shared" si="39"/>
        <v>9.9715099715099717E-2</v>
      </c>
    </row>
    <row r="626" spans="1:14" x14ac:dyDescent="0.25">
      <c r="A626" t="str">
        <f t="shared" si="36"/>
        <v>BerniceDavis30125</v>
      </c>
      <c r="B626" t="s">
        <v>615</v>
      </c>
      <c r="C626" t="s">
        <v>757</v>
      </c>
      <c r="D626" t="s">
        <v>38</v>
      </c>
      <c r="E626" s="1">
        <v>30125</v>
      </c>
      <c r="F626" t="s">
        <v>62</v>
      </c>
      <c r="G626" t="s">
        <v>36</v>
      </c>
      <c r="H626" s="5">
        <v>51300</v>
      </c>
      <c r="I626" s="5" t="s">
        <v>3046</v>
      </c>
      <c r="J626">
        <v>18</v>
      </c>
      <c r="K626" t="str">
        <f>INDEX(MatriceGrade,MATCH(Employé!F626,Filières!$A$1:$A$13,0),MATCH(Employé!G626,Filières!$A$1:$E$1,0))</f>
        <v>Expert technique</v>
      </c>
      <c r="L626" s="7">
        <f t="shared" si="37"/>
        <v>47500</v>
      </c>
      <c r="M626">
        <f t="shared" ca="1" si="38"/>
        <v>42</v>
      </c>
      <c r="N626" s="8">
        <f t="shared" si="39"/>
        <v>0.08</v>
      </c>
    </row>
    <row r="627" spans="1:14" x14ac:dyDescent="0.25">
      <c r="A627" t="str">
        <f t="shared" si="36"/>
        <v>DavidDavis37081</v>
      </c>
      <c r="B627" t="s">
        <v>83</v>
      </c>
      <c r="C627" t="s">
        <v>757</v>
      </c>
      <c r="D627" t="s">
        <v>16</v>
      </c>
      <c r="E627" s="1">
        <v>37081</v>
      </c>
      <c r="F627" t="s">
        <v>41</v>
      </c>
      <c r="G627" t="s">
        <v>29</v>
      </c>
      <c r="H627" s="5">
        <v>51900</v>
      </c>
      <c r="I627" s="5" t="s">
        <v>3056</v>
      </c>
      <c r="J627">
        <v>0</v>
      </c>
      <c r="K627" t="str">
        <f>INDEX(MatriceGrade,MATCH(Employé!F627,Filières!$A$1:$A$13,0),MATCH(Employé!G627,Filières!$A$1:$E$1,0))</f>
        <v>Analyste confirmé</v>
      </c>
      <c r="L627" s="7">
        <f t="shared" si="37"/>
        <v>51900</v>
      </c>
      <c r="M627">
        <f t="shared" ca="1" si="38"/>
        <v>23</v>
      </c>
      <c r="N627" s="8">
        <f t="shared" si="39"/>
        <v>0</v>
      </c>
    </row>
    <row r="628" spans="1:14" x14ac:dyDescent="0.25">
      <c r="A628" t="str">
        <f t="shared" si="36"/>
        <v>DavidDavis35776</v>
      </c>
      <c r="B628" t="s">
        <v>83</v>
      </c>
      <c r="C628" t="s">
        <v>757</v>
      </c>
      <c r="D628" t="s">
        <v>16</v>
      </c>
      <c r="E628" s="1">
        <v>35776</v>
      </c>
      <c r="F628" t="s">
        <v>34</v>
      </c>
      <c r="G628" t="s">
        <v>29</v>
      </c>
      <c r="H628" s="5">
        <v>54000</v>
      </c>
      <c r="I628" s="5" t="s">
        <v>3046</v>
      </c>
      <c r="J628">
        <v>3</v>
      </c>
      <c r="K628" t="str">
        <f>INDEX(MatriceGrade,MATCH(Employé!F628,Filières!$A$1:$A$13,0),MATCH(Employé!G628,Filières!$A$1:$E$1,0))</f>
        <v>Consultant fonctionnel junior</v>
      </c>
      <c r="L628" s="7" t="str">
        <f t="shared" si="37"/>
        <v>Nouvel arrivant</v>
      </c>
      <c r="M628">
        <f t="shared" ca="1" si="38"/>
        <v>27</v>
      </c>
      <c r="N628" s="8">
        <f t="shared" si="39"/>
        <v>0</v>
      </c>
    </row>
    <row r="629" spans="1:14" x14ac:dyDescent="0.25">
      <c r="A629" t="str">
        <f t="shared" si="36"/>
        <v>DonnaDavis37672</v>
      </c>
      <c r="B629" t="s">
        <v>594</v>
      </c>
      <c r="C629" t="s">
        <v>757</v>
      </c>
      <c r="D629" t="s">
        <v>38</v>
      </c>
      <c r="E629" s="1">
        <v>37672</v>
      </c>
      <c r="F629" t="s">
        <v>56</v>
      </c>
      <c r="G629" t="s">
        <v>36</v>
      </c>
      <c r="H629" s="5">
        <v>34600</v>
      </c>
      <c r="I629" s="5" t="s">
        <v>3050</v>
      </c>
      <c r="J629">
        <v>1</v>
      </c>
      <c r="K629" t="str">
        <f>INDEX(MatriceGrade,MATCH(Employé!F629,Filières!$A$1:$A$13,0),MATCH(Employé!G629,Filières!$A$1:$E$1,0))</f>
        <v>Développeur</v>
      </c>
      <c r="L629" s="7">
        <f t="shared" si="37"/>
        <v>32200</v>
      </c>
      <c r="M629">
        <f t="shared" ca="1" si="38"/>
        <v>22</v>
      </c>
      <c r="N629" s="8">
        <f t="shared" si="39"/>
        <v>7.4534161490683232E-2</v>
      </c>
    </row>
    <row r="630" spans="1:14" x14ac:dyDescent="0.25">
      <c r="A630" t="str">
        <f t="shared" si="36"/>
        <v>ElaineDavis29115</v>
      </c>
      <c r="B630" t="s">
        <v>194</v>
      </c>
      <c r="C630" t="s">
        <v>757</v>
      </c>
      <c r="D630" t="s">
        <v>38</v>
      </c>
      <c r="E630" s="1">
        <v>29115</v>
      </c>
      <c r="F630" t="s">
        <v>26</v>
      </c>
      <c r="G630" t="s">
        <v>18</v>
      </c>
      <c r="H630" s="5">
        <v>58100</v>
      </c>
      <c r="I630" s="5" t="s">
        <v>3045</v>
      </c>
      <c r="J630">
        <v>21</v>
      </c>
      <c r="K630" t="str">
        <f>INDEX(MatriceGrade,MATCH(Employé!F630,Filières!$A$1:$A$13,0),MATCH(Employé!G630,Filières!$A$1:$E$1,0))</f>
        <v>Consultant business sénior</v>
      </c>
      <c r="L630" s="7">
        <f t="shared" si="37"/>
        <v>54800</v>
      </c>
      <c r="M630">
        <f t="shared" ca="1" si="38"/>
        <v>45</v>
      </c>
      <c r="N630" s="8">
        <f t="shared" si="39"/>
        <v>6.0218978102189784E-2</v>
      </c>
    </row>
    <row r="631" spans="1:14" x14ac:dyDescent="0.25">
      <c r="A631" t="str">
        <f t="shared" si="36"/>
        <v>HenryDavis32078</v>
      </c>
      <c r="B631" t="s">
        <v>183</v>
      </c>
      <c r="C631" t="s">
        <v>757</v>
      </c>
      <c r="D631" t="s">
        <v>16</v>
      </c>
      <c r="E631" s="1">
        <v>32078</v>
      </c>
      <c r="F631" t="s">
        <v>62</v>
      </c>
      <c r="G631" t="s">
        <v>36</v>
      </c>
      <c r="H631" s="5">
        <v>64700</v>
      </c>
      <c r="I631" s="5" t="s">
        <v>3066</v>
      </c>
      <c r="J631">
        <v>11</v>
      </c>
      <c r="K631" t="str">
        <f>INDEX(MatriceGrade,MATCH(Employé!F631,Filières!$A$1:$A$13,0),MATCH(Employé!G631,Filières!$A$1:$E$1,0))</f>
        <v>Expert technique</v>
      </c>
      <c r="L631" s="7">
        <f t="shared" si="37"/>
        <v>63400</v>
      </c>
      <c r="M631">
        <f t="shared" ca="1" si="38"/>
        <v>37</v>
      </c>
      <c r="N631" s="8">
        <f t="shared" si="39"/>
        <v>2.0504731861198739E-2</v>
      </c>
    </row>
    <row r="632" spans="1:14" x14ac:dyDescent="0.25">
      <c r="A632" t="str">
        <f t="shared" si="36"/>
        <v>JerrieDavis27953</v>
      </c>
      <c r="B632" t="s">
        <v>758</v>
      </c>
      <c r="C632" t="s">
        <v>757</v>
      </c>
      <c r="D632" t="s">
        <v>38</v>
      </c>
      <c r="E632" s="1">
        <v>27953</v>
      </c>
      <c r="F632" t="s">
        <v>43</v>
      </c>
      <c r="G632" t="s">
        <v>29</v>
      </c>
      <c r="H632" s="5">
        <v>69600</v>
      </c>
      <c r="I632" s="5" t="s">
        <v>3054</v>
      </c>
      <c r="J632">
        <v>4</v>
      </c>
      <c r="K632" t="str">
        <f>INDEX(MatriceGrade,MATCH(Employé!F632,Filières!$A$1:$A$13,0),MATCH(Employé!G632,Filières!$A$1:$E$1,0))</f>
        <v>Responsable de Grands comptes</v>
      </c>
      <c r="L632" s="7">
        <f t="shared" si="37"/>
        <v>63700</v>
      </c>
      <c r="M632">
        <f t="shared" ca="1" si="38"/>
        <v>48</v>
      </c>
      <c r="N632" s="8">
        <f t="shared" si="39"/>
        <v>9.2621664050235475E-2</v>
      </c>
    </row>
    <row r="633" spans="1:14" x14ac:dyDescent="0.25">
      <c r="A633" t="str">
        <f t="shared" si="36"/>
        <v>JohnDavis32429</v>
      </c>
      <c r="B633" t="s">
        <v>30</v>
      </c>
      <c r="C633" t="s">
        <v>757</v>
      </c>
      <c r="D633" t="s">
        <v>16</v>
      </c>
      <c r="E633" s="1">
        <v>32429</v>
      </c>
      <c r="F633" t="s">
        <v>43</v>
      </c>
      <c r="G633" t="s">
        <v>36</v>
      </c>
      <c r="H633" s="5">
        <v>80500</v>
      </c>
      <c r="I633" s="5" t="s">
        <v>3049</v>
      </c>
      <c r="J633">
        <v>1</v>
      </c>
      <c r="K633" t="str">
        <f>INDEX(MatriceGrade,MATCH(Employé!F633,Filières!$A$1:$A$13,0),MATCH(Employé!G633,Filières!$A$1:$E$1,0))</f>
        <v>Responsable technique Grands Comptes</v>
      </c>
      <c r="L633" s="7">
        <f t="shared" si="37"/>
        <v>62300</v>
      </c>
      <c r="M633">
        <f t="shared" ca="1" si="38"/>
        <v>36</v>
      </c>
      <c r="N633" s="8">
        <f t="shared" si="39"/>
        <v>0.29213483146067415</v>
      </c>
    </row>
    <row r="634" spans="1:14" x14ac:dyDescent="0.25">
      <c r="A634" t="str">
        <f t="shared" si="36"/>
        <v>JohnDavis27691</v>
      </c>
      <c r="B634" t="s">
        <v>30</v>
      </c>
      <c r="C634" t="s">
        <v>757</v>
      </c>
      <c r="D634" t="s">
        <v>16</v>
      </c>
      <c r="E634" s="1">
        <v>27691</v>
      </c>
      <c r="F634" t="s">
        <v>17</v>
      </c>
      <c r="G634" t="s">
        <v>29</v>
      </c>
      <c r="H634" s="5">
        <v>64200</v>
      </c>
      <c r="I634" s="5" t="s">
        <v>3064</v>
      </c>
      <c r="J634">
        <v>3</v>
      </c>
      <c r="K634" t="str">
        <f>INDEX(MatriceGrade,MATCH(Employé!F634,Filières!$A$1:$A$13,0),MATCH(Employé!G634,Filières!$A$1:$E$1,0))</f>
        <v>Directeur de projet</v>
      </c>
      <c r="L634" s="7" t="str">
        <f t="shared" si="37"/>
        <v>Nouvel arrivant</v>
      </c>
      <c r="M634">
        <f t="shared" ca="1" si="38"/>
        <v>49</v>
      </c>
      <c r="N634" s="8">
        <f t="shared" si="39"/>
        <v>0</v>
      </c>
    </row>
    <row r="635" spans="1:14" x14ac:dyDescent="0.25">
      <c r="A635" t="str">
        <f t="shared" si="36"/>
        <v>JosephDavis37518</v>
      </c>
      <c r="B635" t="s">
        <v>192</v>
      </c>
      <c r="C635" t="s">
        <v>757</v>
      </c>
      <c r="D635" t="s">
        <v>16</v>
      </c>
      <c r="E635" s="1">
        <v>37518</v>
      </c>
      <c r="F635" t="s">
        <v>41</v>
      </c>
      <c r="G635" t="s">
        <v>36</v>
      </c>
      <c r="H635" s="5">
        <v>37100</v>
      </c>
      <c r="I635" s="5" t="s">
        <v>3049</v>
      </c>
      <c r="J635">
        <v>1</v>
      </c>
      <c r="K635" t="str">
        <f>INDEX(MatriceGrade,MATCH(Employé!F635,Filières!$A$1:$A$13,0),MATCH(Employé!G635,Filières!$A$1:$E$1,0))</f>
        <v>Développeur confirmé</v>
      </c>
      <c r="L635" s="7">
        <f t="shared" si="37"/>
        <v>34500</v>
      </c>
      <c r="M635">
        <f t="shared" ca="1" si="38"/>
        <v>22</v>
      </c>
      <c r="N635" s="8">
        <f t="shared" si="39"/>
        <v>7.5362318840579715E-2</v>
      </c>
    </row>
    <row r="636" spans="1:14" x14ac:dyDescent="0.25">
      <c r="A636" t="str">
        <f t="shared" si="36"/>
        <v>MaeDavis30874</v>
      </c>
      <c r="B636" t="s">
        <v>759</v>
      </c>
      <c r="C636" t="s">
        <v>757</v>
      </c>
      <c r="D636" t="s">
        <v>38</v>
      </c>
      <c r="E636" s="1">
        <v>30874</v>
      </c>
      <c r="F636" t="s">
        <v>62</v>
      </c>
      <c r="G636" t="s">
        <v>18</v>
      </c>
      <c r="H636" s="5">
        <v>63700</v>
      </c>
      <c r="I636" s="5" t="s">
        <v>3045</v>
      </c>
      <c r="J636">
        <v>1</v>
      </c>
      <c r="K636" t="str">
        <f>INDEX(MatriceGrade,MATCH(Employé!F636,Filières!$A$1:$A$13,0),MATCH(Employé!G636,Filières!$A$1:$E$1,0))</f>
        <v>Responsable de consultant</v>
      </c>
      <c r="L636" s="7">
        <f t="shared" si="37"/>
        <v>57900</v>
      </c>
      <c r="M636">
        <f t="shared" ca="1" si="38"/>
        <v>40</v>
      </c>
      <c r="N636" s="8">
        <f t="shared" si="39"/>
        <v>0.1001727115716753</v>
      </c>
    </row>
    <row r="637" spans="1:14" x14ac:dyDescent="0.25">
      <c r="A637" t="str">
        <f t="shared" si="36"/>
        <v>OlgaDavis28668</v>
      </c>
      <c r="B637" t="s">
        <v>760</v>
      </c>
      <c r="C637" t="s">
        <v>757</v>
      </c>
      <c r="D637" t="s">
        <v>38</v>
      </c>
      <c r="E637" s="1">
        <v>28668</v>
      </c>
      <c r="F637" t="s">
        <v>43</v>
      </c>
      <c r="G637" t="s">
        <v>18</v>
      </c>
      <c r="H637" s="5">
        <v>111700</v>
      </c>
      <c r="I637" s="5" t="s">
        <v>3047</v>
      </c>
      <c r="J637">
        <v>10</v>
      </c>
      <c r="K637" t="str">
        <f>INDEX(MatriceGrade,MATCH(Employé!F637,Filières!$A$1:$A$13,0),MATCH(Employé!G637,Filières!$A$1:$E$1,0))</f>
        <v>Responsable secteur business</v>
      </c>
      <c r="L637" s="7">
        <f t="shared" si="37"/>
        <v>108400</v>
      </c>
      <c r="M637">
        <f t="shared" ca="1" si="38"/>
        <v>46</v>
      </c>
      <c r="N637" s="8">
        <f t="shared" si="39"/>
        <v>3.0442804428044281E-2</v>
      </c>
    </row>
    <row r="638" spans="1:14" x14ac:dyDescent="0.25">
      <c r="A638" t="str">
        <f t="shared" si="36"/>
        <v>PennyDavis29241</v>
      </c>
      <c r="B638" t="s">
        <v>761</v>
      </c>
      <c r="C638" t="s">
        <v>757</v>
      </c>
      <c r="D638" t="s">
        <v>38</v>
      </c>
      <c r="E638" s="1">
        <v>29241</v>
      </c>
      <c r="F638" t="s">
        <v>62</v>
      </c>
      <c r="G638" t="s">
        <v>29</v>
      </c>
      <c r="H638" s="5">
        <v>68600</v>
      </c>
      <c r="I638" s="5" t="s">
        <v>3056</v>
      </c>
      <c r="J638">
        <v>13</v>
      </c>
      <c r="K638" t="str">
        <f>INDEX(MatriceGrade,MATCH(Employé!F638,Filières!$A$1:$A$13,0),MATCH(Employé!G638,Filières!$A$1:$E$1,0))</f>
        <v>Chef de projet</v>
      </c>
      <c r="L638" s="7">
        <f t="shared" si="37"/>
        <v>62400</v>
      </c>
      <c r="M638">
        <f t="shared" ca="1" si="38"/>
        <v>45</v>
      </c>
      <c r="N638" s="8">
        <f t="shared" si="39"/>
        <v>9.9358974358974353E-2</v>
      </c>
    </row>
    <row r="639" spans="1:14" x14ac:dyDescent="0.25">
      <c r="A639" t="str">
        <f t="shared" si="36"/>
        <v>RoseDavis27817</v>
      </c>
      <c r="B639" t="s">
        <v>120</v>
      </c>
      <c r="C639" t="s">
        <v>757</v>
      </c>
      <c r="D639" t="s">
        <v>38</v>
      </c>
      <c r="E639" s="1">
        <v>27817</v>
      </c>
      <c r="F639" t="s">
        <v>17</v>
      </c>
      <c r="G639" t="s">
        <v>36</v>
      </c>
      <c r="H639" s="5">
        <v>52800</v>
      </c>
      <c r="I639" s="5" t="s">
        <v>3045</v>
      </c>
      <c r="J639">
        <v>9</v>
      </c>
      <c r="K639" t="str">
        <f>INDEX(MatriceGrade,MATCH(Employé!F639,Filières!$A$1:$A$13,0),MATCH(Employé!G639,Filières!$A$1:$E$1,0))</f>
        <v>Directeur technique</v>
      </c>
      <c r="L639" s="7">
        <f t="shared" si="37"/>
        <v>47100</v>
      </c>
      <c r="M639">
        <f t="shared" ca="1" si="38"/>
        <v>49</v>
      </c>
      <c r="N639" s="8">
        <f t="shared" si="39"/>
        <v>0.12101910828025478</v>
      </c>
    </row>
    <row r="640" spans="1:14" x14ac:dyDescent="0.25">
      <c r="A640" t="str">
        <f t="shared" si="36"/>
        <v>StephenDavis36281</v>
      </c>
      <c r="B640" t="s">
        <v>179</v>
      </c>
      <c r="C640" t="s">
        <v>757</v>
      </c>
      <c r="D640" t="s">
        <v>16</v>
      </c>
      <c r="E640" s="1">
        <v>36281</v>
      </c>
      <c r="F640" t="s">
        <v>85</v>
      </c>
      <c r="G640" t="s">
        <v>29</v>
      </c>
      <c r="H640" s="5">
        <v>42500</v>
      </c>
      <c r="I640" s="5" t="s">
        <v>3050</v>
      </c>
      <c r="J640">
        <v>2</v>
      </c>
      <c r="K640" t="str">
        <f>INDEX(MatriceGrade,MATCH(Employé!F640,Filières!$A$1:$A$13,0),MATCH(Employé!G640,Filières!$A$1:$E$1,0))</f>
        <v>Consultant fonctionnel</v>
      </c>
      <c r="L640" s="7">
        <f t="shared" si="37"/>
        <v>38400</v>
      </c>
      <c r="M640">
        <f t="shared" ca="1" si="38"/>
        <v>26</v>
      </c>
      <c r="N640" s="8">
        <f t="shared" si="39"/>
        <v>0.10677083333333333</v>
      </c>
    </row>
    <row r="641" spans="1:14" x14ac:dyDescent="0.25">
      <c r="A641" t="str">
        <f t="shared" si="36"/>
        <v>TimothyDavis31715</v>
      </c>
      <c r="B641" t="s">
        <v>762</v>
      </c>
      <c r="C641" t="s">
        <v>757</v>
      </c>
      <c r="D641" t="s">
        <v>16</v>
      </c>
      <c r="E641" s="1">
        <v>31715</v>
      </c>
      <c r="F641" t="s">
        <v>43</v>
      </c>
      <c r="G641" t="s">
        <v>29</v>
      </c>
      <c r="H641" s="5">
        <v>85500</v>
      </c>
      <c r="I641" s="5" t="s">
        <v>3048</v>
      </c>
      <c r="J641">
        <v>3</v>
      </c>
      <c r="K641" t="str">
        <f>INDEX(MatriceGrade,MATCH(Employé!F641,Filières!$A$1:$A$13,0),MATCH(Employé!G641,Filières!$A$1:$E$1,0))</f>
        <v>Responsable de Grands comptes</v>
      </c>
      <c r="L641" s="7">
        <f t="shared" si="37"/>
        <v>80700</v>
      </c>
      <c r="M641">
        <f t="shared" ca="1" si="38"/>
        <v>38</v>
      </c>
      <c r="N641" s="8">
        <f t="shared" si="39"/>
        <v>5.9479553903345722E-2</v>
      </c>
    </row>
    <row r="642" spans="1:14" x14ac:dyDescent="0.25">
      <c r="A642" t="str">
        <f t="shared" ref="A642:A705" si="40">CONCATENATE(B642,C642,E642)</f>
        <v>WilliamDavis32416</v>
      </c>
      <c r="B642" t="s">
        <v>88</v>
      </c>
      <c r="C642" t="s">
        <v>757</v>
      </c>
      <c r="D642" t="s">
        <v>16</v>
      </c>
      <c r="E642" s="1">
        <v>32416</v>
      </c>
      <c r="F642" t="s">
        <v>43</v>
      </c>
      <c r="G642" t="s">
        <v>29</v>
      </c>
      <c r="H642" s="5">
        <v>86300</v>
      </c>
      <c r="I642" s="5" t="s">
        <v>3064</v>
      </c>
      <c r="J642">
        <v>1</v>
      </c>
      <c r="K642" t="str">
        <f>INDEX(MatriceGrade,MATCH(Employé!F642,Filières!$A$1:$A$13,0),MATCH(Employé!G642,Filières!$A$1:$E$1,0))</f>
        <v>Responsable de Grands comptes</v>
      </c>
      <c r="L642" s="7">
        <f t="shared" ref="L642:L705" si="41">IF(ISERROR(VLOOKUP(A642,InfoN1,8,FALSE)),"Nouvel arrivant",VLOOKUP(A642,InfoN1,8,FALSE))</f>
        <v>80700</v>
      </c>
      <c r="M642">
        <f t="shared" ref="M642:M705" ca="1" si="42">IF(DATE(YEAR(TODAY()),MONTH(E642),DAY(E642))&gt;TODAY(),YEAR(TODAY())-YEAR(E642)-1,YEAR(TODAY())-YEAR(E642))</f>
        <v>36</v>
      </c>
      <c r="N642" s="8">
        <f t="shared" ref="N642:N705" si="43">IF(ISNUMBER(L642),(H642-L642)/L642,0)</f>
        <v>6.9392812887236685E-2</v>
      </c>
    </row>
    <row r="643" spans="1:14" x14ac:dyDescent="0.25">
      <c r="A643" t="str">
        <f t="shared" si="40"/>
        <v>ChristyDaw26484</v>
      </c>
      <c r="B643" t="s">
        <v>763</v>
      </c>
      <c r="C643" t="s">
        <v>764</v>
      </c>
      <c r="D643" t="s">
        <v>38</v>
      </c>
      <c r="E643" s="1">
        <v>26484</v>
      </c>
      <c r="F643" t="s">
        <v>39</v>
      </c>
      <c r="G643" t="s">
        <v>18</v>
      </c>
      <c r="H643" s="5">
        <v>147000</v>
      </c>
      <c r="I643" s="5" t="s">
        <v>3065</v>
      </c>
      <c r="J643">
        <v>20</v>
      </c>
      <c r="K643" t="str">
        <f>INDEX(MatriceGrade,MATCH(Employé!F643,Filières!$A$1:$A$13,0),MATCH(Employé!G643,Filières!$A$1:$E$1,0))</f>
        <v>Associé filière business</v>
      </c>
      <c r="L643" s="7">
        <f t="shared" si="41"/>
        <v>144100</v>
      </c>
      <c r="M643">
        <f t="shared" ca="1" si="42"/>
        <v>52</v>
      </c>
      <c r="N643" s="8">
        <f t="shared" si="43"/>
        <v>2.0124913254684247E-2</v>
      </c>
    </row>
    <row r="644" spans="1:14" x14ac:dyDescent="0.25">
      <c r="A644" t="str">
        <f t="shared" si="40"/>
        <v>SharonDawson27308</v>
      </c>
      <c r="B644" t="s">
        <v>765</v>
      </c>
      <c r="C644" t="s">
        <v>766</v>
      </c>
      <c r="D644" t="s">
        <v>38</v>
      </c>
      <c r="E644" s="1">
        <v>27308</v>
      </c>
      <c r="F644" t="s">
        <v>17</v>
      </c>
      <c r="G644" t="s">
        <v>18</v>
      </c>
      <c r="H644" s="5">
        <v>80400</v>
      </c>
      <c r="I644" s="5" t="s">
        <v>3064</v>
      </c>
      <c r="J644">
        <v>9</v>
      </c>
      <c r="K644" t="str">
        <f>INDEX(MatriceGrade,MATCH(Employé!F644,Filières!$A$1:$A$13,0),MATCH(Employé!G644,Filières!$A$1:$E$1,0))</f>
        <v>Directeur business</v>
      </c>
      <c r="L644" s="7">
        <f t="shared" si="41"/>
        <v>76600</v>
      </c>
      <c r="M644">
        <f t="shared" ca="1" si="42"/>
        <v>50</v>
      </c>
      <c r="N644" s="8">
        <f t="shared" si="43"/>
        <v>4.960835509138381E-2</v>
      </c>
    </row>
    <row r="645" spans="1:14" x14ac:dyDescent="0.25">
      <c r="A645" t="str">
        <f t="shared" si="40"/>
        <v>CandaceDay31121</v>
      </c>
      <c r="B645" t="s">
        <v>767</v>
      </c>
      <c r="C645" t="s">
        <v>768</v>
      </c>
      <c r="D645" t="s">
        <v>38</v>
      </c>
      <c r="E645" s="1">
        <v>31121</v>
      </c>
      <c r="F645" t="s">
        <v>39</v>
      </c>
      <c r="G645" t="s">
        <v>18</v>
      </c>
      <c r="H645" s="5">
        <v>122100</v>
      </c>
      <c r="I645" s="5" t="s">
        <v>3062</v>
      </c>
      <c r="J645">
        <v>16</v>
      </c>
      <c r="K645" t="str">
        <f>INDEX(MatriceGrade,MATCH(Employé!F645,Filières!$A$1:$A$13,0),MATCH(Employé!G645,Filières!$A$1:$E$1,0))</f>
        <v>Associé filière business</v>
      </c>
      <c r="L645" s="7">
        <f t="shared" si="41"/>
        <v>113100</v>
      </c>
      <c r="M645">
        <f t="shared" ca="1" si="42"/>
        <v>40</v>
      </c>
      <c r="N645" s="8">
        <f t="shared" si="43"/>
        <v>7.9575596816976124E-2</v>
      </c>
    </row>
    <row r="646" spans="1:14" x14ac:dyDescent="0.25">
      <c r="A646" t="str">
        <f t="shared" si="40"/>
        <v>RobertDay34923</v>
      </c>
      <c r="B646" t="s">
        <v>19</v>
      </c>
      <c r="C646" t="s">
        <v>768</v>
      </c>
      <c r="D646" t="s">
        <v>16</v>
      </c>
      <c r="E646" s="1">
        <v>34923</v>
      </c>
      <c r="F646" t="s">
        <v>34</v>
      </c>
      <c r="G646" t="s">
        <v>21</v>
      </c>
      <c r="H646" s="5">
        <v>31600</v>
      </c>
      <c r="I646" s="5" t="s">
        <v>3046</v>
      </c>
      <c r="J646">
        <v>1</v>
      </c>
      <c r="K646" t="str">
        <f>INDEX(MatriceGrade,MATCH(Employé!F646,Filières!$A$1:$A$13,0),MATCH(Employé!G646,Filières!$A$1:$E$1,0))</f>
        <v>Assistant agent de maîtrise</v>
      </c>
      <c r="L646" s="7">
        <f t="shared" si="41"/>
        <v>28700</v>
      </c>
      <c r="M646">
        <f t="shared" ca="1" si="42"/>
        <v>29</v>
      </c>
      <c r="N646" s="8">
        <f t="shared" si="43"/>
        <v>0.10104529616724739</v>
      </c>
    </row>
    <row r="647" spans="1:14" x14ac:dyDescent="0.25">
      <c r="A647" t="str">
        <f t="shared" si="40"/>
        <v>SamuelDeady36619</v>
      </c>
      <c r="B647" t="s">
        <v>721</v>
      </c>
      <c r="C647" t="s">
        <v>769</v>
      </c>
      <c r="D647" t="s">
        <v>16</v>
      </c>
      <c r="E647" s="1">
        <v>36619</v>
      </c>
      <c r="F647" t="s">
        <v>69</v>
      </c>
      <c r="G647" t="s">
        <v>18</v>
      </c>
      <c r="H647" s="5">
        <v>35700</v>
      </c>
      <c r="I647" s="5" t="s">
        <v>3049</v>
      </c>
      <c r="J647">
        <v>0</v>
      </c>
      <c r="K647" t="str">
        <f>INDEX(MatriceGrade,MATCH(Employé!F647,Filières!$A$1:$A$13,0),MATCH(Employé!G647,Filières!$A$1:$E$1,0))</f>
        <v>Consultant business junior</v>
      </c>
      <c r="L647" s="7" t="str">
        <f t="shared" si="41"/>
        <v>Nouvel arrivant</v>
      </c>
      <c r="M647">
        <f t="shared" ca="1" si="42"/>
        <v>25</v>
      </c>
      <c r="N647" s="8">
        <f t="shared" si="43"/>
        <v>0</v>
      </c>
    </row>
    <row r="648" spans="1:14" x14ac:dyDescent="0.25">
      <c r="A648" t="str">
        <f t="shared" si="40"/>
        <v>AmandaDeal27693</v>
      </c>
      <c r="B648" t="s">
        <v>418</v>
      </c>
      <c r="C648" t="s">
        <v>770</v>
      </c>
      <c r="D648" t="s">
        <v>38</v>
      </c>
      <c r="E648" s="1">
        <v>27693</v>
      </c>
      <c r="F648" t="s">
        <v>62</v>
      </c>
      <c r="G648" t="s">
        <v>36</v>
      </c>
      <c r="H648" s="5">
        <v>49200</v>
      </c>
      <c r="I648" s="5" t="s">
        <v>3045</v>
      </c>
      <c r="J648">
        <v>12</v>
      </c>
      <c r="K648" t="str">
        <f>INDEX(MatriceGrade,MATCH(Employé!F648,Filières!$A$1:$A$13,0),MATCH(Employé!G648,Filières!$A$1:$E$1,0))</f>
        <v>Expert technique</v>
      </c>
      <c r="L648" s="7">
        <f t="shared" si="41"/>
        <v>46400</v>
      </c>
      <c r="M648">
        <f t="shared" ca="1" si="42"/>
        <v>49</v>
      </c>
      <c r="N648" s="8">
        <f t="shared" si="43"/>
        <v>6.0344827586206899E-2</v>
      </c>
    </row>
    <row r="649" spans="1:14" x14ac:dyDescent="0.25">
      <c r="A649" t="str">
        <f t="shared" si="40"/>
        <v>JuanDeal31962</v>
      </c>
      <c r="B649" t="s">
        <v>307</v>
      </c>
      <c r="C649" t="s">
        <v>770</v>
      </c>
      <c r="D649" t="s">
        <v>16</v>
      </c>
      <c r="E649" s="1">
        <v>31962</v>
      </c>
      <c r="F649" t="s">
        <v>62</v>
      </c>
      <c r="G649" t="s">
        <v>29</v>
      </c>
      <c r="H649" s="5">
        <v>62200</v>
      </c>
      <c r="I649" s="5" t="s">
        <v>3066</v>
      </c>
      <c r="J649">
        <v>7</v>
      </c>
      <c r="K649" t="str">
        <f>INDEX(MatriceGrade,MATCH(Employé!F649,Filières!$A$1:$A$13,0),MATCH(Employé!G649,Filières!$A$1:$E$1,0))</f>
        <v>Chef de projet</v>
      </c>
      <c r="L649" s="7">
        <f t="shared" si="41"/>
        <v>57600</v>
      </c>
      <c r="M649">
        <f t="shared" ca="1" si="42"/>
        <v>37</v>
      </c>
      <c r="N649" s="8">
        <f t="shared" si="43"/>
        <v>7.9861111111111105E-2</v>
      </c>
    </row>
    <row r="650" spans="1:14" x14ac:dyDescent="0.25">
      <c r="A650" t="str">
        <f t="shared" si="40"/>
        <v>BruceDean33353</v>
      </c>
      <c r="B650" t="s">
        <v>27</v>
      </c>
      <c r="C650" t="s">
        <v>771</v>
      </c>
      <c r="D650" t="s">
        <v>16</v>
      </c>
      <c r="E650" s="1">
        <v>33353</v>
      </c>
      <c r="F650" t="s">
        <v>62</v>
      </c>
      <c r="G650" t="s">
        <v>36</v>
      </c>
      <c r="H650" s="5">
        <v>50500</v>
      </c>
      <c r="I650" s="5" t="s">
        <v>3062</v>
      </c>
      <c r="J650">
        <v>12</v>
      </c>
      <c r="K650" t="str">
        <f>INDEX(MatriceGrade,MATCH(Employé!F650,Filières!$A$1:$A$13,0),MATCH(Employé!G650,Filières!$A$1:$E$1,0))</f>
        <v>Expert technique</v>
      </c>
      <c r="L650" s="7">
        <f t="shared" si="41"/>
        <v>47900</v>
      </c>
      <c r="M650">
        <f t="shared" ca="1" si="42"/>
        <v>34</v>
      </c>
      <c r="N650" s="8">
        <f t="shared" si="43"/>
        <v>5.4279749478079335E-2</v>
      </c>
    </row>
    <row r="651" spans="1:14" x14ac:dyDescent="0.25">
      <c r="A651" t="str">
        <f t="shared" si="40"/>
        <v>ScottDean27028</v>
      </c>
      <c r="B651" t="s">
        <v>372</v>
      </c>
      <c r="C651" t="s">
        <v>771</v>
      </c>
      <c r="D651" t="s">
        <v>16</v>
      </c>
      <c r="E651" s="1">
        <v>27028</v>
      </c>
      <c r="F651" t="s">
        <v>39</v>
      </c>
      <c r="G651" t="s">
        <v>18</v>
      </c>
      <c r="H651" s="5">
        <v>148200</v>
      </c>
      <c r="I651" s="5" t="s">
        <v>3065</v>
      </c>
      <c r="J651">
        <v>8</v>
      </c>
      <c r="K651" t="str">
        <f>INDEX(MatriceGrade,MATCH(Employé!F651,Filières!$A$1:$A$13,0),MATCH(Employé!G651,Filières!$A$1:$E$1,0))</f>
        <v>Associé filière business</v>
      </c>
      <c r="L651" s="7">
        <f t="shared" si="41"/>
        <v>134700</v>
      </c>
      <c r="M651">
        <f t="shared" ca="1" si="42"/>
        <v>51</v>
      </c>
      <c r="N651" s="8">
        <f t="shared" si="43"/>
        <v>0.10022271714922049</v>
      </c>
    </row>
    <row r="652" spans="1:14" x14ac:dyDescent="0.25">
      <c r="A652" t="str">
        <f t="shared" si="40"/>
        <v>DarrellDeane27277</v>
      </c>
      <c r="B652" t="s">
        <v>772</v>
      </c>
      <c r="C652" t="s">
        <v>773</v>
      </c>
      <c r="D652" t="s">
        <v>16</v>
      </c>
      <c r="E652" s="1">
        <v>27277</v>
      </c>
      <c r="F652" t="s">
        <v>62</v>
      </c>
      <c r="G652" t="s">
        <v>18</v>
      </c>
      <c r="H652" s="5">
        <v>59000</v>
      </c>
      <c r="I652" s="5" t="s">
        <v>3064</v>
      </c>
      <c r="J652">
        <v>23</v>
      </c>
      <c r="K652" t="str">
        <f>INDEX(MatriceGrade,MATCH(Employé!F652,Filières!$A$1:$A$13,0),MATCH(Employé!G652,Filières!$A$1:$E$1,0))</f>
        <v>Responsable de consultant</v>
      </c>
      <c r="L652" s="7">
        <f t="shared" si="41"/>
        <v>53600</v>
      </c>
      <c r="M652">
        <f t="shared" ca="1" si="42"/>
        <v>50</v>
      </c>
      <c r="N652" s="8">
        <f t="shared" si="43"/>
        <v>0.10074626865671642</v>
      </c>
    </row>
    <row r="653" spans="1:14" x14ac:dyDescent="0.25">
      <c r="A653" t="str">
        <f t="shared" si="40"/>
        <v>JohnDear36775</v>
      </c>
      <c r="B653" t="s">
        <v>30</v>
      </c>
      <c r="C653" t="s">
        <v>774</v>
      </c>
      <c r="D653" t="s">
        <v>16</v>
      </c>
      <c r="E653" s="1">
        <v>36775</v>
      </c>
      <c r="F653" t="s">
        <v>56</v>
      </c>
      <c r="G653" t="s">
        <v>36</v>
      </c>
      <c r="H653" s="5">
        <v>35100</v>
      </c>
      <c r="I653" s="5" t="s">
        <v>3049</v>
      </c>
      <c r="J653">
        <v>1</v>
      </c>
      <c r="K653" t="str">
        <f>INDEX(MatriceGrade,MATCH(Employé!F653,Filières!$A$1:$A$13,0),MATCH(Employé!G653,Filières!$A$1:$E$1,0))</f>
        <v>Développeur</v>
      </c>
      <c r="L653" s="7">
        <f t="shared" si="41"/>
        <v>34300</v>
      </c>
      <c r="M653">
        <f t="shared" ca="1" si="42"/>
        <v>24</v>
      </c>
      <c r="N653" s="8">
        <f t="shared" si="43"/>
        <v>2.3323615160349854E-2</v>
      </c>
    </row>
    <row r="654" spans="1:14" x14ac:dyDescent="0.25">
      <c r="A654" t="str">
        <f t="shared" si="40"/>
        <v>MichaelDecker32105</v>
      </c>
      <c r="B654" t="s">
        <v>309</v>
      </c>
      <c r="C654" t="s">
        <v>775</v>
      </c>
      <c r="D654" t="s">
        <v>16</v>
      </c>
      <c r="E654" s="1">
        <v>32105</v>
      </c>
      <c r="F654" t="s">
        <v>43</v>
      </c>
      <c r="G654" t="s">
        <v>21</v>
      </c>
      <c r="H654" s="5">
        <v>105700</v>
      </c>
      <c r="I654" s="5" t="s">
        <v>3045</v>
      </c>
      <c r="J654">
        <v>12</v>
      </c>
      <c r="K654" t="str">
        <f>INDEX(MatriceGrade,MATCH(Employé!F654,Filières!$A$1:$A$13,0),MATCH(Employé!G654,Filières!$A$1:$E$1,0))</f>
        <v>Responsable d'un secteur</v>
      </c>
      <c r="L654" s="7">
        <f t="shared" si="41"/>
        <v>99700</v>
      </c>
      <c r="M654">
        <f t="shared" ca="1" si="42"/>
        <v>37</v>
      </c>
      <c r="N654" s="8">
        <f t="shared" si="43"/>
        <v>6.0180541624874621E-2</v>
      </c>
    </row>
    <row r="655" spans="1:14" x14ac:dyDescent="0.25">
      <c r="A655" t="str">
        <f t="shared" si="40"/>
        <v>RobertDegregorio37796</v>
      </c>
      <c r="B655" t="s">
        <v>19</v>
      </c>
      <c r="C655" t="s">
        <v>776</v>
      </c>
      <c r="D655" t="s">
        <v>16</v>
      </c>
      <c r="E655" s="1">
        <v>37796</v>
      </c>
      <c r="F655" t="s">
        <v>56</v>
      </c>
      <c r="G655" t="s">
        <v>36</v>
      </c>
      <c r="H655" s="5">
        <v>36400</v>
      </c>
      <c r="I655" s="5" t="s">
        <v>3049</v>
      </c>
      <c r="J655">
        <v>1</v>
      </c>
      <c r="K655" t="str">
        <f>INDEX(MatriceGrade,MATCH(Employé!F655,Filières!$A$1:$A$13,0),MATCH(Employé!G655,Filières!$A$1:$E$1,0))</f>
        <v>Développeur</v>
      </c>
      <c r="L655" s="7">
        <f t="shared" si="41"/>
        <v>34000</v>
      </c>
      <c r="M655">
        <f t="shared" ca="1" si="42"/>
        <v>21</v>
      </c>
      <c r="N655" s="8">
        <f t="shared" si="43"/>
        <v>7.0588235294117646E-2</v>
      </c>
    </row>
    <row r="656" spans="1:14" x14ac:dyDescent="0.25">
      <c r="A656" t="str">
        <f t="shared" si="40"/>
        <v>RoseDeines28460</v>
      </c>
      <c r="B656" t="s">
        <v>120</v>
      </c>
      <c r="C656" t="s">
        <v>777</v>
      </c>
      <c r="D656" t="s">
        <v>38</v>
      </c>
      <c r="E656" s="1">
        <v>28460</v>
      </c>
      <c r="F656" t="s">
        <v>17</v>
      </c>
      <c r="G656" t="s">
        <v>18</v>
      </c>
      <c r="H656" s="5">
        <v>88200</v>
      </c>
      <c r="I656" s="5" t="s">
        <v>3064</v>
      </c>
      <c r="J656">
        <v>15</v>
      </c>
      <c r="K656" t="str">
        <f>INDEX(MatriceGrade,MATCH(Employé!F656,Filières!$A$1:$A$13,0),MATCH(Employé!G656,Filières!$A$1:$E$1,0))</f>
        <v>Directeur business</v>
      </c>
      <c r="L656" s="7">
        <f t="shared" si="41"/>
        <v>80900</v>
      </c>
      <c r="M656">
        <f t="shared" ca="1" si="42"/>
        <v>47</v>
      </c>
      <c r="N656" s="8">
        <f t="shared" si="43"/>
        <v>9.0234857849196534E-2</v>
      </c>
    </row>
    <row r="657" spans="1:14" x14ac:dyDescent="0.25">
      <c r="A657" t="str">
        <f t="shared" si="40"/>
        <v>BarbaraDejesus30266</v>
      </c>
      <c r="B657" t="s">
        <v>105</v>
      </c>
      <c r="C657" t="s">
        <v>778</v>
      </c>
      <c r="D657" t="s">
        <v>38</v>
      </c>
      <c r="E657" s="1">
        <v>30266</v>
      </c>
      <c r="F657" t="s">
        <v>43</v>
      </c>
      <c r="G657" t="s">
        <v>29</v>
      </c>
      <c r="H657" s="5">
        <v>91200</v>
      </c>
      <c r="I657" s="5" t="s">
        <v>3062</v>
      </c>
      <c r="J657">
        <v>15</v>
      </c>
      <c r="K657" t="str">
        <f>INDEX(MatriceGrade,MATCH(Employé!F657,Filières!$A$1:$A$13,0),MATCH(Employé!G657,Filières!$A$1:$E$1,0))</f>
        <v>Responsable de Grands comptes</v>
      </c>
      <c r="L657" s="7">
        <f t="shared" si="41"/>
        <v>83700</v>
      </c>
      <c r="M657">
        <f t="shared" ca="1" si="42"/>
        <v>42</v>
      </c>
      <c r="N657" s="8">
        <f t="shared" si="43"/>
        <v>8.9605734767025089E-2</v>
      </c>
    </row>
    <row r="658" spans="1:14" x14ac:dyDescent="0.25">
      <c r="A658" t="str">
        <f t="shared" si="40"/>
        <v>RamonDelacruz37114</v>
      </c>
      <c r="B658" t="s">
        <v>779</v>
      </c>
      <c r="C658" t="s">
        <v>780</v>
      </c>
      <c r="D658" t="s">
        <v>16</v>
      </c>
      <c r="E658" s="1">
        <v>37114</v>
      </c>
      <c r="F658" t="s">
        <v>56</v>
      </c>
      <c r="G658" t="s">
        <v>29</v>
      </c>
      <c r="H658" s="5">
        <v>34300</v>
      </c>
      <c r="I658" s="5" t="s">
        <v>3050</v>
      </c>
      <c r="J658">
        <v>1</v>
      </c>
      <c r="K658" t="str">
        <f>INDEX(MatriceGrade,MATCH(Employé!F658,Filières!$A$1:$A$13,0),MATCH(Employé!G658,Filières!$A$1:$E$1,0))</f>
        <v xml:space="preserve">Analyste </v>
      </c>
      <c r="L658" s="7">
        <f t="shared" si="41"/>
        <v>31400</v>
      </c>
      <c r="M658">
        <f t="shared" ca="1" si="42"/>
        <v>23</v>
      </c>
      <c r="N658" s="8">
        <f t="shared" si="43"/>
        <v>9.2356687898089165E-2</v>
      </c>
    </row>
    <row r="659" spans="1:14" x14ac:dyDescent="0.25">
      <c r="A659" t="str">
        <f t="shared" si="40"/>
        <v>AustinDelaney28919</v>
      </c>
      <c r="B659" t="s">
        <v>166</v>
      </c>
      <c r="C659" t="s">
        <v>781</v>
      </c>
      <c r="D659" t="s">
        <v>16</v>
      </c>
      <c r="E659" s="1">
        <v>28919</v>
      </c>
      <c r="F659" t="s">
        <v>43</v>
      </c>
      <c r="G659" t="s">
        <v>29</v>
      </c>
      <c r="H659" s="5">
        <v>76700</v>
      </c>
      <c r="I659" s="5" t="s">
        <v>3062</v>
      </c>
      <c r="J659">
        <v>0</v>
      </c>
      <c r="K659" t="str">
        <f>INDEX(MatriceGrade,MATCH(Employé!F659,Filières!$A$1:$A$13,0),MATCH(Employé!G659,Filières!$A$1:$E$1,0))</f>
        <v>Responsable de Grands comptes</v>
      </c>
      <c r="L659" s="7" t="str">
        <f t="shared" si="41"/>
        <v>Nouvel arrivant</v>
      </c>
      <c r="M659">
        <f t="shared" ca="1" si="42"/>
        <v>46</v>
      </c>
      <c r="N659" s="8">
        <f t="shared" si="43"/>
        <v>0</v>
      </c>
    </row>
    <row r="660" spans="1:14" x14ac:dyDescent="0.25">
      <c r="A660" t="str">
        <f t="shared" si="40"/>
        <v>JaniceDelariva34808</v>
      </c>
      <c r="B660" t="s">
        <v>782</v>
      </c>
      <c r="C660" t="s">
        <v>783</v>
      </c>
      <c r="D660" t="s">
        <v>38</v>
      </c>
      <c r="E660" s="1">
        <v>34808</v>
      </c>
      <c r="F660" t="s">
        <v>34</v>
      </c>
      <c r="G660" t="s">
        <v>36</v>
      </c>
      <c r="H660" s="5">
        <v>34600</v>
      </c>
      <c r="I660" s="5" t="s">
        <v>3056</v>
      </c>
      <c r="J660">
        <v>1</v>
      </c>
      <c r="K660" t="str">
        <f>INDEX(MatriceGrade,MATCH(Employé!F660,Filières!$A$1:$A$13,0),MATCH(Employé!G660,Filières!$A$1:$E$1,0))</f>
        <v>Consultant technique junior</v>
      </c>
      <c r="L660" s="7">
        <f t="shared" si="41"/>
        <v>33700</v>
      </c>
      <c r="M660">
        <f t="shared" ca="1" si="42"/>
        <v>30</v>
      </c>
      <c r="N660" s="8">
        <f t="shared" si="43"/>
        <v>2.6706231454005934E-2</v>
      </c>
    </row>
    <row r="661" spans="1:14" x14ac:dyDescent="0.25">
      <c r="A661" t="str">
        <f t="shared" si="40"/>
        <v>SethDelariva32429</v>
      </c>
      <c r="B661" t="s">
        <v>784</v>
      </c>
      <c r="C661" t="s">
        <v>783</v>
      </c>
      <c r="D661" t="s">
        <v>16</v>
      </c>
      <c r="E661" s="1">
        <v>32429</v>
      </c>
      <c r="F661" t="s">
        <v>62</v>
      </c>
      <c r="G661" t="s">
        <v>36</v>
      </c>
      <c r="H661" s="5">
        <v>58700</v>
      </c>
      <c r="I661" s="5" t="s">
        <v>3066</v>
      </c>
      <c r="J661">
        <v>11</v>
      </c>
      <c r="K661" t="str">
        <f>INDEX(MatriceGrade,MATCH(Employé!F661,Filières!$A$1:$A$13,0),MATCH(Employé!G661,Filières!$A$1:$E$1,0))</f>
        <v>Expert technique</v>
      </c>
      <c r="L661" s="7">
        <f t="shared" si="41"/>
        <v>53900</v>
      </c>
      <c r="M661">
        <f t="shared" ca="1" si="42"/>
        <v>36</v>
      </c>
      <c r="N661" s="8">
        <f t="shared" si="43"/>
        <v>8.9053803339517623E-2</v>
      </c>
    </row>
    <row r="662" spans="1:14" x14ac:dyDescent="0.25">
      <c r="A662" t="str">
        <f t="shared" si="40"/>
        <v>SharonDeleon26721</v>
      </c>
      <c r="B662" t="s">
        <v>765</v>
      </c>
      <c r="C662" t="s">
        <v>785</v>
      </c>
      <c r="D662" t="s">
        <v>38</v>
      </c>
      <c r="E662" s="1">
        <v>26721</v>
      </c>
      <c r="F662" t="s">
        <v>39</v>
      </c>
      <c r="G662" t="s">
        <v>29</v>
      </c>
      <c r="H662" s="5">
        <v>104000</v>
      </c>
      <c r="I662" s="5" t="s">
        <v>3053</v>
      </c>
      <c r="J662">
        <v>20</v>
      </c>
      <c r="K662" t="str">
        <f>INDEX(MatriceGrade,MATCH(Employé!F662,Filières!$A$1:$A$13,0),MATCH(Employé!G662,Filières!$A$1:$E$1,0))</f>
        <v>Associé filière fonctionnelle</v>
      </c>
      <c r="L662" s="7">
        <f t="shared" si="41"/>
        <v>96300</v>
      </c>
      <c r="M662">
        <f t="shared" ca="1" si="42"/>
        <v>52</v>
      </c>
      <c r="N662" s="8">
        <f t="shared" si="43"/>
        <v>7.9958463136033234E-2</v>
      </c>
    </row>
    <row r="663" spans="1:14" x14ac:dyDescent="0.25">
      <c r="A663" t="str">
        <f t="shared" si="40"/>
        <v>JerryDelgado36554</v>
      </c>
      <c r="B663" t="s">
        <v>338</v>
      </c>
      <c r="C663" t="s">
        <v>786</v>
      </c>
      <c r="D663" t="s">
        <v>16</v>
      </c>
      <c r="E663" s="1">
        <v>36554</v>
      </c>
      <c r="F663" t="s">
        <v>41</v>
      </c>
      <c r="G663" t="s">
        <v>36</v>
      </c>
      <c r="H663" s="5">
        <v>40200</v>
      </c>
      <c r="I663" s="5" t="s">
        <v>3055</v>
      </c>
      <c r="J663">
        <v>4</v>
      </c>
      <c r="K663" t="str">
        <f>INDEX(MatriceGrade,MATCH(Employé!F663,Filières!$A$1:$A$13,0),MATCH(Employé!G663,Filières!$A$1:$E$1,0))</f>
        <v>Développeur confirmé</v>
      </c>
      <c r="L663" s="7">
        <f t="shared" si="41"/>
        <v>37800</v>
      </c>
      <c r="M663">
        <f t="shared" ca="1" si="42"/>
        <v>25</v>
      </c>
      <c r="N663" s="8">
        <f t="shared" si="43"/>
        <v>6.3492063492063489E-2</v>
      </c>
    </row>
    <row r="664" spans="1:14" x14ac:dyDescent="0.25">
      <c r="A664" t="str">
        <f t="shared" si="40"/>
        <v>NicoleDelossantos31303</v>
      </c>
      <c r="B664" t="s">
        <v>68</v>
      </c>
      <c r="C664" t="s">
        <v>787</v>
      </c>
      <c r="D664" t="s">
        <v>38</v>
      </c>
      <c r="E664" s="1">
        <v>31303</v>
      </c>
      <c r="F664" t="s">
        <v>17</v>
      </c>
      <c r="G664" t="s">
        <v>29</v>
      </c>
      <c r="H664" s="5">
        <v>64400</v>
      </c>
      <c r="I664" s="5" t="s">
        <v>3059</v>
      </c>
      <c r="J664">
        <v>15</v>
      </c>
      <c r="K664" t="str">
        <f>INDEX(MatriceGrade,MATCH(Employé!F664,Filières!$A$1:$A$13,0),MATCH(Employé!G664,Filières!$A$1:$E$1,0))</f>
        <v>Directeur de projet</v>
      </c>
      <c r="L664" s="7">
        <f t="shared" si="41"/>
        <v>57000</v>
      </c>
      <c r="M664">
        <f t="shared" ca="1" si="42"/>
        <v>39</v>
      </c>
      <c r="N664" s="8">
        <f t="shared" si="43"/>
        <v>0.12982456140350876</v>
      </c>
    </row>
    <row r="665" spans="1:14" x14ac:dyDescent="0.25">
      <c r="A665" t="str">
        <f t="shared" si="40"/>
        <v>SherylDelozier37421</v>
      </c>
      <c r="B665" t="s">
        <v>788</v>
      </c>
      <c r="C665" t="s">
        <v>789</v>
      </c>
      <c r="D665" t="s">
        <v>38</v>
      </c>
      <c r="E665" s="1">
        <v>37421</v>
      </c>
      <c r="F665" t="s">
        <v>184</v>
      </c>
      <c r="G665" t="s">
        <v>18</v>
      </c>
      <c r="H665" s="5">
        <v>35500</v>
      </c>
      <c r="I665" s="5" t="s">
        <v>3050</v>
      </c>
      <c r="J665">
        <v>1</v>
      </c>
      <c r="K665" t="str">
        <f>INDEX(MatriceGrade,MATCH(Employé!F665,Filières!$A$1:$A$13,0),MATCH(Employé!G665,Filières!$A$1:$E$1,0))</f>
        <v>Apprenti business</v>
      </c>
      <c r="L665" s="7">
        <f t="shared" si="41"/>
        <v>32600</v>
      </c>
      <c r="M665">
        <f t="shared" ca="1" si="42"/>
        <v>22</v>
      </c>
      <c r="N665" s="8">
        <f t="shared" si="43"/>
        <v>8.8957055214723926E-2</v>
      </c>
    </row>
    <row r="666" spans="1:14" x14ac:dyDescent="0.25">
      <c r="A666" t="str">
        <f t="shared" si="40"/>
        <v>AntonioDempsey34076</v>
      </c>
      <c r="B666" t="s">
        <v>165</v>
      </c>
      <c r="C666" t="s">
        <v>790</v>
      </c>
      <c r="D666" t="s">
        <v>16</v>
      </c>
      <c r="E666" s="1">
        <v>34076</v>
      </c>
      <c r="F666" t="s">
        <v>62</v>
      </c>
      <c r="G666" t="s">
        <v>29</v>
      </c>
      <c r="H666" s="5">
        <v>64100</v>
      </c>
      <c r="I666" s="5" t="s">
        <v>3049</v>
      </c>
      <c r="J666">
        <v>2</v>
      </c>
      <c r="K666" t="str">
        <f>INDEX(MatriceGrade,MATCH(Employé!F666,Filières!$A$1:$A$13,0),MATCH(Employé!G666,Filières!$A$1:$E$1,0))</f>
        <v>Chef de projet</v>
      </c>
      <c r="L666" s="7">
        <f t="shared" si="41"/>
        <v>57700</v>
      </c>
      <c r="M666">
        <f t="shared" ca="1" si="42"/>
        <v>32</v>
      </c>
      <c r="N666" s="8">
        <f t="shared" si="43"/>
        <v>0.11091854419410745</v>
      </c>
    </row>
    <row r="667" spans="1:14" x14ac:dyDescent="0.25">
      <c r="A667" t="str">
        <f t="shared" si="40"/>
        <v>JohnDempsey37496</v>
      </c>
      <c r="B667" t="s">
        <v>30</v>
      </c>
      <c r="C667" t="s">
        <v>790</v>
      </c>
      <c r="D667" t="s">
        <v>16</v>
      </c>
      <c r="E667" s="1">
        <v>37496</v>
      </c>
      <c r="F667" t="s">
        <v>56</v>
      </c>
      <c r="G667" t="s">
        <v>36</v>
      </c>
      <c r="H667" s="5">
        <v>33000</v>
      </c>
      <c r="I667" s="5" t="s">
        <v>3049</v>
      </c>
      <c r="J667">
        <v>1</v>
      </c>
      <c r="K667" t="str">
        <f>INDEX(MatriceGrade,MATCH(Employé!F667,Filières!$A$1:$A$13,0),MATCH(Employé!G667,Filières!$A$1:$E$1,0))</f>
        <v>Développeur</v>
      </c>
      <c r="L667" s="7">
        <f t="shared" si="41"/>
        <v>30000</v>
      </c>
      <c r="M667">
        <f t="shared" ca="1" si="42"/>
        <v>22</v>
      </c>
      <c r="N667" s="8">
        <f t="shared" si="43"/>
        <v>0.1</v>
      </c>
    </row>
    <row r="668" spans="1:14" x14ac:dyDescent="0.25">
      <c r="A668" t="str">
        <f t="shared" si="40"/>
        <v>BrockDenault28519</v>
      </c>
      <c r="B668" t="s">
        <v>791</v>
      </c>
      <c r="C668" t="s">
        <v>792</v>
      </c>
      <c r="D668" t="s">
        <v>16</v>
      </c>
      <c r="E668" s="1">
        <v>28519</v>
      </c>
      <c r="F668" t="s">
        <v>43</v>
      </c>
      <c r="G668" t="s">
        <v>36</v>
      </c>
      <c r="H668" s="5">
        <v>72700</v>
      </c>
      <c r="I668" s="5" t="s">
        <v>3051</v>
      </c>
      <c r="J668">
        <v>11</v>
      </c>
      <c r="K668" t="str">
        <f>INDEX(MatriceGrade,MATCH(Employé!F668,Filières!$A$1:$A$13,0),MATCH(Employé!G668,Filières!$A$1:$E$1,0))</f>
        <v>Responsable technique Grands Comptes</v>
      </c>
      <c r="L668" s="7">
        <f t="shared" si="41"/>
        <v>66700</v>
      </c>
      <c r="M668">
        <f t="shared" ca="1" si="42"/>
        <v>47</v>
      </c>
      <c r="N668" s="8">
        <f t="shared" si="43"/>
        <v>8.9955022488755629E-2</v>
      </c>
    </row>
    <row r="669" spans="1:14" x14ac:dyDescent="0.25">
      <c r="A669" t="str">
        <f t="shared" si="40"/>
        <v>KennethDenham29374</v>
      </c>
      <c r="B669" t="s">
        <v>428</v>
      </c>
      <c r="C669" t="s">
        <v>793</v>
      </c>
      <c r="D669" t="s">
        <v>16</v>
      </c>
      <c r="E669" s="1">
        <v>29374</v>
      </c>
      <c r="F669" t="s">
        <v>43</v>
      </c>
      <c r="G669" t="s">
        <v>36</v>
      </c>
      <c r="H669" s="5">
        <v>73300</v>
      </c>
      <c r="I669" s="5" t="s">
        <v>3049</v>
      </c>
      <c r="J669">
        <v>14</v>
      </c>
      <c r="K669" t="str">
        <f>INDEX(MatriceGrade,MATCH(Employé!F669,Filières!$A$1:$A$13,0),MATCH(Employé!G669,Filières!$A$1:$E$1,0))</f>
        <v>Responsable technique Grands Comptes</v>
      </c>
      <c r="L669" s="7">
        <f t="shared" si="41"/>
        <v>66000</v>
      </c>
      <c r="M669">
        <f t="shared" ca="1" si="42"/>
        <v>44</v>
      </c>
      <c r="N669" s="8">
        <f t="shared" si="43"/>
        <v>0.11060606060606061</v>
      </c>
    </row>
    <row r="670" spans="1:14" x14ac:dyDescent="0.25">
      <c r="A670" t="str">
        <f t="shared" si="40"/>
        <v>ChristopherDennis30759</v>
      </c>
      <c r="B670" t="s">
        <v>176</v>
      </c>
      <c r="C670" t="s">
        <v>491</v>
      </c>
      <c r="D670" t="s">
        <v>16</v>
      </c>
      <c r="E670" s="1">
        <v>30759</v>
      </c>
      <c r="F670" t="s">
        <v>43</v>
      </c>
      <c r="G670" t="s">
        <v>36</v>
      </c>
      <c r="H670" s="5">
        <v>71100</v>
      </c>
      <c r="I670" s="5" t="s">
        <v>3060</v>
      </c>
      <c r="J670">
        <v>11</v>
      </c>
      <c r="K670" t="str">
        <f>INDEX(MatriceGrade,MATCH(Employé!F670,Filières!$A$1:$A$13,0),MATCH(Employé!G670,Filières!$A$1:$E$1,0))</f>
        <v>Responsable technique Grands Comptes</v>
      </c>
      <c r="L670" s="7">
        <f t="shared" si="41"/>
        <v>65200</v>
      </c>
      <c r="M670">
        <f t="shared" ca="1" si="42"/>
        <v>41</v>
      </c>
      <c r="N670" s="8">
        <f t="shared" si="43"/>
        <v>9.0490797546012275E-2</v>
      </c>
    </row>
    <row r="671" spans="1:14" x14ac:dyDescent="0.25">
      <c r="A671" t="str">
        <f t="shared" si="40"/>
        <v>YeseniaDennis37361</v>
      </c>
      <c r="B671" t="s">
        <v>794</v>
      </c>
      <c r="C671" t="s">
        <v>491</v>
      </c>
      <c r="D671" t="s">
        <v>38</v>
      </c>
      <c r="E671" s="1">
        <v>37361</v>
      </c>
      <c r="F671" t="s">
        <v>41</v>
      </c>
      <c r="G671" t="s">
        <v>18</v>
      </c>
      <c r="H671" s="5">
        <v>47200</v>
      </c>
      <c r="I671" s="5" t="s">
        <v>3050</v>
      </c>
      <c r="J671">
        <v>0</v>
      </c>
      <c r="K671" t="str">
        <f>INDEX(MatriceGrade,MATCH(Employé!F671,Filières!$A$1:$A$13,0),MATCH(Employé!G671,Filières!$A$1:$E$1,0))</f>
        <v>Consultant business junior</v>
      </c>
      <c r="L671" s="7" t="str">
        <f t="shared" si="41"/>
        <v>Nouvel arrivant</v>
      </c>
      <c r="M671">
        <f t="shared" ca="1" si="42"/>
        <v>23</v>
      </c>
      <c r="N671" s="8">
        <f t="shared" si="43"/>
        <v>0</v>
      </c>
    </row>
    <row r="672" spans="1:14" x14ac:dyDescent="0.25">
      <c r="A672" t="str">
        <f t="shared" si="40"/>
        <v>RobertDenton31140</v>
      </c>
      <c r="B672" t="s">
        <v>19</v>
      </c>
      <c r="C672" t="s">
        <v>795</v>
      </c>
      <c r="D672" t="s">
        <v>16</v>
      </c>
      <c r="E672" s="1">
        <v>31140</v>
      </c>
      <c r="F672" t="s">
        <v>43</v>
      </c>
      <c r="G672" t="s">
        <v>29</v>
      </c>
      <c r="H672" s="5">
        <v>79800</v>
      </c>
      <c r="I672" s="5" t="s">
        <v>3064</v>
      </c>
      <c r="J672">
        <v>6</v>
      </c>
      <c r="K672" t="str">
        <f>INDEX(MatriceGrade,MATCH(Employé!F672,Filières!$A$1:$A$13,0),MATCH(Employé!G672,Filières!$A$1:$E$1,0))</f>
        <v>Responsable de Grands comptes</v>
      </c>
      <c r="L672" s="7">
        <f t="shared" si="41"/>
        <v>73200</v>
      </c>
      <c r="M672">
        <f t="shared" ca="1" si="42"/>
        <v>40</v>
      </c>
      <c r="N672" s="8">
        <f t="shared" si="43"/>
        <v>9.0163934426229511E-2</v>
      </c>
    </row>
    <row r="673" spans="1:14" x14ac:dyDescent="0.25">
      <c r="A673" t="str">
        <f t="shared" si="40"/>
        <v>IsabelDerosa33363</v>
      </c>
      <c r="B673" t="s">
        <v>796</v>
      </c>
      <c r="C673" t="s">
        <v>797</v>
      </c>
      <c r="D673" t="s">
        <v>38</v>
      </c>
      <c r="E673" s="1">
        <v>33363</v>
      </c>
      <c r="F673" t="s">
        <v>62</v>
      </c>
      <c r="G673" t="s">
        <v>36</v>
      </c>
      <c r="H673" s="5">
        <v>50300</v>
      </c>
      <c r="I673" s="5" t="s">
        <v>3065</v>
      </c>
      <c r="J673">
        <v>3</v>
      </c>
      <c r="K673" t="str">
        <f>INDEX(MatriceGrade,MATCH(Employé!F673,Filières!$A$1:$A$13,0),MATCH(Employé!G673,Filières!$A$1:$E$1,0))</f>
        <v>Expert technique</v>
      </c>
      <c r="L673" s="7">
        <f t="shared" si="41"/>
        <v>45700</v>
      </c>
      <c r="M673">
        <f t="shared" ca="1" si="42"/>
        <v>34</v>
      </c>
      <c r="N673" s="8">
        <f t="shared" si="43"/>
        <v>0.10065645514223195</v>
      </c>
    </row>
    <row r="674" spans="1:14" x14ac:dyDescent="0.25">
      <c r="A674" t="str">
        <f t="shared" si="40"/>
        <v>KellyDerrickson30568</v>
      </c>
      <c r="B674" t="s">
        <v>101</v>
      </c>
      <c r="C674" t="s">
        <v>798</v>
      </c>
      <c r="D674" t="s">
        <v>38</v>
      </c>
      <c r="E674" s="1">
        <v>30568</v>
      </c>
      <c r="F674" t="s">
        <v>43</v>
      </c>
      <c r="G674" t="s">
        <v>36</v>
      </c>
      <c r="H674" s="5">
        <v>77000</v>
      </c>
      <c r="I674" s="5" t="s">
        <v>3065</v>
      </c>
      <c r="J674">
        <v>18</v>
      </c>
      <c r="K674" t="str">
        <f>INDEX(MatriceGrade,MATCH(Employé!F674,Filières!$A$1:$A$13,0),MATCH(Employé!G674,Filières!$A$1:$E$1,0))</f>
        <v>Responsable technique Grands Comptes</v>
      </c>
      <c r="L674" s="7">
        <f t="shared" si="41"/>
        <v>72000</v>
      </c>
      <c r="M674">
        <f t="shared" ca="1" si="42"/>
        <v>41</v>
      </c>
      <c r="N674" s="8">
        <f t="shared" si="43"/>
        <v>6.9444444444444448E-2</v>
      </c>
    </row>
    <row r="675" spans="1:14" x14ac:dyDescent="0.25">
      <c r="A675" t="str">
        <f t="shared" si="40"/>
        <v>OscarDeschenes27455</v>
      </c>
      <c r="B675" t="s">
        <v>799</v>
      </c>
      <c r="C675" t="s">
        <v>800</v>
      </c>
      <c r="D675" t="s">
        <v>16</v>
      </c>
      <c r="E675" s="1">
        <v>27455</v>
      </c>
      <c r="F675" t="s">
        <v>62</v>
      </c>
      <c r="G675" t="s">
        <v>29</v>
      </c>
      <c r="H675" s="5">
        <v>45200</v>
      </c>
      <c r="I675" s="5" t="s">
        <v>3062</v>
      </c>
      <c r="J675">
        <v>2</v>
      </c>
      <c r="K675" t="str">
        <f>INDEX(MatriceGrade,MATCH(Employé!F675,Filières!$A$1:$A$13,0),MATCH(Employé!G675,Filières!$A$1:$E$1,0))</f>
        <v>Chef de projet</v>
      </c>
      <c r="L675" s="7">
        <f t="shared" si="41"/>
        <v>43000</v>
      </c>
      <c r="M675">
        <f t="shared" ca="1" si="42"/>
        <v>50</v>
      </c>
      <c r="N675" s="8">
        <f t="shared" si="43"/>
        <v>5.1162790697674418E-2</v>
      </c>
    </row>
    <row r="676" spans="1:14" x14ac:dyDescent="0.25">
      <c r="A676" t="str">
        <f t="shared" si="40"/>
        <v>DavidDevine30461</v>
      </c>
      <c r="B676" t="s">
        <v>83</v>
      </c>
      <c r="C676" t="s">
        <v>801</v>
      </c>
      <c r="D676" t="s">
        <v>16</v>
      </c>
      <c r="E676" s="1">
        <v>30461</v>
      </c>
      <c r="F676" t="s">
        <v>26</v>
      </c>
      <c r="G676" t="s">
        <v>36</v>
      </c>
      <c r="H676" s="5">
        <v>50500</v>
      </c>
      <c r="I676" s="5" t="s">
        <v>3046</v>
      </c>
      <c r="J676">
        <v>5</v>
      </c>
      <c r="K676" t="str">
        <f>INDEX(MatriceGrade,MATCH(Employé!F676,Filières!$A$1:$A$13,0),MATCH(Employé!G676,Filières!$A$1:$E$1,0))</f>
        <v>Consultant technique sénior</v>
      </c>
      <c r="L676" s="7">
        <f t="shared" si="41"/>
        <v>48100</v>
      </c>
      <c r="M676">
        <f t="shared" ca="1" si="42"/>
        <v>42</v>
      </c>
      <c r="N676" s="8">
        <f t="shared" si="43"/>
        <v>4.9896049896049899E-2</v>
      </c>
    </row>
    <row r="677" spans="1:14" x14ac:dyDescent="0.25">
      <c r="A677" t="str">
        <f t="shared" si="40"/>
        <v>JamieDevlin29655</v>
      </c>
      <c r="B677" t="s">
        <v>621</v>
      </c>
      <c r="C677" t="s">
        <v>802</v>
      </c>
      <c r="D677" t="s">
        <v>16</v>
      </c>
      <c r="E677" s="1">
        <v>29655</v>
      </c>
      <c r="F677" t="s">
        <v>62</v>
      </c>
      <c r="G677" t="s">
        <v>18</v>
      </c>
      <c r="H677" s="5">
        <v>61800</v>
      </c>
      <c r="I677" s="5" t="s">
        <v>3058</v>
      </c>
      <c r="J677">
        <v>16</v>
      </c>
      <c r="K677" t="str">
        <f>INDEX(MatriceGrade,MATCH(Employé!F677,Filières!$A$1:$A$13,0),MATCH(Employé!G677,Filières!$A$1:$E$1,0))</f>
        <v>Responsable de consultant</v>
      </c>
      <c r="L677" s="7">
        <f t="shared" si="41"/>
        <v>57100</v>
      </c>
      <c r="M677">
        <f t="shared" ca="1" si="42"/>
        <v>44</v>
      </c>
      <c r="N677" s="8">
        <f t="shared" si="43"/>
        <v>8.2311733800350256E-2</v>
      </c>
    </row>
    <row r="678" spans="1:14" x14ac:dyDescent="0.25">
      <c r="A678" t="str">
        <f t="shared" si="40"/>
        <v>BelleDevoe38042</v>
      </c>
      <c r="B678" t="s">
        <v>803</v>
      </c>
      <c r="C678" t="s">
        <v>804</v>
      </c>
      <c r="D678" t="s">
        <v>38</v>
      </c>
      <c r="E678" s="1">
        <v>38042</v>
      </c>
      <c r="F678" t="s">
        <v>56</v>
      </c>
      <c r="G678" t="s">
        <v>36</v>
      </c>
      <c r="H678" s="5">
        <v>36300</v>
      </c>
      <c r="I678" s="5" t="s">
        <v>3049</v>
      </c>
      <c r="J678">
        <v>0</v>
      </c>
      <c r="K678" t="str">
        <f>INDEX(MatriceGrade,MATCH(Employé!F678,Filières!$A$1:$A$13,0),MATCH(Employé!G678,Filières!$A$1:$E$1,0))</f>
        <v>Développeur</v>
      </c>
      <c r="L678" s="7" t="str">
        <f t="shared" si="41"/>
        <v>Nouvel arrivant</v>
      </c>
      <c r="M678">
        <f t="shared" ca="1" si="42"/>
        <v>21</v>
      </c>
      <c r="N678" s="8">
        <f t="shared" si="43"/>
        <v>0</v>
      </c>
    </row>
    <row r="679" spans="1:14" x14ac:dyDescent="0.25">
      <c r="A679" t="str">
        <f t="shared" si="40"/>
        <v>DavidDew33344</v>
      </c>
      <c r="B679" t="s">
        <v>83</v>
      </c>
      <c r="C679" t="s">
        <v>805</v>
      </c>
      <c r="D679" t="s">
        <v>16</v>
      </c>
      <c r="E679" s="1">
        <v>33344</v>
      </c>
      <c r="F679" t="s">
        <v>62</v>
      </c>
      <c r="G679" t="s">
        <v>18</v>
      </c>
      <c r="H679" s="5">
        <v>78500</v>
      </c>
      <c r="I679" s="5" t="s">
        <v>3047</v>
      </c>
      <c r="J679">
        <v>2</v>
      </c>
      <c r="K679" t="str">
        <f>INDEX(MatriceGrade,MATCH(Employé!F679,Filières!$A$1:$A$13,0),MATCH(Employé!G679,Filières!$A$1:$E$1,0))</f>
        <v>Responsable de consultant</v>
      </c>
      <c r="L679" s="7">
        <f t="shared" si="41"/>
        <v>76200</v>
      </c>
      <c r="M679">
        <f t="shared" ca="1" si="42"/>
        <v>34</v>
      </c>
      <c r="N679" s="8">
        <f t="shared" si="43"/>
        <v>3.0183727034120734E-2</v>
      </c>
    </row>
    <row r="680" spans="1:14" x14ac:dyDescent="0.25">
      <c r="A680" t="str">
        <f t="shared" si="40"/>
        <v>SueDeyoung28764</v>
      </c>
      <c r="B680" t="s">
        <v>806</v>
      </c>
      <c r="C680" t="s">
        <v>807</v>
      </c>
      <c r="D680" t="s">
        <v>38</v>
      </c>
      <c r="E680" s="1">
        <v>28764</v>
      </c>
      <c r="F680" t="s">
        <v>43</v>
      </c>
      <c r="G680" t="s">
        <v>36</v>
      </c>
      <c r="H680" s="5">
        <v>67300</v>
      </c>
      <c r="I680" s="5" t="s">
        <v>3058</v>
      </c>
      <c r="J680">
        <v>15</v>
      </c>
      <c r="K680" t="str">
        <f>INDEX(MatriceGrade,MATCH(Employé!F680,Filières!$A$1:$A$13,0),MATCH(Employé!G680,Filières!$A$1:$E$1,0))</f>
        <v>Responsable technique Grands Comptes</v>
      </c>
      <c r="L680" s="7">
        <f t="shared" si="41"/>
        <v>60500</v>
      </c>
      <c r="M680">
        <f t="shared" ca="1" si="42"/>
        <v>46</v>
      </c>
      <c r="N680" s="8">
        <f t="shared" si="43"/>
        <v>0.11239669421487604</v>
      </c>
    </row>
    <row r="681" spans="1:14" x14ac:dyDescent="0.25">
      <c r="A681" t="str">
        <f t="shared" si="40"/>
        <v>BethanyDickens32678</v>
      </c>
      <c r="B681" t="s">
        <v>808</v>
      </c>
      <c r="C681" t="s">
        <v>809</v>
      </c>
      <c r="D681" t="s">
        <v>38</v>
      </c>
      <c r="E681" s="1">
        <v>32678</v>
      </c>
      <c r="F681" t="s">
        <v>43</v>
      </c>
      <c r="G681" t="s">
        <v>29</v>
      </c>
      <c r="H681" s="5">
        <v>70700</v>
      </c>
      <c r="I681" s="5" t="s">
        <v>3064</v>
      </c>
      <c r="J681">
        <v>14</v>
      </c>
      <c r="K681" t="str">
        <f>INDEX(MatriceGrade,MATCH(Employé!F681,Filières!$A$1:$A$13,0),MATCH(Employé!G681,Filières!$A$1:$E$1,0))</f>
        <v>Responsable de Grands comptes</v>
      </c>
      <c r="L681" s="7">
        <f t="shared" si="41"/>
        <v>66700</v>
      </c>
      <c r="M681">
        <f t="shared" ca="1" si="42"/>
        <v>35</v>
      </c>
      <c r="N681" s="8">
        <f t="shared" si="43"/>
        <v>5.9970014992503748E-2</v>
      </c>
    </row>
    <row r="682" spans="1:14" x14ac:dyDescent="0.25">
      <c r="A682" t="str">
        <f t="shared" si="40"/>
        <v>ElizabethDiemer28323</v>
      </c>
      <c r="B682" t="s">
        <v>446</v>
      </c>
      <c r="C682" t="s">
        <v>810</v>
      </c>
      <c r="D682" t="s">
        <v>38</v>
      </c>
      <c r="E682" s="1">
        <v>28323</v>
      </c>
      <c r="F682" t="s">
        <v>62</v>
      </c>
      <c r="G682" t="s">
        <v>36</v>
      </c>
      <c r="H682" s="5">
        <v>61400</v>
      </c>
      <c r="I682" s="5" t="s">
        <v>3063</v>
      </c>
      <c r="J682">
        <v>0</v>
      </c>
      <c r="K682" t="str">
        <f>INDEX(MatriceGrade,MATCH(Employé!F682,Filières!$A$1:$A$13,0),MATCH(Employé!G682,Filières!$A$1:$E$1,0))</f>
        <v>Expert technique</v>
      </c>
      <c r="L682" s="7" t="str">
        <f t="shared" si="41"/>
        <v>Nouvel arrivant</v>
      </c>
      <c r="M682">
        <f t="shared" ca="1" si="42"/>
        <v>47</v>
      </c>
      <c r="N682" s="8">
        <f t="shared" si="43"/>
        <v>0</v>
      </c>
    </row>
    <row r="683" spans="1:14" x14ac:dyDescent="0.25">
      <c r="A683" t="str">
        <f t="shared" si="40"/>
        <v>JamesDietrich29085</v>
      </c>
      <c r="B683" t="s">
        <v>75</v>
      </c>
      <c r="C683" t="s">
        <v>811</v>
      </c>
      <c r="D683" t="s">
        <v>16</v>
      </c>
      <c r="E683" s="1">
        <v>29085</v>
      </c>
      <c r="F683" t="s">
        <v>62</v>
      </c>
      <c r="G683" t="s">
        <v>36</v>
      </c>
      <c r="H683" s="5">
        <v>47700</v>
      </c>
      <c r="I683" s="5" t="s">
        <v>3046</v>
      </c>
      <c r="J683">
        <v>5</v>
      </c>
      <c r="K683" t="str">
        <f>INDEX(MatriceGrade,MATCH(Employé!F683,Filières!$A$1:$A$13,0),MATCH(Employé!G683,Filières!$A$1:$E$1,0))</f>
        <v>Expert technique</v>
      </c>
      <c r="L683" s="7">
        <f t="shared" si="41"/>
        <v>46700</v>
      </c>
      <c r="M683">
        <f t="shared" ca="1" si="42"/>
        <v>45</v>
      </c>
      <c r="N683" s="8">
        <f t="shared" si="43"/>
        <v>2.1413276231263382E-2</v>
      </c>
    </row>
    <row r="684" spans="1:14" x14ac:dyDescent="0.25">
      <c r="A684" t="str">
        <f t="shared" si="40"/>
        <v>JackDimattia27515</v>
      </c>
      <c r="B684" t="s">
        <v>608</v>
      </c>
      <c r="C684" t="s">
        <v>812</v>
      </c>
      <c r="D684" t="s">
        <v>16</v>
      </c>
      <c r="E684" s="1">
        <v>27515</v>
      </c>
      <c r="F684" t="s">
        <v>43</v>
      </c>
      <c r="G684" t="s">
        <v>21</v>
      </c>
      <c r="H684" s="5">
        <v>80000</v>
      </c>
      <c r="I684" s="5" t="s">
        <v>3064</v>
      </c>
      <c r="J684">
        <v>8</v>
      </c>
      <c r="K684" t="str">
        <f>INDEX(MatriceGrade,MATCH(Employé!F684,Filières!$A$1:$A$13,0),MATCH(Employé!G684,Filières!$A$1:$E$1,0))</f>
        <v>Responsable d'un secteur</v>
      </c>
      <c r="L684" s="7">
        <f t="shared" si="41"/>
        <v>75500</v>
      </c>
      <c r="M684">
        <f t="shared" ca="1" si="42"/>
        <v>50</v>
      </c>
      <c r="N684" s="8">
        <f t="shared" si="43"/>
        <v>5.9602649006622516E-2</v>
      </c>
    </row>
    <row r="685" spans="1:14" x14ac:dyDescent="0.25">
      <c r="A685" t="str">
        <f t="shared" si="40"/>
        <v>PatriciaDineen32021</v>
      </c>
      <c r="B685" t="s">
        <v>42</v>
      </c>
      <c r="C685" t="s">
        <v>813</v>
      </c>
      <c r="D685" t="s">
        <v>38</v>
      </c>
      <c r="E685" s="1">
        <v>32021</v>
      </c>
      <c r="F685" t="s">
        <v>62</v>
      </c>
      <c r="G685" t="s">
        <v>21</v>
      </c>
      <c r="H685" s="5">
        <v>65000</v>
      </c>
      <c r="I685" s="5" t="s">
        <v>3047</v>
      </c>
      <c r="J685">
        <v>13</v>
      </c>
      <c r="K685" t="str">
        <f>INDEX(MatriceGrade,MATCH(Employé!F685,Filières!$A$1:$A$13,0),MATCH(Employé!G685,Filières!$A$1:$E$1,0))</f>
        <v>Responsable d'entité</v>
      </c>
      <c r="L685" s="7">
        <f t="shared" si="41"/>
        <v>61400</v>
      </c>
      <c r="M685">
        <f t="shared" ca="1" si="42"/>
        <v>37</v>
      </c>
      <c r="N685" s="8">
        <f t="shared" si="43"/>
        <v>5.8631921824104233E-2</v>
      </c>
    </row>
    <row r="686" spans="1:14" x14ac:dyDescent="0.25">
      <c r="A686" t="str">
        <f t="shared" si="40"/>
        <v>KimberleyDingler33081</v>
      </c>
      <c r="B686" t="s">
        <v>814</v>
      </c>
      <c r="C686" t="s">
        <v>815</v>
      </c>
      <c r="D686" t="s">
        <v>38</v>
      </c>
      <c r="E686" s="1">
        <v>33081</v>
      </c>
      <c r="F686" t="s">
        <v>17</v>
      </c>
      <c r="G686" t="s">
        <v>18</v>
      </c>
      <c r="H686" s="5">
        <v>69200</v>
      </c>
      <c r="I686" s="5" t="s">
        <v>3053</v>
      </c>
      <c r="J686">
        <v>13</v>
      </c>
      <c r="K686" t="str">
        <f>INDEX(MatriceGrade,MATCH(Employé!F686,Filières!$A$1:$A$13,0),MATCH(Employé!G686,Filières!$A$1:$E$1,0))</f>
        <v>Directeur business</v>
      </c>
      <c r="L686" s="7">
        <f t="shared" si="41"/>
        <v>64000</v>
      </c>
      <c r="M686">
        <f t="shared" ca="1" si="42"/>
        <v>34</v>
      </c>
      <c r="N686" s="8">
        <f t="shared" si="43"/>
        <v>8.1250000000000003E-2</v>
      </c>
    </row>
    <row r="687" spans="1:14" x14ac:dyDescent="0.25">
      <c r="A687" t="str">
        <f t="shared" si="40"/>
        <v>ErnestDinkins31693</v>
      </c>
      <c r="B687" t="s">
        <v>816</v>
      </c>
      <c r="C687" t="s">
        <v>817</v>
      </c>
      <c r="D687" t="s">
        <v>16</v>
      </c>
      <c r="E687" s="1">
        <v>31693</v>
      </c>
      <c r="F687" t="s">
        <v>17</v>
      </c>
      <c r="G687" t="s">
        <v>29</v>
      </c>
      <c r="H687" s="5">
        <v>75300</v>
      </c>
      <c r="I687" s="5" t="s">
        <v>3062</v>
      </c>
      <c r="J687">
        <v>11</v>
      </c>
      <c r="K687" t="str">
        <f>INDEX(MatriceGrade,MATCH(Employé!F687,Filières!$A$1:$A$13,0),MATCH(Employé!G687,Filières!$A$1:$E$1,0))</f>
        <v>Directeur de projet</v>
      </c>
      <c r="L687" s="7">
        <f t="shared" si="41"/>
        <v>70900</v>
      </c>
      <c r="M687">
        <f t="shared" ca="1" si="42"/>
        <v>38</v>
      </c>
      <c r="N687" s="8">
        <f t="shared" si="43"/>
        <v>6.2059238363892807E-2</v>
      </c>
    </row>
    <row r="688" spans="1:14" x14ac:dyDescent="0.25">
      <c r="A688" t="str">
        <f t="shared" si="40"/>
        <v>CorinneDittmar33220</v>
      </c>
      <c r="B688" t="s">
        <v>818</v>
      </c>
      <c r="C688" t="s">
        <v>819</v>
      </c>
      <c r="D688" t="s">
        <v>38</v>
      </c>
      <c r="E688" s="1">
        <v>33220</v>
      </c>
      <c r="F688" t="s">
        <v>43</v>
      </c>
      <c r="G688" t="s">
        <v>29</v>
      </c>
      <c r="H688" s="5">
        <v>85700</v>
      </c>
      <c r="I688" s="5" t="s">
        <v>3049</v>
      </c>
      <c r="J688">
        <v>10</v>
      </c>
      <c r="K688" t="str">
        <f>INDEX(MatriceGrade,MATCH(Employé!F688,Filières!$A$1:$A$13,0),MATCH(Employé!G688,Filières!$A$1:$E$1,0))</f>
        <v>Responsable de Grands comptes</v>
      </c>
      <c r="L688" s="7">
        <f t="shared" si="41"/>
        <v>79400</v>
      </c>
      <c r="M688">
        <f t="shared" ca="1" si="42"/>
        <v>34</v>
      </c>
      <c r="N688" s="8">
        <f t="shared" si="43"/>
        <v>7.9345088161209068E-2</v>
      </c>
    </row>
    <row r="689" spans="1:14" x14ac:dyDescent="0.25">
      <c r="A689" t="str">
        <f t="shared" si="40"/>
        <v>LynnDixion33270</v>
      </c>
      <c r="B689" t="s">
        <v>820</v>
      </c>
      <c r="C689" t="s">
        <v>821</v>
      </c>
      <c r="D689" t="s">
        <v>38</v>
      </c>
      <c r="E689" s="1">
        <v>33270</v>
      </c>
      <c r="F689" t="s">
        <v>43</v>
      </c>
      <c r="G689" t="s">
        <v>18</v>
      </c>
      <c r="H689" s="5">
        <v>105400</v>
      </c>
      <c r="I689" s="5" t="s">
        <v>3050</v>
      </c>
      <c r="J689">
        <v>2</v>
      </c>
      <c r="K689" t="str">
        <f>INDEX(MatriceGrade,MATCH(Employé!F689,Filières!$A$1:$A$13,0),MATCH(Employé!G689,Filières!$A$1:$E$1,0))</f>
        <v>Responsable secteur business</v>
      </c>
      <c r="L689" s="7">
        <f t="shared" si="41"/>
        <v>101100</v>
      </c>
      <c r="M689">
        <f t="shared" ca="1" si="42"/>
        <v>34</v>
      </c>
      <c r="N689" s="8">
        <f t="shared" si="43"/>
        <v>4.2532146389713157E-2</v>
      </c>
    </row>
    <row r="690" spans="1:14" x14ac:dyDescent="0.25">
      <c r="A690" t="str">
        <f t="shared" si="40"/>
        <v>AlexanderDixon35537</v>
      </c>
      <c r="B690" t="s">
        <v>66</v>
      </c>
      <c r="C690" t="s">
        <v>822</v>
      </c>
      <c r="D690" t="s">
        <v>16</v>
      </c>
      <c r="E690" s="1">
        <v>35537</v>
      </c>
      <c r="F690" t="s">
        <v>34</v>
      </c>
      <c r="G690" t="s">
        <v>21</v>
      </c>
      <c r="H690" s="5">
        <v>38900</v>
      </c>
      <c r="I690" s="5" t="s">
        <v>3050</v>
      </c>
      <c r="J690">
        <v>5</v>
      </c>
      <c r="K690" t="str">
        <f>INDEX(MatriceGrade,MATCH(Employé!F690,Filières!$A$1:$A$13,0),MATCH(Employé!G690,Filières!$A$1:$E$1,0))</f>
        <v>Assistant agent de maîtrise</v>
      </c>
      <c r="L690" s="7">
        <f t="shared" si="41"/>
        <v>37400</v>
      </c>
      <c r="M690">
        <f t="shared" ca="1" si="42"/>
        <v>28</v>
      </c>
      <c r="N690" s="8">
        <f t="shared" si="43"/>
        <v>4.0106951871657755E-2</v>
      </c>
    </row>
    <row r="691" spans="1:14" x14ac:dyDescent="0.25">
      <c r="A691" t="str">
        <f t="shared" si="40"/>
        <v>AshleyDixon36260</v>
      </c>
      <c r="B691" t="s">
        <v>823</v>
      </c>
      <c r="C691" t="s">
        <v>822</v>
      </c>
      <c r="D691" t="s">
        <v>38</v>
      </c>
      <c r="E691" s="1">
        <v>36260</v>
      </c>
      <c r="F691" t="s">
        <v>34</v>
      </c>
      <c r="G691" t="s">
        <v>18</v>
      </c>
      <c r="H691" s="5">
        <v>45500</v>
      </c>
      <c r="I691" s="5" t="s">
        <v>3050</v>
      </c>
      <c r="J691">
        <v>2</v>
      </c>
      <c r="K691" t="str">
        <f>INDEX(MatriceGrade,MATCH(Employé!F691,Filières!$A$1:$A$13,0),MATCH(Employé!G691,Filières!$A$1:$E$1,0))</f>
        <v>Consultant business</v>
      </c>
      <c r="L691" s="7">
        <f t="shared" si="41"/>
        <v>42600</v>
      </c>
      <c r="M691">
        <f t="shared" ca="1" si="42"/>
        <v>26</v>
      </c>
      <c r="N691" s="8">
        <f t="shared" si="43"/>
        <v>6.8075117370892016E-2</v>
      </c>
    </row>
    <row r="692" spans="1:14" x14ac:dyDescent="0.25">
      <c r="A692" t="str">
        <f t="shared" si="40"/>
        <v>KentDixon28291</v>
      </c>
      <c r="B692" t="s">
        <v>824</v>
      </c>
      <c r="C692" t="s">
        <v>822</v>
      </c>
      <c r="D692" t="s">
        <v>16</v>
      </c>
      <c r="E692" s="1">
        <v>28291</v>
      </c>
      <c r="F692" t="s">
        <v>26</v>
      </c>
      <c r="G692" t="s">
        <v>36</v>
      </c>
      <c r="H692" s="5">
        <v>37600</v>
      </c>
      <c r="I692" s="5" t="s">
        <v>3047</v>
      </c>
      <c r="J692">
        <v>4</v>
      </c>
      <c r="K692" t="str">
        <f>INDEX(MatriceGrade,MATCH(Employé!F692,Filières!$A$1:$A$13,0),MATCH(Employé!G692,Filières!$A$1:$E$1,0))</f>
        <v>Consultant technique sénior</v>
      </c>
      <c r="L692" s="7">
        <f t="shared" si="41"/>
        <v>34600</v>
      </c>
      <c r="M692">
        <f t="shared" ca="1" si="42"/>
        <v>47</v>
      </c>
      <c r="N692" s="8">
        <f t="shared" si="43"/>
        <v>8.6705202312138727E-2</v>
      </c>
    </row>
    <row r="693" spans="1:14" x14ac:dyDescent="0.25">
      <c r="A693" t="str">
        <f t="shared" si="40"/>
        <v>MelvinDixon30146</v>
      </c>
      <c r="B693" t="s">
        <v>242</v>
      </c>
      <c r="C693" t="s">
        <v>822</v>
      </c>
      <c r="D693" t="s">
        <v>16</v>
      </c>
      <c r="E693" s="1">
        <v>30146</v>
      </c>
      <c r="F693" t="s">
        <v>43</v>
      </c>
      <c r="G693" t="s">
        <v>29</v>
      </c>
      <c r="H693" s="5">
        <v>93300</v>
      </c>
      <c r="I693" s="5" t="s">
        <v>3056</v>
      </c>
      <c r="J693">
        <v>21</v>
      </c>
      <c r="K693" t="str">
        <f>INDEX(MatriceGrade,MATCH(Employé!F693,Filières!$A$1:$A$13,0),MATCH(Employé!G693,Filières!$A$1:$E$1,0))</f>
        <v>Responsable de Grands comptes</v>
      </c>
      <c r="L693" s="7">
        <f t="shared" si="41"/>
        <v>84100</v>
      </c>
      <c r="M693">
        <f t="shared" ca="1" si="42"/>
        <v>42</v>
      </c>
      <c r="N693" s="8">
        <f t="shared" si="43"/>
        <v>0.10939357907253269</v>
      </c>
    </row>
    <row r="694" spans="1:14" x14ac:dyDescent="0.25">
      <c r="A694" t="str">
        <f t="shared" si="40"/>
        <v>TerryDixon28021</v>
      </c>
      <c r="B694" t="s">
        <v>825</v>
      </c>
      <c r="C694" t="s">
        <v>822</v>
      </c>
      <c r="D694" t="s">
        <v>38</v>
      </c>
      <c r="E694" s="1">
        <v>28021</v>
      </c>
      <c r="F694" t="s">
        <v>26</v>
      </c>
      <c r="G694" t="s">
        <v>21</v>
      </c>
      <c r="H694" s="5">
        <v>37300</v>
      </c>
      <c r="I694" s="5" t="s">
        <v>3055</v>
      </c>
      <c r="J694">
        <v>21</v>
      </c>
      <c r="K694" t="str">
        <f>INDEX(MatriceGrade,MATCH(Employé!F694,Filières!$A$1:$A$13,0),MATCH(Employé!G694,Filières!$A$1:$E$1,0))</f>
        <v>Directeur des agents de maîtrise</v>
      </c>
      <c r="L694" s="7">
        <f t="shared" si="41"/>
        <v>34200</v>
      </c>
      <c r="M694">
        <f t="shared" ca="1" si="42"/>
        <v>48</v>
      </c>
      <c r="N694" s="8">
        <f t="shared" si="43"/>
        <v>9.0643274853801165E-2</v>
      </c>
    </row>
    <row r="695" spans="1:14" x14ac:dyDescent="0.25">
      <c r="A695" t="str">
        <f t="shared" si="40"/>
        <v>TracyDobson33326</v>
      </c>
      <c r="B695" t="s">
        <v>826</v>
      </c>
      <c r="C695" t="s">
        <v>827</v>
      </c>
      <c r="D695" t="s">
        <v>16</v>
      </c>
      <c r="E695" s="1">
        <v>33326</v>
      </c>
      <c r="F695" t="s">
        <v>43</v>
      </c>
      <c r="G695" t="s">
        <v>21</v>
      </c>
      <c r="H695" s="5">
        <v>88100</v>
      </c>
      <c r="I695" s="5" t="s">
        <v>3057</v>
      </c>
      <c r="J695">
        <v>12</v>
      </c>
      <c r="K695" t="str">
        <f>INDEX(MatriceGrade,MATCH(Employé!F695,Filières!$A$1:$A$13,0),MATCH(Employé!G695,Filières!$A$1:$E$1,0))</f>
        <v>Responsable d'un secteur</v>
      </c>
      <c r="L695" s="7">
        <f t="shared" si="41"/>
        <v>80600</v>
      </c>
      <c r="M695">
        <f t="shared" ca="1" si="42"/>
        <v>34</v>
      </c>
      <c r="N695" s="8">
        <f t="shared" si="43"/>
        <v>9.3052109181141443E-2</v>
      </c>
    </row>
    <row r="696" spans="1:14" x14ac:dyDescent="0.25">
      <c r="A696" t="str">
        <f t="shared" si="40"/>
        <v>JamesDoby31122</v>
      </c>
      <c r="B696" t="s">
        <v>75</v>
      </c>
      <c r="C696" t="s">
        <v>828</v>
      </c>
      <c r="D696" t="s">
        <v>16</v>
      </c>
      <c r="E696" s="1">
        <v>31122</v>
      </c>
      <c r="F696" t="s">
        <v>43</v>
      </c>
      <c r="G696" t="s">
        <v>21</v>
      </c>
      <c r="H696" s="5">
        <v>108800</v>
      </c>
      <c r="I696" s="5" t="s">
        <v>3065</v>
      </c>
      <c r="J696">
        <v>19</v>
      </c>
      <c r="K696" t="str">
        <f>INDEX(MatriceGrade,MATCH(Employé!F696,Filières!$A$1:$A$13,0),MATCH(Employé!G696,Filières!$A$1:$E$1,0))</f>
        <v>Responsable d'un secteur</v>
      </c>
      <c r="L696" s="7">
        <f t="shared" si="41"/>
        <v>103600</v>
      </c>
      <c r="M696">
        <f t="shared" ca="1" si="42"/>
        <v>40</v>
      </c>
      <c r="N696" s="8">
        <f t="shared" si="43"/>
        <v>5.019305019305019E-2</v>
      </c>
    </row>
    <row r="697" spans="1:14" x14ac:dyDescent="0.25">
      <c r="A697" t="str">
        <f t="shared" si="40"/>
        <v>SteveDodd28498</v>
      </c>
      <c r="B697" t="s">
        <v>206</v>
      </c>
      <c r="C697" t="s">
        <v>829</v>
      </c>
      <c r="D697" t="s">
        <v>16</v>
      </c>
      <c r="E697" s="1">
        <v>28498</v>
      </c>
      <c r="F697" t="s">
        <v>62</v>
      </c>
      <c r="G697" t="s">
        <v>36</v>
      </c>
      <c r="H697" s="5">
        <v>60000</v>
      </c>
      <c r="I697" s="5" t="s">
        <v>3049</v>
      </c>
      <c r="J697">
        <v>2</v>
      </c>
      <c r="K697" t="str">
        <f>INDEX(MatriceGrade,MATCH(Employé!F697,Filières!$A$1:$A$13,0),MATCH(Employé!G697,Filières!$A$1:$E$1,0))</f>
        <v>Expert technique</v>
      </c>
      <c r="L697" s="7">
        <f t="shared" si="41"/>
        <v>59400</v>
      </c>
      <c r="M697">
        <f t="shared" ca="1" si="42"/>
        <v>47</v>
      </c>
      <c r="N697" s="8">
        <f t="shared" si="43"/>
        <v>1.0101010101010102E-2</v>
      </c>
    </row>
    <row r="698" spans="1:14" x14ac:dyDescent="0.25">
      <c r="A698" t="str">
        <f t="shared" si="40"/>
        <v>KatheleenDodgen30851</v>
      </c>
      <c r="B698" t="s">
        <v>830</v>
      </c>
      <c r="C698" t="s">
        <v>831</v>
      </c>
      <c r="D698" t="s">
        <v>38</v>
      </c>
      <c r="E698" s="1">
        <v>30851</v>
      </c>
      <c r="F698" t="s">
        <v>26</v>
      </c>
      <c r="G698" t="s">
        <v>36</v>
      </c>
      <c r="H698" s="5">
        <v>38300</v>
      </c>
      <c r="I698" s="5" t="s">
        <v>3062</v>
      </c>
      <c r="J698">
        <v>10</v>
      </c>
      <c r="K698" t="str">
        <f>INDEX(MatriceGrade,MATCH(Employé!F698,Filières!$A$1:$A$13,0),MATCH(Employé!G698,Filières!$A$1:$E$1,0))</f>
        <v>Consultant technique sénior</v>
      </c>
      <c r="L698" s="7">
        <f t="shared" si="41"/>
        <v>33600</v>
      </c>
      <c r="M698">
        <f t="shared" ca="1" si="42"/>
        <v>40</v>
      </c>
      <c r="N698" s="8">
        <f t="shared" si="43"/>
        <v>0.13988095238095238</v>
      </c>
    </row>
    <row r="699" spans="1:14" x14ac:dyDescent="0.25">
      <c r="A699" t="str">
        <f t="shared" si="40"/>
        <v>JasonDoe34664</v>
      </c>
      <c r="B699" t="s">
        <v>63</v>
      </c>
      <c r="C699" t="s">
        <v>832</v>
      </c>
      <c r="D699" t="s">
        <v>16</v>
      </c>
      <c r="E699" s="1">
        <v>34664</v>
      </c>
      <c r="F699" t="s">
        <v>17</v>
      </c>
      <c r="G699" t="s">
        <v>18</v>
      </c>
      <c r="H699" s="5">
        <v>80800</v>
      </c>
      <c r="I699" s="5" t="s">
        <v>3059</v>
      </c>
      <c r="J699">
        <v>9</v>
      </c>
      <c r="K699" t="str">
        <f>INDEX(MatriceGrade,MATCH(Employé!F699,Filières!$A$1:$A$13,0),MATCH(Employé!G699,Filières!$A$1:$E$1,0))</f>
        <v>Directeur business</v>
      </c>
      <c r="L699" s="7">
        <f t="shared" si="41"/>
        <v>77700</v>
      </c>
      <c r="M699">
        <f t="shared" ca="1" si="42"/>
        <v>30</v>
      </c>
      <c r="N699" s="8">
        <f t="shared" si="43"/>
        <v>3.9897039897039896E-2</v>
      </c>
    </row>
    <row r="700" spans="1:14" x14ac:dyDescent="0.25">
      <c r="A700" t="str">
        <f t="shared" si="40"/>
        <v>HildaDoering37225</v>
      </c>
      <c r="B700" t="s">
        <v>833</v>
      </c>
      <c r="C700" t="s">
        <v>834</v>
      </c>
      <c r="D700" t="s">
        <v>38</v>
      </c>
      <c r="E700" s="1">
        <v>37225</v>
      </c>
      <c r="F700" t="s">
        <v>69</v>
      </c>
      <c r="G700" t="s">
        <v>29</v>
      </c>
      <c r="H700" s="5">
        <v>36800</v>
      </c>
      <c r="I700" s="5" t="s">
        <v>3049</v>
      </c>
      <c r="J700">
        <v>0</v>
      </c>
      <c r="K700" t="str">
        <f>INDEX(MatriceGrade,MATCH(Employé!F700,Filières!$A$1:$A$13,0),MATCH(Employé!G700,Filières!$A$1:$E$1,0))</f>
        <v>Analyste junior</v>
      </c>
      <c r="L700" s="7" t="str">
        <f t="shared" si="41"/>
        <v>Nouvel arrivant</v>
      </c>
      <c r="M700">
        <f t="shared" ca="1" si="42"/>
        <v>23</v>
      </c>
      <c r="N700" s="8">
        <f t="shared" si="43"/>
        <v>0</v>
      </c>
    </row>
    <row r="701" spans="1:14" x14ac:dyDescent="0.25">
      <c r="A701" t="str">
        <f t="shared" si="40"/>
        <v>LawrenceDolly30121</v>
      </c>
      <c r="B701" t="s">
        <v>144</v>
      </c>
      <c r="C701" t="s">
        <v>835</v>
      </c>
      <c r="D701" t="s">
        <v>16</v>
      </c>
      <c r="E701" s="1">
        <v>30121</v>
      </c>
      <c r="F701" t="s">
        <v>62</v>
      </c>
      <c r="G701" t="s">
        <v>29</v>
      </c>
      <c r="H701" s="5">
        <v>60200</v>
      </c>
      <c r="I701" s="5" t="s">
        <v>3046</v>
      </c>
      <c r="J701">
        <v>4</v>
      </c>
      <c r="K701" t="str">
        <f>INDEX(MatriceGrade,MATCH(Employé!F701,Filières!$A$1:$A$13,0),MATCH(Employé!G701,Filières!$A$1:$E$1,0))</f>
        <v>Chef de projet</v>
      </c>
      <c r="L701" s="7">
        <f t="shared" si="41"/>
        <v>55700</v>
      </c>
      <c r="M701">
        <f t="shared" ca="1" si="42"/>
        <v>42</v>
      </c>
      <c r="N701" s="8">
        <f t="shared" si="43"/>
        <v>8.0789946140035901E-2</v>
      </c>
    </row>
    <row r="702" spans="1:14" x14ac:dyDescent="0.25">
      <c r="A702" t="str">
        <f t="shared" si="40"/>
        <v>DorothyDominguez34024</v>
      </c>
      <c r="B702" t="s">
        <v>146</v>
      </c>
      <c r="C702" t="s">
        <v>836</v>
      </c>
      <c r="D702" t="s">
        <v>38</v>
      </c>
      <c r="E702" s="1">
        <v>34024</v>
      </c>
      <c r="F702" t="s">
        <v>17</v>
      </c>
      <c r="G702" t="s">
        <v>21</v>
      </c>
      <c r="H702" s="5">
        <v>86400</v>
      </c>
      <c r="I702" s="5" t="s">
        <v>3066</v>
      </c>
      <c r="J702">
        <v>6</v>
      </c>
      <c r="K702" t="str">
        <f>INDEX(MatriceGrade,MATCH(Employé!F702,Filières!$A$1:$A$13,0),MATCH(Employé!G702,Filières!$A$1:$E$1,0))</f>
        <v>Directeur d'agence</v>
      </c>
      <c r="L702" s="7">
        <f t="shared" si="41"/>
        <v>77800</v>
      </c>
      <c r="M702">
        <f t="shared" ca="1" si="42"/>
        <v>32</v>
      </c>
      <c r="N702" s="8">
        <f t="shared" si="43"/>
        <v>0.11053984575835475</v>
      </c>
    </row>
    <row r="703" spans="1:14" x14ac:dyDescent="0.25">
      <c r="A703" t="str">
        <f t="shared" si="40"/>
        <v>MarthaDominguez35634</v>
      </c>
      <c r="B703" t="s">
        <v>320</v>
      </c>
      <c r="C703" t="s">
        <v>836</v>
      </c>
      <c r="D703" t="s">
        <v>38</v>
      </c>
      <c r="E703" s="1">
        <v>35634</v>
      </c>
      <c r="F703" t="s">
        <v>41</v>
      </c>
      <c r="G703" t="s">
        <v>29</v>
      </c>
      <c r="H703" s="5">
        <v>46100</v>
      </c>
      <c r="I703" s="5" t="s">
        <v>3049</v>
      </c>
      <c r="J703">
        <v>2</v>
      </c>
      <c r="K703" t="str">
        <f>INDEX(MatriceGrade,MATCH(Employé!F703,Filières!$A$1:$A$13,0),MATCH(Employé!G703,Filières!$A$1:$E$1,0))</f>
        <v>Analyste confirmé</v>
      </c>
      <c r="L703" s="7">
        <f t="shared" si="41"/>
        <v>43700</v>
      </c>
      <c r="M703">
        <f t="shared" ca="1" si="42"/>
        <v>27</v>
      </c>
      <c r="N703" s="8">
        <f t="shared" si="43"/>
        <v>5.4919908466819219E-2</v>
      </c>
    </row>
    <row r="704" spans="1:14" x14ac:dyDescent="0.25">
      <c r="A704" t="str">
        <f t="shared" si="40"/>
        <v>JesseDonaldson31353</v>
      </c>
      <c r="B704" t="s">
        <v>837</v>
      </c>
      <c r="C704" t="s">
        <v>838</v>
      </c>
      <c r="D704" t="s">
        <v>16</v>
      </c>
      <c r="E704" s="1">
        <v>31353</v>
      </c>
      <c r="F704" t="s">
        <v>62</v>
      </c>
      <c r="G704" t="s">
        <v>29</v>
      </c>
      <c r="H704" s="5">
        <v>68400</v>
      </c>
      <c r="I704" s="5" t="s">
        <v>3066</v>
      </c>
      <c r="J704">
        <v>12</v>
      </c>
      <c r="K704" t="str">
        <f>INDEX(MatriceGrade,MATCH(Employé!F704,Filières!$A$1:$A$13,0),MATCH(Employé!G704,Filières!$A$1:$E$1,0))</f>
        <v>Chef de projet</v>
      </c>
      <c r="L704" s="7">
        <f t="shared" si="41"/>
        <v>62000</v>
      </c>
      <c r="M704">
        <f t="shared" ca="1" si="42"/>
        <v>39</v>
      </c>
      <c r="N704" s="8">
        <f t="shared" si="43"/>
        <v>0.1032258064516129</v>
      </c>
    </row>
    <row r="705" spans="1:14" x14ac:dyDescent="0.25">
      <c r="A705" t="str">
        <f t="shared" si="40"/>
        <v>ThomasDorr31563</v>
      </c>
      <c r="B705" t="s">
        <v>124</v>
      </c>
      <c r="C705" t="s">
        <v>839</v>
      </c>
      <c r="D705" t="s">
        <v>16</v>
      </c>
      <c r="E705" s="1">
        <v>31563</v>
      </c>
      <c r="F705" t="s">
        <v>43</v>
      </c>
      <c r="G705" t="s">
        <v>18</v>
      </c>
      <c r="H705" s="5">
        <v>106500</v>
      </c>
      <c r="I705" s="5" t="s">
        <v>3051</v>
      </c>
      <c r="J705">
        <v>2</v>
      </c>
      <c r="K705" t="str">
        <f>INDEX(MatriceGrade,MATCH(Employé!F705,Filières!$A$1:$A$13,0),MATCH(Employé!G705,Filières!$A$1:$E$1,0))</f>
        <v>Responsable secteur business</v>
      </c>
      <c r="L705" s="7">
        <f t="shared" si="41"/>
        <v>102400</v>
      </c>
      <c r="M705">
        <f t="shared" ca="1" si="42"/>
        <v>39</v>
      </c>
      <c r="N705" s="8">
        <f t="shared" si="43"/>
        <v>4.00390625E-2</v>
      </c>
    </row>
    <row r="706" spans="1:14" x14ac:dyDescent="0.25">
      <c r="A706" t="str">
        <f t="shared" ref="A706:A769" si="44">CONCATENATE(B706,C706,E706)</f>
        <v>CharlieDoss33367</v>
      </c>
      <c r="B706" t="s">
        <v>490</v>
      </c>
      <c r="C706" t="s">
        <v>840</v>
      </c>
      <c r="D706" t="s">
        <v>16</v>
      </c>
      <c r="E706" s="1">
        <v>33367</v>
      </c>
      <c r="F706" t="s">
        <v>62</v>
      </c>
      <c r="G706" t="s">
        <v>36</v>
      </c>
      <c r="H706" s="5">
        <v>56000</v>
      </c>
      <c r="I706" s="5" t="s">
        <v>3055</v>
      </c>
      <c r="J706">
        <v>0</v>
      </c>
      <c r="K706" t="str">
        <f>INDEX(MatriceGrade,MATCH(Employé!F706,Filières!$A$1:$A$13,0),MATCH(Employé!G706,Filières!$A$1:$E$1,0))</f>
        <v>Expert technique</v>
      </c>
      <c r="L706" s="7" t="str">
        <f t="shared" ref="L706:L769" si="45">IF(ISERROR(VLOOKUP(A706,InfoN1,8,FALSE)),"Nouvel arrivant",VLOOKUP(A706,InfoN1,8,FALSE))</f>
        <v>Nouvel arrivant</v>
      </c>
      <c r="M706">
        <f t="shared" ref="M706:M769" ca="1" si="46">IF(DATE(YEAR(TODAY()),MONTH(E706),DAY(E706))&gt;TODAY(),YEAR(TODAY())-YEAR(E706)-1,YEAR(TODAY())-YEAR(E706))</f>
        <v>34</v>
      </c>
      <c r="N706" s="8">
        <f t="shared" ref="N706:N769" si="47">IF(ISNUMBER(L706),(H706-L706)/L706,0)</f>
        <v>0</v>
      </c>
    </row>
    <row r="707" spans="1:14" x14ac:dyDescent="0.25">
      <c r="A707" t="str">
        <f t="shared" si="44"/>
        <v>SherylDossett32394</v>
      </c>
      <c r="B707" t="s">
        <v>788</v>
      </c>
      <c r="C707" t="s">
        <v>841</v>
      </c>
      <c r="D707" t="s">
        <v>38</v>
      </c>
      <c r="E707" s="1">
        <v>32394</v>
      </c>
      <c r="F707" t="s">
        <v>62</v>
      </c>
      <c r="G707" t="s">
        <v>36</v>
      </c>
      <c r="H707" s="5">
        <v>47600</v>
      </c>
      <c r="I707" s="5" t="s">
        <v>3063</v>
      </c>
      <c r="J707">
        <v>1</v>
      </c>
      <c r="K707" t="str">
        <f>INDEX(MatriceGrade,MATCH(Employé!F707,Filières!$A$1:$A$13,0),MATCH(Employé!G707,Filières!$A$1:$E$1,0))</f>
        <v>Expert technique</v>
      </c>
      <c r="L707" s="7">
        <f t="shared" si="45"/>
        <v>47200</v>
      </c>
      <c r="M707">
        <f t="shared" ca="1" si="46"/>
        <v>36</v>
      </c>
      <c r="N707" s="8">
        <f t="shared" si="47"/>
        <v>8.4745762711864406E-3</v>
      </c>
    </row>
    <row r="708" spans="1:14" x14ac:dyDescent="0.25">
      <c r="A708" t="str">
        <f t="shared" si="44"/>
        <v>LarryDotson31788</v>
      </c>
      <c r="B708" t="s">
        <v>241</v>
      </c>
      <c r="C708" t="s">
        <v>842</v>
      </c>
      <c r="D708" t="s">
        <v>16</v>
      </c>
      <c r="E708" s="1">
        <v>31788</v>
      </c>
      <c r="F708" t="s">
        <v>17</v>
      </c>
      <c r="G708" t="s">
        <v>36</v>
      </c>
      <c r="H708" s="5">
        <v>63100</v>
      </c>
      <c r="I708" s="5" t="s">
        <v>3049</v>
      </c>
      <c r="J708">
        <v>10</v>
      </c>
      <c r="K708" t="str">
        <f>INDEX(MatriceGrade,MATCH(Employé!F708,Filières!$A$1:$A$13,0),MATCH(Employé!G708,Filières!$A$1:$E$1,0))</f>
        <v>Directeur technique</v>
      </c>
      <c r="L708" s="7">
        <f t="shared" si="45"/>
        <v>59000</v>
      </c>
      <c r="M708">
        <f t="shared" ca="1" si="46"/>
        <v>38</v>
      </c>
      <c r="N708" s="8">
        <f t="shared" si="47"/>
        <v>6.9491525423728814E-2</v>
      </c>
    </row>
    <row r="709" spans="1:14" x14ac:dyDescent="0.25">
      <c r="A709" t="str">
        <f t="shared" si="44"/>
        <v>WilliamDotson37299</v>
      </c>
      <c r="B709" t="s">
        <v>88</v>
      </c>
      <c r="C709" t="s">
        <v>842</v>
      </c>
      <c r="D709" t="s">
        <v>16</v>
      </c>
      <c r="E709" s="1">
        <v>37299</v>
      </c>
      <c r="F709" t="s">
        <v>69</v>
      </c>
      <c r="G709" t="s">
        <v>18</v>
      </c>
      <c r="H709" s="5">
        <v>37400</v>
      </c>
      <c r="I709" s="5" t="s">
        <v>3050</v>
      </c>
      <c r="J709">
        <v>0</v>
      </c>
      <c r="K709" t="str">
        <f>INDEX(MatriceGrade,MATCH(Employé!F709,Filières!$A$1:$A$13,0),MATCH(Employé!G709,Filières!$A$1:$E$1,0))</f>
        <v>Consultant business junior</v>
      </c>
      <c r="L709" s="7" t="str">
        <f t="shared" si="45"/>
        <v>Nouvel arrivant</v>
      </c>
      <c r="M709">
        <f t="shared" ca="1" si="46"/>
        <v>23</v>
      </c>
      <c r="N709" s="8">
        <f t="shared" si="47"/>
        <v>0</v>
      </c>
    </row>
    <row r="710" spans="1:14" x14ac:dyDescent="0.25">
      <c r="A710" t="str">
        <f t="shared" si="44"/>
        <v>GeorgiaDouglas32057</v>
      </c>
      <c r="B710" t="s">
        <v>453</v>
      </c>
      <c r="C710" t="s">
        <v>843</v>
      </c>
      <c r="D710" t="s">
        <v>38</v>
      </c>
      <c r="E710" s="1">
        <v>32057</v>
      </c>
      <c r="F710" t="s">
        <v>26</v>
      </c>
      <c r="G710" t="s">
        <v>18</v>
      </c>
      <c r="H710" s="5">
        <v>69100</v>
      </c>
      <c r="I710" s="5" t="s">
        <v>3055</v>
      </c>
      <c r="J710">
        <v>8</v>
      </c>
      <c r="K710" t="str">
        <f>INDEX(MatriceGrade,MATCH(Employé!F710,Filières!$A$1:$A$13,0),MATCH(Employé!G710,Filières!$A$1:$E$1,0))</f>
        <v>Consultant business sénior</v>
      </c>
      <c r="L710" s="7">
        <f t="shared" si="45"/>
        <v>63400</v>
      </c>
      <c r="M710">
        <f t="shared" ca="1" si="46"/>
        <v>37</v>
      </c>
      <c r="N710" s="8">
        <f t="shared" si="47"/>
        <v>8.9905362776025233E-2</v>
      </c>
    </row>
    <row r="711" spans="1:14" x14ac:dyDescent="0.25">
      <c r="A711" t="str">
        <f t="shared" si="44"/>
        <v>BetsyDouse30883</v>
      </c>
      <c r="B711" t="s">
        <v>844</v>
      </c>
      <c r="C711" t="s">
        <v>845</v>
      </c>
      <c r="D711" t="s">
        <v>38</v>
      </c>
      <c r="E711" s="1">
        <v>30883</v>
      </c>
      <c r="F711" t="s">
        <v>26</v>
      </c>
      <c r="G711" t="s">
        <v>36</v>
      </c>
      <c r="H711" s="5">
        <v>60400</v>
      </c>
      <c r="I711" s="5" t="s">
        <v>3047</v>
      </c>
      <c r="J711">
        <v>13</v>
      </c>
      <c r="K711" t="str">
        <f>INDEX(MatriceGrade,MATCH(Employé!F711,Filières!$A$1:$A$13,0),MATCH(Employé!G711,Filières!$A$1:$E$1,0))</f>
        <v>Consultant technique sénior</v>
      </c>
      <c r="L711" s="7">
        <f t="shared" si="45"/>
        <v>57900</v>
      </c>
      <c r="M711">
        <f t="shared" ca="1" si="46"/>
        <v>40</v>
      </c>
      <c r="N711" s="8">
        <f t="shared" si="47"/>
        <v>4.317789291882556E-2</v>
      </c>
    </row>
    <row r="712" spans="1:14" x14ac:dyDescent="0.25">
      <c r="A712" t="str">
        <f t="shared" si="44"/>
        <v>GeorgeDouse32534</v>
      </c>
      <c r="B712" t="s">
        <v>131</v>
      </c>
      <c r="C712" t="s">
        <v>845</v>
      </c>
      <c r="D712" t="s">
        <v>16</v>
      </c>
      <c r="E712" s="1">
        <v>32534</v>
      </c>
      <c r="F712" t="s">
        <v>43</v>
      </c>
      <c r="G712" t="s">
        <v>21</v>
      </c>
      <c r="H712" s="5">
        <v>81000</v>
      </c>
      <c r="I712" s="5" t="s">
        <v>3058</v>
      </c>
      <c r="J712">
        <v>1</v>
      </c>
      <c r="K712" t="str">
        <f>INDEX(MatriceGrade,MATCH(Employé!F712,Filières!$A$1:$A$13,0),MATCH(Employé!G712,Filières!$A$1:$E$1,0))</f>
        <v>Responsable d'un secteur</v>
      </c>
      <c r="L712" s="7">
        <f t="shared" si="45"/>
        <v>75300</v>
      </c>
      <c r="M712">
        <f t="shared" ca="1" si="46"/>
        <v>36</v>
      </c>
      <c r="N712" s="8">
        <f t="shared" si="47"/>
        <v>7.5697211155378488E-2</v>
      </c>
    </row>
    <row r="713" spans="1:14" x14ac:dyDescent="0.25">
      <c r="A713" t="str">
        <f t="shared" si="44"/>
        <v>TimothyDouse34964</v>
      </c>
      <c r="B713" t="s">
        <v>762</v>
      </c>
      <c r="C713" t="s">
        <v>845</v>
      </c>
      <c r="D713" t="s">
        <v>16</v>
      </c>
      <c r="E713" s="1">
        <v>34964</v>
      </c>
      <c r="F713" t="s">
        <v>56</v>
      </c>
      <c r="G713" t="s">
        <v>36</v>
      </c>
      <c r="H713" s="5">
        <v>33000</v>
      </c>
      <c r="I713" s="5" t="s">
        <v>3049</v>
      </c>
      <c r="J713">
        <v>1</v>
      </c>
      <c r="K713" t="str">
        <f>INDEX(MatriceGrade,MATCH(Employé!F713,Filières!$A$1:$A$13,0),MATCH(Employé!G713,Filières!$A$1:$E$1,0))</f>
        <v>Développeur</v>
      </c>
      <c r="L713" s="7">
        <f t="shared" si="45"/>
        <v>31500</v>
      </c>
      <c r="M713">
        <f t="shared" ca="1" si="46"/>
        <v>29</v>
      </c>
      <c r="N713" s="8">
        <f t="shared" si="47"/>
        <v>4.7619047619047616E-2</v>
      </c>
    </row>
    <row r="714" spans="1:14" x14ac:dyDescent="0.25">
      <c r="A714" t="str">
        <f t="shared" si="44"/>
        <v>GregoryDove30606</v>
      </c>
      <c r="B714" t="s">
        <v>262</v>
      </c>
      <c r="C714" t="s">
        <v>846</v>
      </c>
      <c r="D714" t="s">
        <v>16</v>
      </c>
      <c r="E714" s="1">
        <v>30606</v>
      </c>
      <c r="F714" t="s">
        <v>62</v>
      </c>
      <c r="G714" t="s">
        <v>21</v>
      </c>
      <c r="H714" s="5">
        <v>51900</v>
      </c>
      <c r="I714" s="5" t="s">
        <v>3066</v>
      </c>
      <c r="J714">
        <v>8</v>
      </c>
      <c r="K714" t="str">
        <f>INDEX(MatriceGrade,MATCH(Employé!F714,Filières!$A$1:$A$13,0),MATCH(Employé!G714,Filières!$A$1:$E$1,0))</f>
        <v>Responsable d'entité</v>
      </c>
      <c r="L714" s="7">
        <f t="shared" si="45"/>
        <v>49000</v>
      </c>
      <c r="M714">
        <f t="shared" ca="1" si="46"/>
        <v>41</v>
      </c>
      <c r="N714" s="8">
        <f t="shared" si="47"/>
        <v>5.9183673469387757E-2</v>
      </c>
    </row>
    <row r="715" spans="1:14" x14ac:dyDescent="0.25">
      <c r="A715" t="str">
        <f t="shared" si="44"/>
        <v>DavidDow34928</v>
      </c>
      <c r="B715" t="s">
        <v>83</v>
      </c>
      <c r="C715" t="s">
        <v>847</v>
      </c>
      <c r="D715" t="s">
        <v>16</v>
      </c>
      <c r="E715" s="1">
        <v>34928</v>
      </c>
      <c r="F715" t="s">
        <v>56</v>
      </c>
      <c r="G715" t="s">
        <v>29</v>
      </c>
      <c r="H715" s="5">
        <v>38300</v>
      </c>
      <c r="I715" s="5" t="s">
        <v>3050</v>
      </c>
      <c r="J715">
        <v>1</v>
      </c>
      <c r="K715" t="str">
        <f>INDEX(MatriceGrade,MATCH(Employé!F715,Filières!$A$1:$A$13,0),MATCH(Employé!G715,Filières!$A$1:$E$1,0))</f>
        <v xml:space="preserve">Analyste </v>
      </c>
      <c r="L715" s="7">
        <f t="shared" si="45"/>
        <v>34100</v>
      </c>
      <c r="M715">
        <f t="shared" ca="1" si="46"/>
        <v>29</v>
      </c>
      <c r="N715" s="8">
        <f t="shared" si="47"/>
        <v>0.12316715542521994</v>
      </c>
    </row>
    <row r="716" spans="1:14" x14ac:dyDescent="0.25">
      <c r="A716" t="str">
        <f t="shared" si="44"/>
        <v>RachelDowd38040</v>
      </c>
      <c r="B716" t="s">
        <v>848</v>
      </c>
      <c r="C716" t="s">
        <v>849</v>
      </c>
      <c r="D716" t="s">
        <v>38</v>
      </c>
      <c r="E716" s="1">
        <v>38040</v>
      </c>
      <c r="F716" t="s">
        <v>69</v>
      </c>
      <c r="G716" t="s">
        <v>29</v>
      </c>
      <c r="H716" s="5">
        <v>38300</v>
      </c>
      <c r="I716" s="5" t="s">
        <v>3050</v>
      </c>
      <c r="J716">
        <v>0</v>
      </c>
      <c r="K716" t="str">
        <f>INDEX(MatriceGrade,MATCH(Employé!F716,Filières!$A$1:$A$13,0),MATCH(Employé!G716,Filières!$A$1:$E$1,0))</f>
        <v>Analyste junior</v>
      </c>
      <c r="L716" s="7" t="str">
        <f t="shared" si="45"/>
        <v>Nouvel arrivant</v>
      </c>
      <c r="M716">
        <f t="shared" ca="1" si="46"/>
        <v>21</v>
      </c>
      <c r="N716" s="8">
        <f t="shared" si="47"/>
        <v>0</v>
      </c>
    </row>
    <row r="717" spans="1:14" x14ac:dyDescent="0.25">
      <c r="A717" t="str">
        <f t="shared" si="44"/>
        <v>JudithDowling36894</v>
      </c>
      <c r="B717" t="s">
        <v>256</v>
      </c>
      <c r="C717" t="s">
        <v>850</v>
      </c>
      <c r="D717" t="s">
        <v>38</v>
      </c>
      <c r="E717" s="1">
        <v>36894</v>
      </c>
      <c r="F717" t="s">
        <v>69</v>
      </c>
      <c r="G717" t="s">
        <v>36</v>
      </c>
      <c r="H717" s="5">
        <v>29600</v>
      </c>
      <c r="I717" s="5" t="s">
        <v>3049</v>
      </c>
      <c r="J717">
        <v>1</v>
      </c>
      <c r="K717" t="str">
        <f>INDEX(MatriceGrade,MATCH(Employé!F717,Filières!$A$1:$A$13,0),MATCH(Employé!G717,Filières!$A$1:$E$1,0))</f>
        <v>Développeur junior</v>
      </c>
      <c r="L717" s="7">
        <f t="shared" si="45"/>
        <v>26300</v>
      </c>
      <c r="M717">
        <f t="shared" ca="1" si="46"/>
        <v>24</v>
      </c>
      <c r="N717" s="8">
        <f t="shared" si="47"/>
        <v>0.12547528517110265</v>
      </c>
    </row>
    <row r="718" spans="1:14" x14ac:dyDescent="0.25">
      <c r="A718" t="str">
        <f t="shared" si="44"/>
        <v>JamesDowney31950</v>
      </c>
      <c r="B718" t="s">
        <v>75</v>
      </c>
      <c r="C718" t="s">
        <v>851</v>
      </c>
      <c r="D718" t="s">
        <v>16</v>
      </c>
      <c r="E718" s="1">
        <v>31950</v>
      </c>
      <c r="F718" t="s">
        <v>26</v>
      </c>
      <c r="G718" t="s">
        <v>21</v>
      </c>
      <c r="H718" s="5">
        <v>51400</v>
      </c>
      <c r="I718" s="5" t="s">
        <v>3050</v>
      </c>
      <c r="J718">
        <v>12</v>
      </c>
      <c r="K718" t="str">
        <f>INDEX(MatriceGrade,MATCH(Employé!F718,Filières!$A$1:$A$13,0),MATCH(Employé!G718,Filières!$A$1:$E$1,0))</f>
        <v>Directeur des agents de maîtrise</v>
      </c>
      <c r="L718" s="7">
        <f t="shared" si="45"/>
        <v>48100</v>
      </c>
      <c r="M718">
        <f t="shared" ca="1" si="46"/>
        <v>37</v>
      </c>
      <c r="N718" s="8">
        <f t="shared" si="47"/>
        <v>6.8607068607068611E-2</v>
      </c>
    </row>
    <row r="719" spans="1:14" x14ac:dyDescent="0.25">
      <c r="A719" t="str">
        <f t="shared" si="44"/>
        <v>LouiseDoyle27638</v>
      </c>
      <c r="B719" t="s">
        <v>586</v>
      </c>
      <c r="C719" t="s">
        <v>852</v>
      </c>
      <c r="D719" t="s">
        <v>38</v>
      </c>
      <c r="E719" s="1">
        <v>27638</v>
      </c>
      <c r="F719" t="s">
        <v>26</v>
      </c>
      <c r="G719" t="s">
        <v>18</v>
      </c>
      <c r="H719" s="5">
        <v>72800</v>
      </c>
      <c r="I719" s="5" t="s">
        <v>3062</v>
      </c>
      <c r="J719">
        <v>0</v>
      </c>
      <c r="K719" t="str">
        <f>INDEX(MatriceGrade,MATCH(Employé!F719,Filières!$A$1:$A$13,0),MATCH(Employé!G719,Filières!$A$1:$E$1,0))</f>
        <v>Consultant business sénior</v>
      </c>
      <c r="L719" s="7" t="str">
        <f t="shared" si="45"/>
        <v>Nouvel arrivant</v>
      </c>
      <c r="M719">
        <f t="shared" ca="1" si="46"/>
        <v>49</v>
      </c>
      <c r="N719" s="8">
        <f t="shared" si="47"/>
        <v>0</v>
      </c>
    </row>
    <row r="720" spans="1:14" x14ac:dyDescent="0.25">
      <c r="A720" t="str">
        <f t="shared" si="44"/>
        <v>GeraldDrake35503</v>
      </c>
      <c r="B720" t="s">
        <v>853</v>
      </c>
      <c r="C720" t="s">
        <v>854</v>
      </c>
      <c r="D720" t="s">
        <v>16</v>
      </c>
      <c r="E720" s="1">
        <v>35503</v>
      </c>
      <c r="F720" t="s">
        <v>34</v>
      </c>
      <c r="G720" t="s">
        <v>21</v>
      </c>
      <c r="H720" s="5">
        <v>33300</v>
      </c>
      <c r="I720" s="5" t="s">
        <v>3056</v>
      </c>
      <c r="J720">
        <v>0</v>
      </c>
      <c r="K720" t="str">
        <f>INDEX(MatriceGrade,MATCH(Employé!F720,Filières!$A$1:$A$13,0),MATCH(Employé!G720,Filières!$A$1:$E$1,0))</f>
        <v>Assistant agent de maîtrise</v>
      </c>
      <c r="L720" s="7" t="str">
        <f t="shared" si="45"/>
        <v>Nouvel arrivant</v>
      </c>
      <c r="M720">
        <f t="shared" ca="1" si="46"/>
        <v>28</v>
      </c>
      <c r="N720" s="8">
        <f t="shared" si="47"/>
        <v>0</v>
      </c>
    </row>
    <row r="721" spans="1:14" x14ac:dyDescent="0.25">
      <c r="A721" t="str">
        <f t="shared" si="44"/>
        <v>KennethDrake27471</v>
      </c>
      <c r="B721" t="s">
        <v>428</v>
      </c>
      <c r="C721" t="s">
        <v>854</v>
      </c>
      <c r="D721" t="s">
        <v>16</v>
      </c>
      <c r="E721" s="1">
        <v>27471</v>
      </c>
      <c r="F721" t="s">
        <v>39</v>
      </c>
      <c r="G721" t="s">
        <v>18</v>
      </c>
      <c r="H721" s="5">
        <v>128400</v>
      </c>
      <c r="I721" s="5" t="s">
        <v>3066</v>
      </c>
      <c r="J721">
        <v>2</v>
      </c>
      <c r="K721" t="str">
        <f>INDEX(MatriceGrade,MATCH(Employé!F721,Filières!$A$1:$A$13,0),MATCH(Employé!G721,Filières!$A$1:$E$1,0))</f>
        <v>Associé filière business</v>
      </c>
      <c r="L721" s="7">
        <f t="shared" si="45"/>
        <v>121100</v>
      </c>
      <c r="M721">
        <f t="shared" ca="1" si="46"/>
        <v>50</v>
      </c>
      <c r="N721" s="8">
        <f t="shared" si="47"/>
        <v>6.028075970272502E-2</v>
      </c>
    </row>
    <row r="722" spans="1:14" x14ac:dyDescent="0.25">
      <c r="A722" t="str">
        <f t="shared" si="44"/>
        <v>RickDraughn35396</v>
      </c>
      <c r="B722" t="s">
        <v>167</v>
      </c>
      <c r="C722" t="s">
        <v>855</v>
      </c>
      <c r="D722" t="s">
        <v>16</v>
      </c>
      <c r="E722" s="1">
        <v>35396</v>
      </c>
      <c r="F722" t="s">
        <v>41</v>
      </c>
      <c r="G722" t="s">
        <v>18</v>
      </c>
      <c r="H722" s="5">
        <v>46200</v>
      </c>
      <c r="I722" s="5" t="s">
        <v>3055</v>
      </c>
      <c r="J722">
        <v>5</v>
      </c>
      <c r="K722" t="str">
        <f>INDEX(MatriceGrade,MATCH(Employé!F722,Filières!$A$1:$A$13,0),MATCH(Employé!G722,Filières!$A$1:$E$1,0))</f>
        <v>Consultant business junior</v>
      </c>
      <c r="L722" s="7">
        <f t="shared" si="45"/>
        <v>42900</v>
      </c>
      <c r="M722">
        <f t="shared" ca="1" si="46"/>
        <v>28</v>
      </c>
      <c r="N722" s="8">
        <f t="shared" si="47"/>
        <v>7.6923076923076927E-2</v>
      </c>
    </row>
    <row r="723" spans="1:14" x14ac:dyDescent="0.25">
      <c r="A723" t="str">
        <f t="shared" si="44"/>
        <v>KevinDreher35385</v>
      </c>
      <c r="B723" t="s">
        <v>204</v>
      </c>
      <c r="C723" t="s">
        <v>856</v>
      </c>
      <c r="D723" t="s">
        <v>16</v>
      </c>
      <c r="E723" s="1">
        <v>35385</v>
      </c>
      <c r="F723" t="s">
        <v>34</v>
      </c>
      <c r="G723" t="s">
        <v>36</v>
      </c>
      <c r="H723" s="5">
        <v>43000</v>
      </c>
      <c r="I723" s="5" t="s">
        <v>3056</v>
      </c>
      <c r="J723">
        <v>5</v>
      </c>
      <c r="K723" t="str">
        <f>INDEX(MatriceGrade,MATCH(Employé!F723,Filières!$A$1:$A$13,0),MATCH(Employé!G723,Filières!$A$1:$E$1,0))</f>
        <v>Consultant technique junior</v>
      </c>
      <c r="L723" s="7">
        <f t="shared" si="45"/>
        <v>41200</v>
      </c>
      <c r="M723">
        <f t="shared" ca="1" si="46"/>
        <v>28</v>
      </c>
      <c r="N723" s="8">
        <f t="shared" si="47"/>
        <v>4.3689320388349516E-2</v>
      </c>
    </row>
    <row r="724" spans="1:14" x14ac:dyDescent="0.25">
      <c r="A724" t="str">
        <f t="shared" si="44"/>
        <v>DanielDrexler27951</v>
      </c>
      <c r="B724" t="s">
        <v>35</v>
      </c>
      <c r="C724" t="s">
        <v>857</v>
      </c>
      <c r="D724" t="s">
        <v>16</v>
      </c>
      <c r="E724" s="1">
        <v>27951</v>
      </c>
      <c r="F724" t="s">
        <v>43</v>
      </c>
      <c r="G724" t="s">
        <v>21</v>
      </c>
      <c r="H724" s="5">
        <v>86600</v>
      </c>
      <c r="I724" s="5" t="s">
        <v>3066</v>
      </c>
      <c r="J724">
        <v>12</v>
      </c>
      <c r="K724" t="str">
        <f>INDEX(MatriceGrade,MATCH(Employé!F724,Filières!$A$1:$A$13,0),MATCH(Employé!G724,Filières!$A$1:$E$1,0))</f>
        <v>Responsable d'un secteur</v>
      </c>
      <c r="L724" s="7">
        <f t="shared" si="45"/>
        <v>82500</v>
      </c>
      <c r="M724">
        <f t="shared" ca="1" si="46"/>
        <v>48</v>
      </c>
      <c r="N724" s="8">
        <f t="shared" si="47"/>
        <v>4.9696969696969698E-2</v>
      </c>
    </row>
    <row r="725" spans="1:14" x14ac:dyDescent="0.25">
      <c r="A725" t="str">
        <f t="shared" si="44"/>
        <v>DorothyDryden31790</v>
      </c>
      <c r="B725" t="s">
        <v>146</v>
      </c>
      <c r="C725" t="s">
        <v>858</v>
      </c>
      <c r="D725" t="s">
        <v>38</v>
      </c>
      <c r="E725" s="1">
        <v>31790</v>
      </c>
      <c r="F725" t="s">
        <v>17</v>
      </c>
      <c r="G725" t="s">
        <v>29</v>
      </c>
      <c r="H725" s="5">
        <v>79300</v>
      </c>
      <c r="I725" s="5" t="s">
        <v>3055</v>
      </c>
      <c r="J725">
        <v>1</v>
      </c>
      <c r="K725" t="str">
        <f>INDEX(MatriceGrade,MATCH(Employé!F725,Filières!$A$1:$A$13,0),MATCH(Employé!G725,Filières!$A$1:$E$1,0))</f>
        <v>Directeur de projet</v>
      </c>
      <c r="L725" s="7">
        <f t="shared" si="45"/>
        <v>74800</v>
      </c>
      <c r="M725">
        <f t="shared" ca="1" si="46"/>
        <v>38</v>
      </c>
      <c r="N725" s="8">
        <f t="shared" si="47"/>
        <v>6.0160427807486629E-2</v>
      </c>
    </row>
    <row r="726" spans="1:14" x14ac:dyDescent="0.25">
      <c r="A726" t="str">
        <f t="shared" si="44"/>
        <v>LaunaDuarte34931</v>
      </c>
      <c r="B726" t="s">
        <v>859</v>
      </c>
      <c r="C726" t="s">
        <v>860</v>
      </c>
      <c r="D726" t="s">
        <v>38</v>
      </c>
      <c r="E726" s="1">
        <v>34931</v>
      </c>
      <c r="F726" t="s">
        <v>56</v>
      </c>
      <c r="G726" t="s">
        <v>36</v>
      </c>
      <c r="H726" s="5">
        <v>33000</v>
      </c>
      <c r="I726" s="5" t="s">
        <v>3055</v>
      </c>
      <c r="J726">
        <v>1</v>
      </c>
      <c r="K726" t="str">
        <f>INDEX(MatriceGrade,MATCH(Employé!F726,Filières!$A$1:$A$13,0),MATCH(Employé!G726,Filières!$A$1:$E$1,0))</f>
        <v>Développeur</v>
      </c>
      <c r="L726" s="7">
        <f t="shared" si="45"/>
        <v>32300</v>
      </c>
      <c r="M726">
        <f t="shared" ca="1" si="46"/>
        <v>29</v>
      </c>
      <c r="N726" s="8">
        <f t="shared" si="47"/>
        <v>2.1671826625386997E-2</v>
      </c>
    </row>
    <row r="727" spans="1:14" x14ac:dyDescent="0.25">
      <c r="A727" t="str">
        <f t="shared" si="44"/>
        <v>CarolDubois29330</v>
      </c>
      <c r="B727" t="s">
        <v>530</v>
      </c>
      <c r="C727" t="s">
        <v>861</v>
      </c>
      <c r="D727" t="s">
        <v>38</v>
      </c>
      <c r="E727" s="1">
        <v>29330</v>
      </c>
      <c r="F727" t="s">
        <v>26</v>
      </c>
      <c r="G727" t="s">
        <v>29</v>
      </c>
      <c r="H727" s="5">
        <v>54400</v>
      </c>
      <c r="I727" s="5" t="s">
        <v>3055</v>
      </c>
      <c r="J727">
        <v>20</v>
      </c>
      <c r="K727" t="str">
        <f>INDEX(MatriceGrade,MATCH(Employé!F727,Filières!$A$1:$A$13,0),MATCH(Employé!G727,Filières!$A$1:$E$1,0))</f>
        <v>Consultant fonctionnel sénior</v>
      </c>
      <c r="L727" s="7">
        <f t="shared" si="45"/>
        <v>49200</v>
      </c>
      <c r="M727">
        <f t="shared" ca="1" si="46"/>
        <v>45</v>
      </c>
      <c r="N727" s="8">
        <f t="shared" si="47"/>
        <v>0.10569105691056911</v>
      </c>
    </row>
    <row r="728" spans="1:14" x14ac:dyDescent="0.25">
      <c r="A728" t="str">
        <f t="shared" si="44"/>
        <v>HarveyDubois29716</v>
      </c>
      <c r="B728" t="s">
        <v>862</v>
      </c>
      <c r="C728" t="s">
        <v>861</v>
      </c>
      <c r="D728" t="s">
        <v>16</v>
      </c>
      <c r="E728" s="1">
        <v>29716</v>
      </c>
      <c r="F728" t="s">
        <v>17</v>
      </c>
      <c r="G728" t="s">
        <v>18</v>
      </c>
      <c r="H728" s="5">
        <v>105400</v>
      </c>
      <c r="I728" s="5" t="s">
        <v>3059</v>
      </c>
      <c r="J728">
        <v>16</v>
      </c>
      <c r="K728" t="str">
        <f>INDEX(MatriceGrade,MATCH(Employé!F728,Filières!$A$1:$A$13,0),MATCH(Employé!G728,Filières!$A$1:$E$1,0))</f>
        <v>Directeur business</v>
      </c>
      <c r="L728" s="7">
        <f t="shared" si="45"/>
        <v>97600</v>
      </c>
      <c r="M728">
        <f t="shared" ca="1" si="46"/>
        <v>44</v>
      </c>
      <c r="N728" s="8">
        <f t="shared" si="47"/>
        <v>7.9918032786885251E-2</v>
      </c>
    </row>
    <row r="729" spans="1:14" x14ac:dyDescent="0.25">
      <c r="A729" t="str">
        <f t="shared" si="44"/>
        <v>JamesDubois33815</v>
      </c>
      <c r="B729" t="s">
        <v>75</v>
      </c>
      <c r="C729" t="s">
        <v>861</v>
      </c>
      <c r="D729" t="s">
        <v>16</v>
      </c>
      <c r="E729" s="1">
        <v>33815</v>
      </c>
      <c r="F729" t="s">
        <v>43</v>
      </c>
      <c r="G729" t="s">
        <v>29</v>
      </c>
      <c r="H729" s="5">
        <v>86300</v>
      </c>
      <c r="I729" s="5" t="s">
        <v>3056</v>
      </c>
      <c r="J729">
        <v>5</v>
      </c>
      <c r="K729" t="str">
        <f>INDEX(MatriceGrade,MATCH(Employé!F729,Filières!$A$1:$A$13,0),MATCH(Employé!G729,Filières!$A$1:$E$1,0))</f>
        <v>Responsable de Grands comptes</v>
      </c>
      <c r="L729" s="7">
        <f t="shared" si="45"/>
        <v>80700</v>
      </c>
      <c r="M729">
        <f t="shared" ca="1" si="46"/>
        <v>32</v>
      </c>
      <c r="N729" s="8">
        <f t="shared" si="47"/>
        <v>6.9392812887236685E-2</v>
      </c>
    </row>
    <row r="730" spans="1:14" x14ac:dyDescent="0.25">
      <c r="A730" t="str">
        <f t="shared" si="44"/>
        <v>ThomasDubois30262</v>
      </c>
      <c r="B730" t="s">
        <v>124</v>
      </c>
      <c r="C730" t="s">
        <v>861</v>
      </c>
      <c r="D730" t="s">
        <v>16</v>
      </c>
      <c r="E730" s="1">
        <v>30262</v>
      </c>
      <c r="F730" t="s">
        <v>17</v>
      </c>
      <c r="G730" t="s">
        <v>21</v>
      </c>
      <c r="H730" s="5">
        <v>83200</v>
      </c>
      <c r="I730" s="5" t="s">
        <v>3053</v>
      </c>
      <c r="J730">
        <v>21</v>
      </c>
      <c r="K730" t="str">
        <f>INDEX(MatriceGrade,MATCH(Employé!F730,Filières!$A$1:$A$13,0),MATCH(Employé!G730,Filières!$A$1:$E$1,0))</f>
        <v>Directeur d'agence</v>
      </c>
      <c r="L730" s="7">
        <f t="shared" si="45"/>
        <v>75600</v>
      </c>
      <c r="M730">
        <f t="shared" ca="1" si="46"/>
        <v>42</v>
      </c>
      <c r="N730" s="8">
        <f t="shared" si="47"/>
        <v>0.10052910052910052</v>
      </c>
    </row>
    <row r="731" spans="1:14" x14ac:dyDescent="0.25">
      <c r="A731" t="str">
        <f t="shared" si="44"/>
        <v>AllenDubose35220</v>
      </c>
      <c r="B731" t="s">
        <v>81</v>
      </c>
      <c r="C731" t="s">
        <v>863</v>
      </c>
      <c r="D731" t="s">
        <v>16</v>
      </c>
      <c r="E731" s="1">
        <v>35220</v>
      </c>
      <c r="F731" t="s">
        <v>34</v>
      </c>
      <c r="G731" t="s">
        <v>36</v>
      </c>
      <c r="H731" s="5">
        <v>41400</v>
      </c>
      <c r="I731" s="5" t="s">
        <v>3056</v>
      </c>
      <c r="J731">
        <v>4</v>
      </c>
      <c r="K731" t="str">
        <f>INDEX(MatriceGrade,MATCH(Employé!F731,Filières!$A$1:$A$13,0),MATCH(Employé!G731,Filières!$A$1:$E$1,0))</f>
        <v>Consultant technique junior</v>
      </c>
      <c r="L731" s="7">
        <f t="shared" si="45"/>
        <v>38600</v>
      </c>
      <c r="M731">
        <f t="shared" ca="1" si="46"/>
        <v>28</v>
      </c>
      <c r="N731" s="8">
        <f t="shared" si="47"/>
        <v>7.2538860103626937E-2</v>
      </c>
    </row>
    <row r="732" spans="1:14" x14ac:dyDescent="0.25">
      <c r="A732" t="str">
        <f t="shared" si="44"/>
        <v>ChristopherDubose36543</v>
      </c>
      <c r="B732" t="s">
        <v>176</v>
      </c>
      <c r="C732" t="s">
        <v>863</v>
      </c>
      <c r="D732" t="s">
        <v>16</v>
      </c>
      <c r="E732" s="1">
        <v>36543</v>
      </c>
      <c r="F732" t="s">
        <v>34</v>
      </c>
      <c r="G732" t="s">
        <v>18</v>
      </c>
      <c r="H732" s="5">
        <v>54900</v>
      </c>
      <c r="I732" s="5" t="s">
        <v>3056</v>
      </c>
      <c r="J732">
        <v>1</v>
      </c>
      <c r="K732" t="str">
        <f>INDEX(MatriceGrade,MATCH(Employé!F732,Filières!$A$1:$A$13,0),MATCH(Employé!G732,Filières!$A$1:$E$1,0))</f>
        <v>Consultant business</v>
      </c>
      <c r="L732" s="7">
        <f t="shared" si="45"/>
        <v>53300</v>
      </c>
      <c r="M732">
        <f t="shared" ca="1" si="46"/>
        <v>25</v>
      </c>
      <c r="N732" s="8">
        <f t="shared" si="47"/>
        <v>3.0018761726078799E-2</v>
      </c>
    </row>
    <row r="733" spans="1:14" x14ac:dyDescent="0.25">
      <c r="A733" t="str">
        <f t="shared" si="44"/>
        <v>WalterDuffy35880</v>
      </c>
      <c r="B733" t="s">
        <v>157</v>
      </c>
      <c r="C733" t="s">
        <v>864</v>
      </c>
      <c r="D733" t="s">
        <v>16</v>
      </c>
      <c r="E733" s="1">
        <v>35880</v>
      </c>
      <c r="F733" t="s">
        <v>41</v>
      </c>
      <c r="G733" t="s">
        <v>21</v>
      </c>
      <c r="H733" s="5">
        <v>32400</v>
      </c>
      <c r="I733" s="5" t="s">
        <v>3056</v>
      </c>
      <c r="J733">
        <v>2</v>
      </c>
      <c r="K733" t="str">
        <f>INDEX(MatriceGrade,MATCH(Employé!F733,Filières!$A$1:$A$13,0),MATCH(Employé!G733,Filières!$A$1:$E$1,0))</f>
        <v>Agent expérimenté</v>
      </c>
      <c r="L733" s="7">
        <f t="shared" si="45"/>
        <v>31500</v>
      </c>
      <c r="M733">
        <f t="shared" ca="1" si="46"/>
        <v>27</v>
      </c>
      <c r="N733" s="8">
        <f t="shared" si="47"/>
        <v>2.8571428571428571E-2</v>
      </c>
    </row>
    <row r="734" spans="1:14" x14ac:dyDescent="0.25">
      <c r="A734" t="str">
        <f t="shared" si="44"/>
        <v>MatthewDuhon34088</v>
      </c>
      <c r="B734" t="s">
        <v>169</v>
      </c>
      <c r="C734" t="s">
        <v>865</v>
      </c>
      <c r="D734" t="s">
        <v>16</v>
      </c>
      <c r="E734" s="1">
        <v>34088</v>
      </c>
      <c r="F734" t="s">
        <v>43</v>
      </c>
      <c r="G734" t="s">
        <v>18</v>
      </c>
      <c r="H734" s="5">
        <v>99300</v>
      </c>
      <c r="I734" s="5" t="s">
        <v>3056</v>
      </c>
      <c r="J734">
        <v>10</v>
      </c>
      <c r="K734" t="str">
        <f>INDEX(MatriceGrade,MATCH(Employé!F734,Filières!$A$1:$A$13,0),MATCH(Employé!G734,Filières!$A$1:$E$1,0))</f>
        <v>Responsable secteur business</v>
      </c>
      <c r="L734" s="7">
        <f t="shared" si="45"/>
        <v>91900</v>
      </c>
      <c r="M734">
        <f t="shared" ca="1" si="46"/>
        <v>32</v>
      </c>
      <c r="N734" s="8">
        <f t="shared" si="47"/>
        <v>8.0522306855277476E-2</v>
      </c>
    </row>
    <row r="735" spans="1:14" x14ac:dyDescent="0.25">
      <c r="A735" t="str">
        <f t="shared" si="44"/>
        <v>KatherineDuncan29009</v>
      </c>
      <c r="B735" t="s">
        <v>866</v>
      </c>
      <c r="C735" t="s">
        <v>867</v>
      </c>
      <c r="D735" t="s">
        <v>38</v>
      </c>
      <c r="E735" s="1">
        <v>29009</v>
      </c>
      <c r="F735" t="s">
        <v>62</v>
      </c>
      <c r="G735" t="s">
        <v>29</v>
      </c>
      <c r="H735" s="5">
        <v>64100</v>
      </c>
      <c r="I735" s="5" t="s">
        <v>3049</v>
      </c>
      <c r="J735">
        <v>11</v>
      </c>
      <c r="K735" t="str">
        <f>INDEX(MatriceGrade,MATCH(Employé!F735,Filières!$A$1:$A$13,0),MATCH(Employé!G735,Filières!$A$1:$E$1,0))</f>
        <v>Chef de projet</v>
      </c>
      <c r="L735" s="7">
        <f t="shared" si="45"/>
        <v>57700</v>
      </c>
      <c r="M735">
        <f t="shared" ca="1" si="46"/>
        <v>45</v>
      </c>
      <c r="N735" s="8">
        <f t="shared" si="47"/>
        <v>0.11091854419410745</v>
      </c>
    </row>
    <row r="736" spans="1:14" x14ac:dyDescent="0.25">
      <c r="A736" t="str">
        <f t="shared" si="44"/>
        <v>AlanDunlap33847</v>
      </c>
      <c r="B736" t="s">
        <v>868</v>
      </c>
      <c r="C736" t="s">
        <v>869</v>
      </c>
      <c r="D736" t="s">
        <v>16</v>
      </c>
      <c r="E736" s="1">
        <v>33847</v>
      </c>
      <c r="F736" t="s">
        <v>26</v>
      </c>
      <c r="G736" t="s">
        <v>18</v>
      </c>
      <c r="H736" s="5">
        <v>62300</v>
      </c>
      <c r="I736" s="5" t="s">
        <v>3046</v>
      </c>
      <c r="J736">
        <v>0</v>
      </c>
      <c r="K736" t="str">
        <f>INDEX(MatriceGrade,MATCH(Employé!F736,Filières!$A$1:$A$13,0),MATCH(Employé!G736,Filières!$A$1:$E$1,0))</f>
        <v>Consultant business sénior</v>
      </c>
      <c r="L736" s="7" t="str">
        <f t="shared" si="45"/>
        <v>Nouvel arrivant</v>
      </c>
      <c r="M736">
        <f t="shared" ca="1" si="46"/>
        <v>32</v>
      </c>
      <c r="N736" s="8">
        <f t="shared" si="47"/>
        <v>0</v>
      </c>
    </row>
    <row r="737" spans="1:14" x14ac:dyDescent="0.25">
      <c r="A737" t="str">
        <f t="shared" si="44"/>
        <v>DeanneDunn29003</v>
      </c>
      <c r="B737" t="s">
        <v>870</v>
      </c>
      <c r="C737" t="s">
        <v>871</v>
      </c>
      <c r="D737" t="s">
        <v>38</v>
      </c>
      <c r="E737" s="1">
        <v>29003</v>
      </c>
      <c r="F737" t="s">
        <v>26</v>
      </c>
      <c r="G737" t="s">
        <v>36</v>
      </c>
      <c r="H737" s="5">
        <v>45100</v>
      </c>
      <c r="I737" s="5" t="s">
        <v>3047</v>
      </c>
      <c r="J737">
        <v>16</v>
      </c>
      <c r="K737" t="str">
        <f>INDEX(MatriceGrade,MATCH(Employé!F737,Filières!$A$1:$A$13,0),MATCH(Employé!G737,Filières!$A$1:$E$1,0))</f>
        <v>Consultant technique sénior</v>
      </c>
      <c r="L737" s="7">
        <f t="shared" si="45"/>
        <v>42900</v>
      </c>
      <c r="M737">
        <f t="shared" ca="1" si="46"/>
        <v>46</v>
      </c>
      <c r="N737" s="8">
        <f t="shared" si="47"/>
        <v>5.128205128205128E-2</v>
      </c>
    </row>
    <row r="738" spans="1:14" x14ac:dyDescent="0.25">
      <c r="A738" t="str">
        <f t="shared" si="44"/>
        <v>BettyDuppstadt30342</v>
      </c>
      <c r="B738" t="s">
        <v>296</v>
      </c>
      <c r="C738" t="s">
        <v>872</v>
      </c>
      <c r="D738" t="s">
        <v>38</v>
      </c>
      <c r="E738" s="1">
        <v>30342</v>
      </c>
      <c r="F738" t="s">
        <v>43</v>
      </c>
      <c r="G738" t="s">
        <v>18</v>
      </c>
      <c r="H738" s="5">
        <v>113600</v>
      </c>
      <c r="I738" s="5" t="s">
        <v>3060</v>
      </c>
      <c r="J738">
        <v>19</v>
      </c>
      <c r="K738" t="str">
        <f>INDEX(MatriceGrade,MATCH(Employé!F738,Filières!$A$1:$A$13,0),MATCH(Employé!G738,Filières!$A$1:$E$1,0))</f>
        <v>Responsable secteur business</v>
      </c>
      <c r="L738" s="7">
        <f t="shared" si="45"/>
        <v>105200</v>
      </c>
      <c r="M738">
        <f t="shared" ca="1" si="46"/>
        <v>42</v>
      </c>
      <c r="N738" s="8">
        <f t="shared" si="47"/>
        <v>7.9847908745247151E-2</v>
      </c>
    </row>
    <row r="739" spans="1:14" x14ac:dyDescent="0.25">
      <c r="A739" t="str">
        <f t="shared" si="44"/>
        <v>MonroeDupre37286</v>
      </c>
      <c r="B739" t="s">
        <v>873</v>
      </c>
      <c r="C739" t="s">
        <v>874</v>
      </c>
      <c r="D739" t="s">
        <v>16</v>
      </c>
      <c r="E739" s="1">
        <v>37286</v>
      </c>
      <c r="F739" t="s">
        <v>184</v>
      </c>
      <c r="G739" t="s">
        <v>36</v>
      </c>
      <c r="H739" s="5">
        <v>32400</v>
      </c>
      <c r="I739" s="5" t="s">
        <v>3050</v>
      </c>
      <c r="J739">
        <v>0</v>
      </c>
      <c r="K739" t="str">
        <f>INDEX(MatriceGrade,MATCH(Employé!F739,Filières!$A$1:$A$13,0),MATCH(Employé!G739,Filières!$A$1:$E$1,0))</f>
        <v>Développeur novice</v>
      </c>
      <c r="L739" s="7" t="str">
        <f t="shared" si="45"/>
        <v>Nouvel arrivant</v>
      </c>
      <c r="M739">
        <f t="shared" ca="1" si="46"/>
        <v>23</v>
      </c>
      <c r="N739" s="8">
        <f t="shared" si="47"/>
        <v>0</v>
      </c>
    </row>
    <row r="740" spans="1:14" x14ac:dyDescent="0.25">
      <c r="A740" t="str">
        <f t="shared" si="44"/>
        <v>KayDupuis37187</v>
      </c>
      <c r="B740" t="s">
        <v>875</v>
      </c>
      <c r="C740" t="s">
        <v>876</v>
      </c>
      <c r="D740" t="s">
        <v>38</v>
      </c>
      <c r="E740" s="1">
        <v>37187</v>
      </c>
      <c r="F740" t="s">
        <v>69</v>
      </c>
      <c r="G740" t="s">
        <v>29</v>
      </c>
      <c r="H740" s="5">
        <v>36600</v>
      </c>
      <c r="I740" s="5" t="s">
        <v>3050</v>
      </c>
      <c r="J740">
        <v>1</v>
      </c>
      <c r="K740" t="str">
        <f>INDEX(MatriceGrade,MATCH(Employé!F740,Filières!$A$1:$A$13,0),MATCH(Employé!G740,Filières!$A$1:$E$1,0))</f>
        <v>Analyste junior</v>
      </c>
      <c r="L740" s="7">
        <f t="shared" si="45"/>
        <v>34900</v>
      </c>
      <c r="M740">
        <f t="shared" ca="1" si="46"/>
        <v>23</v>
      </c>
      <c r="N740" s="8">
        <f t="shared" si="47"/>
        <v>4.8710601719197708E-2</v>
      </c>
    </row>
    <row r="741" spans="1:14" x14ac:dyDescent="0.25">
      <c r="A741" t="str">
        <f t="shared" si="44"/>
        <v>FabiolaDuran36953</v>
      </c>
      <c r="B741" t="s">
        <v>877</v>
      </c>
      <c r="C741" t="s">
        <v>878</v>
      </c>
      <c r="D741" t="s">
        <v>38</v>
      </c>
      <c r="E741" s="1">
        <v>36953</v>
      </c>
      <c r="F741" t="s">
        <v>56</v>
      </c>
      <c r="G741" t="s">
        <v>36</v>
      </c>
      <c r="H741" s="5">
        <v>33800</v>
      </c>
      <c r="I741" s="5" t="s">
        <v>3049</v>
      </c>
      <c r="J741">
        <v>1</v>
      </c>
      <c r="K741" t="str">
        <f>INDEX(MatriceGrade,MATCH(Employé!F741,Filières!$A$1:$A$13,0),MATCH(Employé!G741,Filières!$A$1:$E$1,0))</f>
        <v>Développeur</v>
      </c>
      <c r="L741" s="7">
        <f t="shared" si="45"/>
        <v>30600</v>
      </c>
      <c r="M741">
        <f t="shared" ca="1" si="46"/>
        <v>24</v>
      </c>
      <c r="N741" s="8">
        <f t="shared" si="47"/>
        <v>0.10457516339869281</v>
      </c>
    </row>
    <row r="742" spans="1:14" x14ac:dyDescent="0.25">
      <c r="A742" t="str">
        <f t="shared" si="44"/>
        <v>SamuelDuran27307</v>
      </c>
      <c r="B742" t="s">
        <v>721</v>
      </c>
      <c r="C742" t="s">
        <v>878</v>
      </c>
      <c r="D742" t="s">
        <v>16</v>
      </c>
      <c r="E742" s="1">
        <v>27307</v>
      </c>
      <c r="F742" t="s">
        <v>62</v>
      </c>
      <c r="G742" t="s">
        <v>36</v>
      </c>
      <c r="H742" s="5">
        <v>45200</v>
      </c>
      <c r="I742" s="5" t="s">
        <v>3055</v>
      </c>
      <c r="J742">
        <v>20</v>
      </c>
      <c r="K742" t="str">
        <f>INDEX(MatriceGrade,MATCH(Employé!F742,Filières!$A$1:$A$13,0),MATCH(Employé!G742,Filières!$A$1:$E$1,0))</f>
        <v>Expert technique</v>
      </c>
      <c r="L742" s="7">
        <f t="shared" si="45"/>
        <v>39900</v>
      </c>
      <c r="M742">
        <f t="shared" ca="1" si="46"/>
        <v>50</v>
      </c>
      <c r="N742" s="8">
        <f t="shared" si="47"/>
        <v>0.13283208020050125</v>
      </c>
    </row>
    <row r="743" spans="1:14" x14ac:dyDescent="0.25">
      <c r="A743" t="str">
        <f t="shared" si="44"/>
        <v>MarthaDurant28821</v>
      </c>
      <c r="B743" t="s">
        <v>320</v>
      </c>
      <c r="C743" t="s">
        <v>879</v>
      </c>
      <c r="D743" t="s">
        <v>38</v>
      </c>
      <c r="E743" s="1">
        <v>28821</v>
      </c>
      <c r="F743" t="s">
        <v>43</v>
      </c>
      <c r="G743" t="s">
        <v>18</v>
      </c>
      <c r="H743" s="5">
        <v>76500</v>
      </c>
      <c r="I743" s="5" t="s">
        <v>3045</v>
      </c>
      <c r="J743">
        <v>4</v>
      </c>
      <c r="K743" t="str">
        <f>INDEX(MatriceGrade,MATCH(Employé!F743,Filières!$A$1:$A$13,0),MATCH(Employé!G743,Filières!$A$1:$E$1,0))</f>
        <v>Responsable secteur business</v>
      </c>
      <c r="L743" s="7">
        <f t="shared" si="45"/>
        <v>70200</v>
      </c>
      <c r="M743">
        <f t="shared" ca="1" si="46"/>
        <v>46</v>
      </c>
      <c r="N743" s="8">
        <f t="shared" si="47"/>
        <v>8.9743589743589744E-2</v>
      </c>
    </row>
    <row r="744" spans="1:14" x14ac:dyDescent="0.25">
      <c r="A744" t="str">
        <f t="shared" si="44"/>
        <v>KeithDurham29567</v>
      </c>
      <c r="B744" t="s">
        <v>425</v>
      </c>
      <c r="C744" t="s">
        <v>880</v>
      </c>
      <c r="D744" t="s">
        <v>16</v>
      </c>
      <c r="E744" s="1">
        <v>29567</v>
      </c>
      <c r="F744" t="s">
        <v>62</v>
      </c>
      <c r="G744" t="s">
        <v>21</v>
      </c>
      <c r="H744" s="5">
        <v>62900</v>
      </c>
      <c r="I744" s="5" t="s">
        <v>3063</v>
      </c>
      <c r="J744">
        <v>11</v>
      </c>
      <c r="K744" t="str">
        <f>INDEX(MatriceGrade,MATCH(Employé!F744,Filières!$A$1:$A$13,0),MATCH(Employé!G744,Filières!$A$1:$E$1,0))</f>
        <v>Responsable d'entité</v>
      </c>
      <c r="L744" s="7">
        <f t="shared" si="45"/>
        <v>59900</v>
      </c>
      <c r="M744">
        <f t="shared" ca="1" si="46"/>
        <v>44</v>
      </c>
      <c r="N744" s="8">
        <f t="shared" si="47"/>
        <v>5.0083472454090151E-2</v>
      </c>
    </row>
    <row r="745" spans="1:14" x14ac:dyDescent="0.25">
      <c r="A745" t="str">
        <f t="shared" si="44"/>
        <v>RobertDurham32855</v>
      </c>
      <c r="B745" t="s">
        <v>19</v>
      </c>
      <c r="C745" t="s">
        <v>880</v>
      </c>
      <c r="D745" t="s">
        <v>16</v>
      </c>
      <c r="E745" s="1">
        <v>32855</v>
      </c>
      <c r="F745" t="s">
        <v>17</v>
      </c>
      <c r="G745" t="s">
        <v>36</v>
      </c>
      <c r="H745" s="5">
        <v>64700</v>
      </c>
      <c r="I745" s="5" t="s">
        <v>3059</v>
      </c>
      <c r="J745">
        <v>11</v>
      </c>
      <c r="K745" t="str">
        <f>INDEX(MatriceGrade,MATCH(Employé!F745,Filières!$A$1:$A$13,0),MATCH(Employé!G745,Filières!$A$1:$E$1,0))</f>
        <v>Directeur technique</v>
      </c>
      <c r="L745" s="7">
        <f t="shared" si="45"/>
        <v>59900</v>
      </c>
      <c r="M745">
        <f t="shared" ca="1" si="46"/>
        <v>35</v>
      </c>
      <c r="N745" s="8">
        <f t="shared" si="47"/>
        <v>8.0133555926544239E-2</v>
      </c>
    </row>
    <row r="746" spans="1:14" x14ac:dyDescent="0.25">
      <c r="A746" t="str">
        <f t="shared" si="44"/>
        <v>WandaDuty37598</v>
      </c>
      <c r="B746" t="s">
        <v>881</v>
      </c>
      <c r="C746" t="s">
        <v>882</v>
      </c>
      <c r="D746" t="s">
        <v>38</v>
      </c>
      <c r="E746" s="1">
        <v>37598</v>
      </c>
      <c r="F746" t="s">
        <v>69</v>
      </c>
      <c r="G746" t="s">
        <v>18</v>
      </c>
      <c r="H746" s="5">
        <v>39400</v>
      </c>
      <c r="I746" s="5" t="s">
        <v>3049</v>
      </c>
      <c r="J746">
        <v>1</v>
      </c>
      <c r="K746" t="str">
        <f>INDEX(MatriceGrade,MATCH(Employé!F746,Filières!$A$1:$A$13,0),MATCH(Employé!G746,Filières!$A$1:$E$1,0))</f>
        <v>Consultant business junior</v>
      </c>
      <c r="L746" s="7">
        <f t="shared" si="45"/>
        <v>36400</v>
      </c>
      <c r="M746">
        <f t="shared" ca="1" si="46"/>
        <v>22</v>
      </c>
      <c r="N746" s="8">
        <f t="shared" si="47"/>
        <v>8.2417582417582416E-2</v>
      </c>
    </row>
    <row r="747" spans="1:14" x14ac:dyDescent="0.25">
      <c r="A747" t="str">
        <f t="shared" si="44"/>
        <v>MorrisEads34261</v>
      </c>
      <c r="B747" t="s">
        <v>290</v>
      </c>
      <c r="C747" t="s">
        <v>883</v>
      </c>
      <c r="D747" t="s">
        <v>16</v>
      </c>
      <c r="E747" s="1">
        <v>34261</v>
      </c>
      <c r="F747" t="s">
        <v>43</v>
      </c>
      <c r="G747" t="s">
        <v>36</v>
      </c>
      <c r="H747" s="5">
        <v>69300</v>
      </c>
      <c r="I747" s="5" t="s">
        <v>3048</v>
      </c>
      <c r="J747">
        <v>5</v>
      </c>
      <c r="K747" t="str">
        <f>INDEX(MatriceGrade,MATCH(Employé!F747,Filières!$A$1:$A$13,0),MATCH(Employé!G747,Filières!$A$1:$E$1,0))</f>
        <v>Responsable technique Grands Comptes</v>
      </c>
      <c r="L747" s="7">
        <f t="shared" si="45"/>
        <v>66000</v>
      </c>
      <c r="M747">
        <f t="shared" ca="1" si="46"/>
        <v>31</v>
      </c>
      <c r="N747" s="8">
        <f t="shared" si="47"/>
        <v>0.05</v>
      </c>
    </row>
    <row r="748" spans="1:14" x14ac:dyDescent="0.25">
      <c r="A748" t="str">
        <f t="shared" si="44"/>
        <v>CarolEady27836</v>
      </c>
      <c r="B748" t="s">
        <v>530</v>
      </c>
      <c r="C748" t="s">
        <v>884</v>
      </c>
      <c r="D748" t="s">
        <v>38</v>
      </c>
      <c r="E748" s="1">
        <v>27836</v>
      </c>
      <c r="F748" t="s">
        <v>17</v>
      </c>
      <c r="G748" t="s">
        <v>18</v>
      </c>
      <c r="H748" s="5">
        <v>71400</v>
      </c>
      <c r="I748" s="5" t="s">
        <v>3046</v>
      </c>
      <c r="J748">
        <v>17</v>
      </c>
      <c r="K748" t="str">
        <f>INDEX(MatriceGrade,MATCH(Employé!F748,Filières!$A$1:$A$13,0),MATCH(Employé!G748,Filières!$A$1:$E$1,0))</f>
        <v>Directeur business</v>
      </c>
      <c r="L748" s="7">
        <f t="shared" si="45"/>
        <v>63700</v>
      </c>
      <c r="M748">
        <f t="shared" ca="1" si="46"/>
        <v>49</v>
      </c>
      <c r="N748" s="8">
        <f t="shared" si="47"/>
        <v>0.12087912087912088</v>
      </c>
    </row>
    <row r="749" spans="1:14" x14ac:dyDescent="0.25">
      <c r="A749" t="str">
        <f t="shared" si="44"/>
        <v>AlisonEastman32825</v>
      </c>
      <c r="B749" t="s">
        <v>885</v>
      </c>
      <c r="C749" t="s">
        <v>886</v>
      </c>
      <c r="D749" t="s">
        <v>38</v>
      </c>
      <c r="E749" s="1">
        <v>32825</v>
      </c>
      <c r="F749" t="s">
        <v>17</v>
      </c>
      <c r="G749" t="s">
        <v>36</v>
      </c>
      <c r="H749" s="5">
        <v>64400</v>
      </c>
      <c r="I749" s="5" t="s">
        <v>3065</v>
      </c>
      <c r="J749">
        <v>6</v>
      </c>
      <c r="K749" t="str">
        <f>INDEX(MatriceGrade,MATCH(Employé!F749,Filières!$A$1:$A$13,0),MATCH(Employé!G749,Filières!$A$1:$E$1,0))</f>
        <v>Directeur technique</v>
      </c>
      <c r="L749" s="7">
        <f t="shared" si="45"/>
        <v>59100</v>
      </c>
      <c r="M749">
        <f t="shared" ca="1" si="46"/>
        <v>35</v>
      </c>
      <c r="N749" s="8">
        <f t="shared" si="47"/>
        <v>8.9678510998307953E-2</v>
      </c>
    </row>
    <row r="750" spans="1:14" x14ac:dyDescent="0.25">
      <c r="A750" t="str">
        <f t="shared" si="44"/>
        <v>JanetEaton34504</v>
      </c>
      <c r="B750" t="s">
        <v>86</v>
      </c>
      <c r="C750" t="s">
        <v>887</v>
      </c>
      <c r="D750" t="s">
        <v>38</v>
      </c>
      <c r="E750" s="1">
        <v>34504</v>
      </c>
      <c r="F750" t="s">
        <v>43</v>
      </c>
      <c r="G750" t="s">
        <v>18</v>
      </c>
      <c r="H750" s="5">
        <v>85200</v>
      </c>
      <c r="I750" s="5" t="s">
        <v>3055</v>
      </c>
      <c r="J750">
        <v>3</v>
      </c>
      <c r="K750" t="str">
        <f>INDEX(MatriceGrade,MATCH(Employé!F750,Filières!$A$1:$A$13,0),MATCH(Employé!G750,Filières!$A$1:$E$1,0))</f>
        <v>Responsable secteur business</v>
      </c>
      <c r="L750" s="7">
        <f t="shared" si="45"/>
        <v>80400</v>
      </c>
      <c r="M750">
        <f t="shared" ca="1" si="46"/>
        <v>30</v>
      </c>
      <c r="N750" s="8">
        <f t="shared" si="47"/>
        <v>5.9701492537313432E-2</v>
      </c>
    </row>
    <row r="751" spans="1:14" x14ac:dyDescent="0.25">
      <c r="A751" t="str">
        <f t="shared" si="44"/>
        <v>DanielEchols33063</v>
      </c>
      <c r="B751" t="s">
        <v>35</v>
      </c>
      <c r="C751" t="s">
        <v>888</v>
      </c>
      <c r="D751" t="s">
        <v>16</v>
      </c>
      <c r="E751" s="1">
        <v>33063</v>
      </c>
      <c r="F751" t="s">
        <v>17</v>
      </c>
      <c r="G751" t="s">
        <v>29</v>
      </c>
      <c r="H751" s="5">
        <v>61800</v>
      </c>
      <c r="I751" s="5" t="s">
        <v>3053</v>
      </c>
      <c r="J751">
        <v>12</v>
      </c>
      <c r="K751" t="str">
        <f>INDEX(MatriceGrade,MATCH(Employé!F751,Filières!$A$1:$A$13,0),MATCH(Employé!G751,Filières!$A$1:$E$1,0))</f>
        <v>Directeur de projet</v>
      </c>
      <c r="L751" s="7">
        <f t="shared" si="45"/>
        <v>57800</v>
      </c>
      <c r="M751">
        <f t="shared" ca="1" si="46"/>
        <v>34</v>
      </c>
      <c r="N751" s="8">
        <f t="shared" si="47"/>
        <v>6.9204152249134954E-2</v>
      </c>
    </row>
    <row r="752" spans="1:14" x14ac:dyDescent="0.25">
      <c r="A752" t="str">
        <f t="shared" si="44"/>
        <v>PaulEckman37647</v>
      </c>
      <c r="B752" t="s">
        <v>44</v>
      </c>
      <c r="C752" t="s">
        <v>889</v>
      </c>
      <c r="D752" t="s">
        <v>16</v>
      </c>
      <c r="E752" s="1">
        <v>37647</v>
      </c>
      <c r="F752" t="s">
        <v>41</v>
      </c>
      <c r="G752" t="s">
        <v>36</v>
      </c>
      <c r="H752" s="5">
        <v>40300</v>
      </c>
      <c r="I752" s="5" t="s">
        <v>3056</v>
      </c>
      <c r="J752">
        <v>1</v>
      </c>
      <c r="K752" t="str">
        <f>INDEX(MatriceGrade,MATCH(Employé!F752,Filières!$A$1:$A$13,0),MATCH(Employé!G752,Filières!$A$1:$E$1,0))</f>
        <v>Développeur confirmé</v>
      </c>
      <c r="L752" s="7">
        <f t="shared" si="45"/>
        <v>35600</v>
      </c>
      <c r="M752">
        <f t="shared" ca="1" si="46"/>
        <v>22</v>
      </c>
      <c r="N752" s="8">
        <f t="shared" si="47"/>
        <v>0.13202247191011235</v>
      </c>
    </row>
    <row r="753" spans="1:14" x14ac:dyDescent="0.25">
      <c r="A753" t="str">
        <f t="shared" si="44"/>
        <v>KittyEddins33614</v>
      </c>
      <c r="B753" t="s">
        <v>890</v>
      </c>
      <c r="C753" t="s">
        <v>891</v>
      </c>
      <c r="D753" t="s">
        <v>38</v>
      </c>
      <c r="E753" s="1">
        <v>33614</v>
      </c>
      <c r="F753" t="s">
        <v>43</v>
      </c>
      <c r="G753" t="s">
        <v>21</v>
      </c>
      <c r="H753" s="5">
        <v>113300</v>
      </c>
      <c r="I753" s="5" t="s">
        <v>3062</v>
      </c>
      <c r="J753">
        <v>11</v>
      </c>
      <c r="K753" t="str">
        <f>INDEX(MatriceGrade,MATCH(Employé!F753,Filières!$A$1:$A$13,0),MATCH(Employé!G753,Filières!$A$1:$E$1,0))</f>
        <v>Responsable d'un secteur</v>
      </c>
      <c r="L753" s="7">
        <f t="shared" si="45"/>
        <v>110000</v>
      </c>
      <c r="M753">
        <f t="shared" ca="1" si="46"/>
        <v>33</v>
      </c>
      <c r="N753" s="8">
        <f t="shared" si="47"/>
        <v>0.03</v>
      </c>
    </row>
    <row r="754" spans="1:14" x14ac:dyDescent="0.25">
      <c r="A754" t="str">
        <f t="shared" si="44"/>
        <v>CharlesEdmondson37711</v>
      </c>
      <c r="B754" t="s">
        <v>142</v>
      </c>
      <c r="C754" t="s">
        <v>892</v>
      </c>
      <c r="D754" t="s">
        <v>16</v>
      </c>
      <c r="E754" s="1">
        <v>37711</v>
      </c>
      <c r="F754" t="s">
        <v>69</v>
      </c>
      <c r="G754" t="s">
        <v>29</v>
      </c>
      <c r="H754" s="5">
        <v>37900</v>
      </c>
      <c r="I754" s="5" t="s">
        <v>3049</v>
      </c>
      <c r="J754">
        <v>1</v>
      </c>
      <c r="K754" t="str">
        <f>INDEX(MatriceGrade,MATCH(Employé!F754,Filières!$A$1:$A$13,0),MATCH(Employé!G754,Filières!$A$1:$E$1,0))</f>
        <v>Analyste junior</v>
      </c>
      <c r="L754" s="7">
        <f t="shared" si="45"/>
        <v>34400</v>
      </c>
      <c r="M754">
        <f t="shared" ca="1" si="46"/>
        <v>22</v>
      </c>
      <c r="N754" s="8">
        <f t="shared" si="47"/>
        <v>0.10174418604651163</v>
      </c>
    </row>
    <row r="755" spans="1:14" x14ac:dyDescent="0.25">
      <c r="A755" t="str">
        <f t="shared" si="44"/>
        <v>LawrenceEdmunds37270</v>
      </c>
      <c r="B755" t="s">
        <v>144</v>
      </c>
      <c r="C755" t="s">
        <v>893</v>
      </c>
      <c r="D755" t="s">
        <v>16</v>
      </c>
      <c r="E755" s="1">
        <v>37270</v>
      </c>
      <c r="F755" t="s">
        <v>41</v>
      </c>
      <c r="G755" t="s">
        <v>36</v>
      </c>
      <c r="H755" s="5">
        <v>37300</v>
      </c>
      <c r="I755" s="5" t="s">
        <v>3049</v>
      </c>
      <c r="J755">
        <v>0</v>
      </c>
      <c r="K755" t="str">
        <f>INDEX(MatriceGrade,MATCH(Employé!F755,Filières!$A$1:$A$13,0),MATCH(Employé!G755,Filières!$A$1:$E$1,0))</f>
        <v>Développeur confirmé</v>
      </c>
      <c r="L755" s="7" t="str">
        <f t="shared" si="45"/>
        <v>Nouvel arrivant</v>
      </c>
      <c r="M755">
        <f t="shared" ca="1" si="46"/>
        <v>23</v>
      </c>
      <c r="N755" s="8">
        <f t="shared" si="47"/>
        <v>0</v>
      </c>
    </row>
    <row r="756" spans="1:14" x14ac:dyDescent="0.25">
      <c r="A756" t="str">
        <f t="shared" si="44"/>
        <v>ClarkEdward37983</v>
      </c>
      <c r="B756" t="s">
        <v>600</v>
      </c>
      <c r="C756" t="s">
        <v>517</v>
      </c>
      <c r="D756" t="s">
        <v>16</v>
      </c>
      <c r="E756" s="1">
        <v>37983</v>
      </c>
      <c r="F756" t="s">
        <v>69</v>
      </c>
      <c r="G756" t="s">
        <v>18</v>
      </c>
      <c r="H756" s="5">
        <v>37500</v>
      </c>
      <c r="I756" s="5" t="s">
        <v>3050</v>
      </c>
      <c r="J756">
        <v>0</v>
      </c>
      <c r="K756" t="str">
        <f>INDEX(MatriceGrade,MATCH(Employé!F756,Filières!$A$1:$A$13,0),MATCH(Employé!G756,Filières!$A$1:$E$1,0))</f>
        <v>Consultant business junior</v>
      </c>
      <c r="L756" s="7" t="str">
        <f t="shared" si="45"/>
        <v>Nouvel arrivant</v>
      </c>
      <c r="M756">
        <f t="shared" ca="1" si="46"/>
        <v>21</v>
      </c>
      <c r="N756" s="8">
        <f t="shared" si="47"/>
        <v>0</v>
      </c>
    </row>
    <row r="757" spans="1:14" x14ac:dyDescent="0.25">
      <c r="A757" t="str">
        <f t="shared" si="44"/>
        <v>ChelseaEdwards33455</v>
      </c>
      <c r="B757" t="s">
        <v>894</v>
      </c>
      <c r="C757" t="s">
        <v>895</v>
      </c>
      <c r="D757" t="s">
        <v>38</v>
      </c>
      <c r="E757" s="1">
        <v>33455</v>
      </c>
      <c r="F757" t="s">
        <v>43</v>
      </c>
      <c r="G757" t="s">
        <v>29</v>
      </c>
      <c r="H757" s="5">
        <v>79800</v>
      </c>
      <c r="I757" s="5" t="s">
        <v>3049</v>
      </c>
      <c r="J757">
        <v>6</v>
      </c>
      <c r="K757" t="str">
        <f>INDEX(MatriceGrade,MATCH(Employé!F757,Filières!$A$1:$A$13,0),MATCH(Employé!G757,Filières!$A$1:$E$1,0))</f>
        <v>Responsable de Grands comptes</v>
      </c>
      <c r="L757" s="7">
        <f t="shared" si="45"/>
        <v>73900</v>
      </c>
      <c r="M757">
        <f t="shared" ca="1" si="46"/>
        <v>33</v>
      </c>
      <c r="N757" s="8">
        <f t="shared" si="47"/>
        <v>7.9837618403247629E-2</v>
      </c>
    </row>
    <row r="758" spans="1:14" x14ac:dyDescent="0.25">
      <c r="A758" t="str">
        <f t="shared" si="44"/>
        <v>CurtisEdwards35593</v>
      </c>
      <c r="B758" t="s">
        <v>652</v>
      </c>
      <c r="C758" t="s">
        <v>895</v>
      </c>
      <c r="D758" t="s">
        <v>16</v>
      </c>
      <c r="E758" s="1">
        <v>35593</v>
      </c>
      <c r="F758" t="s">
        <v>34</v>
      </c>
      <c r="G758" t="s">
        <v>18</v>
      </c>
      <c r="H758" s="5">
        <v>55400</v>
      </c>
      <c r="I758" s="5" t="s">
        <v>3055</v>
      </c>
      <c r="J758">
        <v>1</v>
      </c>
      <c r="K758" t="str">
        <f>INDEX(MatriceGrade,MATCH(Employé!F758,Filières!$A$1:$A$13,0),MATCH(Employé!G758,Filières!$A$1:$E$1,0))</f>
        <v>Consultant business</v>
      </c>
      <c r="L758" s="7">
        <f t="shared" si="45"/>
        <v>51800</v>
      </c>
      <c r="M758">
        <f t="shared" ca="1" si="46"/>
        <v>27</v>
      </c>
      <c r="N758" s="8">
        <f t="shared" si="47"/>
        <v>6.9498069498069498E-2</v>
      </c>
    </row>
    <row r="759" spans="1:14" x14ac:dyDescent="0.25">
      <c r="A759" t="str">
        <f t="shared" si="44"/>
        <v>DeniseEdwards31262</v>
      </c>
      <c r="B759" t="s">
        <v>896</v>
      </c>
      <c r="C759" t="s">
        <v>895</v>
      </c>
      <c r="D759" t="s">
        <v>38</v>
      </c>
      <c r="E759" s="1">
        <v>31262</v>
      </c>
      <c r="F759" t="s">
        <v>26</v>
      </c>
      <c r="G759" t="s">
        <v>36</v>
      </c>
      <c r="H759" s="5">
        <v>52900</v>
      </c>
      <c r="I759" s="5" t="s">
        <v>3062</v>
      </c>
      <c r="J759">
        <v>9</v>
      </c>
      <c r="K759" t="str">
        <f>INDEX(MatriceGrade,MATCH(Employé!F759,Filières!$A$1:$A$13,0),MATCH(Employé!G759,Filières!$A$1:$E$1,0))</f>
        <v>Consultant technique sénior</v>
      </c>
      <c r="L759" s="7">
        <f t="shared" si="45"/>
        <v>49800</v>
      </c>
      <c r="M759">
        <f t="shared" ca="1" si="46"/>
        <v>39</v>
      </c>
      <c r="N759" s="8">
        <f t="shared" si="47"/>
        <v>6.224899598393574E-2</v>
      </c>
    </row>
    <row r="760" spans="1:14" x14ac:dyDescent="0.25">
      <c r="A760" t="str">
        <f t="shared" si="44"/>
        <v>MarthaEdwards31009</v>
      </c>
      <c r="B760" t="s">
        <v>320</v>
      </c>
      <c r="C760" t="s">
        <v>895</v>
      </c>
      <c r="D760" t="s">
        <v>38</v>
      </c>
      <c r="E760" s="1">
        <v>31009</v>
      </c>
      <c r="F760" t="s">
        <v>43</v>
      </c>
      <c r="G760" t="s">
        <v>36</v>
      </c>
      <c r="H760" s="5">
        <v>91900</v>
      </c>
      <c r="I760" s="5" t="s">
        <v>3067</v>
      </c>
      <c r="J760">
        <v>10</v>
      </c>
      <c r="K760" t="str">
        <f>INDEX(MatriceGrade,MATCH(Employé!F760,Filières!$A$1:$A$13,0),MATCH(Employé!G760,Filières!$A$1:$E$1,0))</f>
        <v>Responsable technique Grands Comptes</v>
      </c>
      <c r="L760" s="7">
        <f t="shared" si="45"/>
        <v>84300</v>
      </c>
      <c r="M760">
        <f t="shared" ca="1" si="46"/>
        <v>40</v>
      </c>
      <c r="N760" s="8">
        <f t="shared" si="47"/>
        <v>9.0154211150652433E-2</v>
      </c>
    </row>
    <row r="761" spans="1:14" x14ac:dyDescent="0.25">
      <c r="A761" t="str">
        <f t="shared" si="44"/>
        <v>PeterEdwards29492</v>
      </c>
      <c r="B761" t="s">
        <v>279</v>
      </c>
      <c r="C761" t="s">
        <v>895</v>
      </c>
      <c r="D761" t="s">
        <v>16</v>
      </c>
      <c r="E761" s="1">
        <v>29492</v>
      </c>
      <c r="F761" t="s">
        <v>26</v>
      </c>
      <c r="G761" t="s">
        <v>36</v>
      </c>
      <c r="H761" s="5">
        <v>53700</v>
      </c>
      <c r="I761" s="5" t="s">
        <v>3055</v>
      </c>
      <c r="J761">
        <v>5</v>
      </c>
      <c r="K761" t="str">
        <f>INDEX(MatriceGrade,MATCH(Employé!F761,Filières!$A$1:$A$13,0),MATCH(Employé!G761,Filières!$A$1:$E$1,0))</f>
        <v>Consultant technique sénior</v>
      </c>
      <c r="L761" s="7">
        <f t="shared" si="45"/>
        <v>50100</v>
      </c>
      <c r="M761">
        <f t="shared" ca="1" si="46"/>
        <v>44</v>
      </c>
      <c r="N761" s="8">
        <f t="shared" si="47"/>
        <v>7.1856287425149698E-2</v>
      </c>
    </row>
    <row r="762" spans="1:14" x14ac:dyDescent="0.25">
      <c r="A762" t="str">
        <f t="shared" si="44"/>
        <v>SallyEdwards37917</v>
      </c>
      <c r="B762" t="s">
        <v>897</v>
      </c>
      <c r="C762" t="s">
        <v>895</v>
      </c>
      <c r="D762" t="s">
        <v>38</v>
      </c>
      <c r="E762" s="1">
        <v>37917</v>
      </c>
      <c r="F762" t="s">
        <v>184</v>
      </c>
      <c r="G762" t="s">
        <v>36</v>
      </c>
      <c r="H762" s="5">
        <v>30600</v>
      </c>
      <c r="I762" s="5" t="s">
        <v>3050</v>
      </c>
      <c r="J762">
        <v>1</v>
      </c>
      <c r="K762" t="str">
        <f>INDEX(MatriceGrade,MATCH(Employé!F762,Filières!$A$1:$A$13,0),MATCH(Employé!G762,Filières!$A$1:$E$1,0))</f>
        <v>Développeur novice</v>
      </c>
      <c r="L762" s="7">
        <f t="shared" si="45"/>
        <v>30200</v>
      </c>
      <c r="M762">
        <f t="shared" ca="1" si="46"/>
        <v>21</v>
      </c>
      <c r="N762" s="8">
        <f t="shared" si="47"/>
        <v>1.3245033112582781E-2</v>
      </c>
    </row>
    <row r="763" spans="1:14" x14ac:dyDescent="0.25">
      <c r="A763" t="str">
        <f t="shared" si="44"/>
        <v>DianeEiler35313</v>
      </c>
      <c r="B763" t="s">
        <v>526</v>
      </c>
      <c r="C763" t="s">
        <v>898</v>
      </c>
      <c r="D763" t="s">
        <v>38</v>
      </c>
      <c r="E763" s="1">
        <v>35313</v>
      </c>
      <c r="F763" t="s">
        <v>34</v>
      </c>
      <c r="G763" t="s">
        <v>18</v>
      </c>
      <c r="H763" s="5">
        <v>53600</v>
      </c>
      <c r="I763" s="5" t="s">
        <v>3050</v>
      </c>
      <c r="J763">
        <v>1</v>
      </c>
      <c r="K763" t="str">
        <f>INDEX(MatriceGrade,MATCH(Employé!F763,Filières!$A$1:$A$13,0),MATCH(Employé!G763,Filières!$A$1:$E$1,0))</f>
        <v>Consultant business</v>
      </c>
      <c r="L763" s="7">
        <f t="shared" si="45"/>
        <v>48300</v>
      </c>
      <c r="M763">
        <f t="shared" ca="1" si="46"/>
        <v>28</v>
      </c>
      <c r="N763" s="8">
        <f t="shared" si="47"/>
        <v>0.10973084886128365</v>
      </c>
    </row>
    <row r="764" spans="1:14" x14ac:dyDescent="0.25">
      <c r="A764" t="str">
        <f t="shared" si="44"/>
        <v>HenryEldridge32038</v>
      </c>
      <c r="B764" t="s">
        <v>183</v>
      </c>
      <c r="C764" t="s">
        <v>692</v>
      </c>
      <c r="D764" t="s">
        <v>16</v>
      </c>
      <c r="E764" s="1">
        <v>32038</v>
      </c>
      <c r="F764" t="s">
        <v>17</v>
      </c>
      <c r="G764" t="s">
        <v>29</v>
      </c>
      <c r="H764" s="5">
        <v>82100</v>
      </c>
      <c r="I764" s="5" t="s">
        <v>3057</v>
      </c>
      <c r="J764">
        <v>7</v>
      </c>
      <c r="K764" t="str">
        <f>INDEX(MatriceGrade,MATCH(Employé!F764,Filières!$A$1:$A$13,0),MATCH(Employé!G764,Filières!$A$1:$E$1,0))</f>
        <v>Directeur de projet</v>
      </c>
      <c r="L764" s="7">
        <f t="shared" si="45"/>
        <v>78900</v>
      </c>
      <c r="M764">
        <f t="shared" ca="1" si="46"/>
        <v>37</v>
      </c>
      <c r="N764" s="8">
        <f t="shared" si="47"/>
        <v>4.0557667934093787E-2</v>
      </c>
    </row>
    <row r="765" spans="1:14" x14ac:dyDescent="0.25">
      <c r="A765" t="str">
        <f t="shared" si="44"/>
        <v>IsabellElliott32713</v>
      </c>
      <c r="B765" t="s">
        <v>899</v>
      </c>
      <c r="C765" t="s">
        <v>900</v>
      </c>
      <c r="D765" t="s">
        <v>38</v>
      </c>
      <c r="E765" s="1">
        <v>32713</v>
      </c>
      <c r="F765" t="s">
        <v>17</v>
      </c>
      <c r="G765" t="s">
        <v>36</v>
      </c>
      <c r="H765" s="5">
        <v>56700</v>
      </c>
      <c r="I765" s="5" t="s">
        <v>3066</v>
      </c>
      <c r="J765">
        <v>6</v>
      </c>
      <c r="K765" t="str">
        <f>INDEX(MatriceGrade,MATCH(Employé!F765,Filières!$A$1:$A$13,0),MATCH(Employé!G765,Filières!$A$1:$E$1,0))</f>
        <v>Directeur technique</v>
      </c>
      <c r="L765" s="7">
        <f t="shared" si="45"/>
        <v>53500</v>
      </c>
      <c r="M765">
        <f t="shared" ca="1" si="46"/>
        <v>35</v>
      </c>
      <c r="N765" s="8">
        <f t="shared" si="47"/>
        <v>5.9813084112149535E-2</v>
      </c>
    </row>
    <row r="766" spans="1:14" x14ac:dyDescent="0.25">
      <c r="A766" t="str">
        <f t="shared" si="44"/>
        <v>AmandaEllis36864</v>
      </c>
      <c r="B766" t="s">
        <v>418</v>
      </c>
      <c r="C766" t="s">
        <v>901</v>
      </c>
      <c r="D766" t="s">
        <v>38</v>
      </c>
      <c r="E766" s="1">
        <v>36864</v>
      </c>
      <c r="F766" t="s">
        <v>69</v>
      </c>
      <c r="G766" t="s">
        <v>29</v>
      </c>
      <c r="H766" s="5">
        <v>38300</v>
      </c>
      <c r="I766" s="5" t="s">
        <v>3050</v>
      </c>
      <c r="J766">
        <v>0</v>
      </c>
      <c r="K766" t="str">
        <f>INDEX(MatriceGrade,MATCH(Employé!F766,Filières!$A$1:$A$13,0),MATCH(Employé!G766,Filières!$A$1:$E$1,0))</f>
        <v>Analyste junior</v>
      </c>
      <c r="L766" s="7" t="str">
        <f t="shared" si="45"/>
        <v>Nouvel arrivant</v>
      </c>
      <c r="M766">
        <f t="shared" ca="1" si="46"/>
        <v>24</v>
      </c>
      <c r="N766" s="8">
        <f t="shared" si="47"/>
        <v>0</v>
      </c>
    </row>
    <row r="767" spans="1:14" x14ac:dyDescent="0.25">
      <c r="A767" t="str">
        <f t="shared" si="44"/>
        <v>LillieEllis35102</v>
      </c>
      <c r="B767" t="s">
        <v>412</v>
      </c>
      <c r="C767" t="s">
        <v>901</v>
      </c>
      <c r="D767" t="s">
        <v>38</v>
      </c>
      <c r="E767" s="1">
        <v>35102</v>
      </c>
      <c r="F767" t="s">
        <v>34</v>
      </c>
      <c r="G767" t="s">
        <v>18</v>
      </c>
      <c r="H767" s="5">
        <v>54600</v>
      </c>
      <c r="I767" s="5" t="s">
        <v>3055</v>
      </c>
      <c r="J767">
        <v>4</v>
      </c>
      <c r="K767" t="str">
        <f>INDEX(MatriceGrade,MATCH(Employé!F767,Filières!$A$1:$A$13,0),MATCH(Employé!G767,Filières!$A$1:$E$1,0))</f>
        <v>Consultant business</v>
      </c>
      <c r="L767" s="7">
        <f t="shared" si="45"/>
        <v>52500</v>
      </c>
      <c r="M767">
        <f t="shared" ca="1" si="46"/>
        <v>29</v>
      </c>
      <c r="N767" s="8">
        <f t="shared" si="47"/>
        <v>0.04</v>
      </c>
    </row>
    <row r="768" spans="1:14" x14ac:dyDescent="0.25">
      <c r="A768" t="str">
        <f t="shared" si="44"/>
        <v>JeffreyEllman32532</v>
      </c>
      <c r="B768" t="s">
        <v>619</v>
      </c>
      <c r="C768" t="s">
        <v>902</v>
      </c>
      <c r="D768" t="s">
        <v>16</v>
      </c>
      <c r="E768" s="1">
        <v>32532</v>
      </c>
      <c r="F768" t="s">
        <v>17</v>
      </c>
      <c r="G768" t="s">
        <v>36</v>
      </c>
      <c r="H768" s="5">
        <v>67800</v>
      </c>
      <c r="I768" s="5" t="s">
        <v>3051</v>
      </c>
      <c r="J768">
        <v>3</v>
      </c>
      <c r="K768" t="str">
        <f>INDEX(MatriceGrade,MATCH(Employé!F768,Filières!$A$1:$A$13,0),MATCH(Employé!G768,Filières!$A$1:$E$1,0))</f>
        <v>Directeur technique</v>
      </c>
      <c r="L768" s="7">
        <f t="shared" si="45"/>
        <v>66300</v>
      </c>
      <c r="M768">
        <f t="shared" ca="1" si="46"/>
        <v>36</v>
      </c>
      <c r="N768" s="8">
        <f t="shared" si="47"/>
        <v>2.2624434389140271E-2</v>
      </c>
    </row>
    <row r="769" spans="1:14" x14ac:dyDescent="0.25">
      <c r="A769" t="str">
        <f t="shared" si="44"/>
        <v>VictorEllman31529</v>
      </c>
      <c r="B769" t="s">
        <v>141</v>
      </c>
      <c r="C769" t="s">
        <v>902</v>
      </c>
      <c r="D769" t="s">
        <v>16</v>
      </c>
      <c r="E769" s="1">
        <v>31529</v>
      </c>
      <c r="F769" t="s">
        <v>62</v>
      </c>
      <c r="G769" t="s">
        <v>29</v>
      </c>
      <c r="H769" s="5">
        <v>70300</v>
      </c>
      <c r="I769" s="5" t="s">
        <v>3056</v>
      </c>
      <c r="J769">
        <v>5</v>
      </c>
      <c r="K769" t="str">
        <f>INDEX(MatriceGrade,MATCH(Employé!F769,Filières!$A$1:$A$13,0),MATCH(Employé!G769,Filières!$A$1:$E$1,0))</f>
        <v>Chef de projet</v>
      </c>
      <c r="L769" s="7">
        <f t="shared" si="45"/>
        <v>65100</v>
      </c>
      <c r="M769">
        <f t="shared" ca="1" si="46"/>
        <v>39</v>
      </c>
      <c r="N769" s="8">
        <f t="shared" si="47"/>
        <v>7.9877112135176648E-2</v>
      </c>
    </row>
    <row r="770" spans="1:14" x14ac:dyDescent="0.25">
      <c r="A770" t="str">
        <f t="shared" ref="A770:A833" si="48">CONCATENATE(B770,C770,E770)</f>
        <v>MichaelElmore27472</v>
      </c>
      <c r="B770" t="s">
        <v>309</v>
      </c>
      <c r="C770" t="s">
        <v>903</v>
      </c>
      <c r="D770" t="s">
        <v>16</v>
      </c>
      <c r="E770" s="1">
        <v>27472</v>
      </c>
      <c r="F770" t="s">
        <v>39</v>
      </c>
      <c r="G770" t="s">
        <v>29</v>
      </c>
      <c r="H770" s="5">
        <v>85400</v>
      </c>
      <c r="I770" s="5" t="s">
        <v>3051</v>
      </c>
      <c r="J770">
        <v>1</v>
      </c>
      <c r="K770" t="str">
        <f>INDEX(MatriceGrade,MATCH(Employé!F770,Filières!$A$1:$A$13,0),MATCH(Employé!G770,Filières!$A$1:$E$1,0))</f>
        <v>Associé filière fonctionnelle</v>
      </c>
      <c r="L770" s="7">
        <f t="shared" ref="L770:L833" si="49">IF(ISERROR(VLOOKUP(A770,InfoN1,8,FALSE)),"Nouvel arrivant",VLOOKUP(A770,InfoN1,8,FALSE))</f>
        <v>81300</v>
      </c>
      <c r="M770">
        <f t="shared" ref="M770:M833" ca="1" si="50">IF(DATE(YEAR(TODAY()),MONTH(E770),DAY(E770))&gt;TODAY(),YEAR(TODAY())-YEAR(E770)-1,YEAR(TODAY())-YEAR(E770))</f>
        <v>50</v>
      </c>
      <c r="N770" s="8">
        <f t="shared" ref="N770:N833" si="51">IF(ISNUMBER(L770),(H770-L770)/L770,0)</f>
        <v>5.0430504305043047E-2</v>
      </c>
    </row>
    <row r="771" spans="1:14" x14ac:dyDescent="0.25">
      <c r="A771" t="str">
        <f t="shared" si="48"/>
        <v>TimElwood34449</v>
      </c>
      <c r="B771" t="s">
        <v>70</v>
      </c>
      <c r="C771" t="s">
        <v>904</v>
      </c>
      <c r="D771" t="s">
        <v>16</v>
      </c>
      <c r="E771" s="1">
        <v>34449</v>
      </c>
      <c r="F771" t="s">
        <v>43</v>
      </c>
      <c r="G771" t="s">
        <v>21</v>
      </c>
      <c r="H771" s="5">
        <v>115700</v>
      </c>
      <c r="I771" s="5" t="s">
        <v>3058</v>
      </c>
      <c r="J771">
        <v>9</v>
      </c>
      <c r="K771" t="str">
        <f>INDEX(MatriceGrade,MATCH(Employé!F771,Filières!$A$1:$A$13,0),MATCH(Employé!G771,Filières!$A$1:$E$1,0))</f>
        <v>Responsable d'un secteur</v>
      </c>
      <c r="L771" s="7">
        <f t="shared" si="49"/>
        <v>111100</v>
      </c>
      <c r="M771">
        <f t="shared" ca="1" si="50"/>
        <v>31</v>
      </c>
      <c r="N771" s="8">
        <f t="shared" si="51"/>
        <v>4.1404140414041404E-2</v>
      </c>
    </row>
    <row r="772" spans="1:14" x14ac:dyDescent="0.25">
      <c r="A772" t="str">
        <f t="shared" si="48"/>
        <v>JohnEng29085</v>
      </c>
      <c r="B772" t="s">
        <v>30</v>
      </c>
      <c r="C772" t="s">
        <v>905</v>
      </c>
      <c r="D772" t="s">
        <v>16</v>
      </c>
      <c r="E772" s="1">
        <v>29085</v>
      </c>
      <c r="F772" t="s">
        <v>62</v>
      </c>
      <c r="G772" t="s">
        <v>36</v>
      </c>
      <c r="H772" s="5">
        <v>49300</v>
      </c>
      <c r="I772" s="5" t="s">
        <v>3063</v>
      </c>
      <c r="J772">
        <v>3</v>
      </c>
      <c r="K772" t="str">
        <f>INDEX(MatriceGrade,MATCH(Employé!F772,Filières!$A$1:$A$13,0),MATCH(Employé!G772,Filières!$A$1:$E$1,0))</f>
        <v>Expert technique</v>
      </c>
      <c r="L772" s="7">
        <f t="shared" si="49"/>
        <v>46600</v>
      </c>
      <c r="M772">
        <f t="shared" ca="1" si="50"/>
        <v>45</v>
      </c>
      <c r="N772" s="8">
        <f t="shared" si="51"/>
        <v>5.7939914163090127E-2</v>
      </c>
    </row>
    <row r="773" spans="1:14" x14ac:dyDescent="0.25">
      <c r="A773" t="str">
        <f t="shared" si="48"/>
        <v>PaulEngel36920</v>
      </c>
      <c r="B773" t="s">
        <v>44</v>
      </c>
      <c r="C773" t="s">
        <v>906</v>
      </c>
      <c r="D773" t="s">
        <v>16</v>
      </c>
      <c r="E773" s="1">
        <v>36920</v>
      </c>
      <c r="F773" t="s">
        <v>69</v>
      </c>
      <c r="G773" t="s">
        <v>29</v>
      </c>
      <c r="H773" s="5">
        <v>35800</v>
      </c>
      <c r="I773" s="5" t="s">
        <v>3050</v>
      </c>
      <c r="J773">
        <v>1</v>
      </c>
      <c r="K773" t="str">
        <f>INDEX(MatriceGrade,MATCH(Employé!F773,Filières!$A$1:$A$13,0),MATCH(Employé!G773,Filières!$A$1:$E$1,0))</f>
        <v>Analyste junior</v>
      </c>
      <c r="L773" s="7">
        <f t="shared" si="49"/>
        <v>33800</v>
      </c>
      <c r="M773">
        <f t="shared" ca="1" si="50"/>
        <v>24</v>
      </c>
      <c r="N773" s="8">
        <f t="shared" si="51"/>
        <v>5.9171597633136092E-2</v>
      </c>
    </row>
    <row r="774" spans="1:14" x14ac:dyDescent="0.25">
      <c r="A774" t="str">
        <f t="shared" si="48"/>
        <v>AngelaEngle36553</v>
      </c>
      <c r="B774" t="s">
        <v>199</v>
      </c>
      <c r="C774" t="s">
        <v>907</v>
      </c>
      <c r="D774" t="s">
        <v>38</v>
      </c>
      <c r="E774" s="1">
        <v>36553</v>
      </c>
      <c r="F774" t="s">
        <v>34</v>
      </c>
      <c r="G774" t="s">
        <v>29</v>
      </c>
      <c r="H774" s="5">
        <v>44400</v>
      </c>
      <c r="I774" s="5" t="s">
        <v>3049</v>
      </c>
      <c r="J774">
        <v>0</v>
      </c>
      <c r="K774" t="str">
        <f>INDEX(MatriceGrade,MATCH(Employé!F774,Filières!$A$1:$A$13,0),MATCH(Employé!G774,Filières!$A$1:$E$1,0))</f>
        <v>Consultant fonctionnel junior</v>
      </c>
      <c r="L774" s="7" t="str">
        <f t="shared" si="49"/>
        <v>Nouvel arrivant</v>
      </c>
      <c r="M774">
        <f t="shared" ca="1" si="50"/>
        <v>25</v>
      </c>
      <c r="N774" s="8">
        <f t="shared" si="51"/>
        <v>0</v>
      </c>
    </row>
    <row r="775" spans="1:14" x14ac:dyDescent="0.25">
      <c r="A775" t="str">
        <f t="shared" si="48"/>
        <v>BettyEngle34739</v>
      </c>
      <c r="B775" t="s">
        <v>296</v>
      </c>
      <c r="C775" t="s">
        <v>907</v>
      </c>
      <c r="D775" t="s">
        <v>38</v>
      </c>
      <c r="E775" s="1">
        <v>34739</v>
      </c>
      <c r="F775" t="s">
        <v>43</v>
      </c>
      <c r="G775" t="s">
        <v>21</v>
      </c>
      <c r="H775" s="5">
        <v>110800</v>
      </c>
      <c r="I775" s="5" t="s">
        <v>3057</v>
      </c>
      <c r="J775">
        <v>9</v>
      </c>
      <c r="K775" t="str">
        <f>INDEX(MatriceGrade,MATCH(Employé!F775,Filières!$A$1:$A$13,0),MATCH(Employé!G775,Filières!$A$1:$E$1,0))</f>
        <v>Responsable d'un secteur</v>
      </c>
      <c r="L775" s="7">
        <f t="shared" si="49"/>
        <v>105500</v>
      </c>
      <c r="M775">
        <f t="shared" ca="1" si="50"/>
        <v>30</v>
      </c>
      <c r="N775" s="8">
        <f t="shared" si="51"/>
        <v>5.0236966824644548E-2</v>
      </c>
    </row>
    <row r="776" spans="1:14" x14ac:dyDescent="0.25">
      <c r="A776" t="str">
        <f t="shared" si="48"/>
        <v>RichardEnsor30062</v>
      </c>
      <c r="B776" t="s">
        <v>248</v>
      </c>
      <c r="C776" t="s">
        <v>908</v>
      </c>
      <c r="D776" t="s">
        <v>16</v>
      </c>
      <c r="E776" s="1">
        <v>30062</v>
      </c>
      <c r="F776" t="s">
        <v>26</v>
      </c>
      <c r="G776" t="s">
        <v>36</v>
      </c>
      <c r="H776" s="5">
        <v>48500</v>
      </c>
      <c r="I776" s="5" t="s">
        <v>3049</v>
      </c>
      <c r="J776">
        <v>14</v>
      </c>
      <c r="K776" t="str">
        <f>INDEX(MatriceGrade,MATCH(Employé!F776,Filières!$A$1:$A$13,0),MATCH(Employé!G776,Filières!$A$1:$E$1,0))</f>
        <v>Consultant technique sénior</v>
      </c>
      <c r="L776" s="7">
        <f t="shared" si="49"/>
        <v>43300</v>
      </c>
      <c r="M776">
        <f t="shared" ca="1" si="50"/>
        <v>43</v>
      </c>
      <c r="N776" s="8">
        <f t="shared" si="51"/>
        <v>0.12009237875288684</v>
      </c>
    </row>
    <row r="777" spans="1:14" x14ac:dyDescent="0.25">
      <c r="A777" t="str">
        <f t="shared" si="48"/>
        <v>RobertEpperson27820</v>
      </c>
      <c r="B777" t="s">
        <v>19</v>
      </c>
      <c r="C777" t="s">
        <v>909</v>
      </c>
      <c r="D777" t="s">
        <v>16</v>
      </c>
      <c r="E777" s="1">
        <v>27820</v>
      </c>
      <c r="F777" t="s">
        <v>26</v>
      </c>
      <c r="G777" t="s">
        <v>29</v>
      </c>
      <c r="H777" s="5">
        <v>55500</v>
      </c>
      <c r="I777" s="5" t="s">
        <v>3055</v>
      </c>
      <c r="J777">
        <v>13</v>
      </c>
      <c r="K777" t="str">
        <f>INDEX(MatriceGrade,MATCH(Employé!F777,Filières!$A$1:$A$13,0),MATCH(Employé!G777,Filières!$A$1:$E$1,0))</f>
        <v>Consultant fonctionnel sénior</v>
      </c>
      <c r="L777" s="7">
        <f t="shared" si="49"/>
        <v>51400</v>
      </c>
      <c r="M777">
        <f t="shared" ca="1" si="50"/>
        <v>49</v>
      </c>
      <c r="N777" s="8">
        <f t="shared" si="51"/>
        <v>7.9766536964980539E-2</v>
      </c>
    </row>
    <row r="778" spans="1:14" x14ac:dyDescent="0.25">
      <c r="A778" t="str">
        <f t="shared" si="48"/>
        <v>CruzEricksen29685</v>
      </c>
      <c r="B778" t="s">
        <v>719</v>
      </c>
      <c r="C778" t="s">
        <v>910</v>
      </c>
      <c r="D778" t="s">
        <v>38</v>
      </c>
      <c r="E778" s="1">
        <v>29685</v>
      </c>
      <c r="F778" t="s">
        <v>17</v>
      </c>
      <c r="G778" t="s">
        <v>29</v>
      </c>
      <c r="H778" s="5">
        <v>67100</v>
      </c>
      <c r="I778" s="5" t="s">
        <v>3053</v>
      </c>
      <c r="J778">
        <v>19</v>
      </c>
      <c r="K778" t="str">
        <f>INDEX(MatriceGrade,MATCH(Employé!F778,Filières!$A$1:$A$13,0),MATCH(Employé!G778,Filières!$A$1:$E$1,0))</f>
        <v>Directeur de projet</v>
      </c>
      <c r="L778" s="7">
        <f t="shared" si="49"/>
        <v>62100</v>
      </c>
      <c r="M778">
        <f t="shared" ca="1" si="50"/>
        <v>44</v>
      </c>
      <c r="N778" s="8">
        <f t="shared" si="51"/>
        <v>8.0515297906602251E-2</v>
      </c>
    </row>
    <row r="779" spans="1:14" x14ac:dyDescent="0.25">
      <c r="A779" t="str">
        <f t="shared" si="48"/>
        <v>SallyErtl29915</v>
      </c>
      <c r="B779" t="s">
        <v>897</v>
      </c>
      <c r="C779" t="s">
        <v>911</v>
      </c>
      <c r="D779" t="s">
        <v>38</v>
      </c>
      <c r="E779" s="1">
        <v>29915</v>
      </c>
      <c r="F779" t="s">
        <v>26</v>
      </c>
      <c r="G779" t="s">
        <v>18</v>
      </c>
      <c r="H779" s="5">
        <v>79600</v>
      </c>
      <c r="I779" s="5" t="s">
        <v>3055</v>
      </c>
      <c r="J779">
        <v>12</v>
      </c>
      <c r="K779" t="str">
        <f>INDEX(MatriceGrade,MATCH(Employé!F779,Filières!$A$1:$A$13,0),MATCH(Employé!G779,Filières!$A$1:$E$1,0))</f>
        <v>Consultant business sénior</v>
      </c>
      <c r="L779" s="7">
        <f t="shared" si="49"/>
        <v>72400</v>
      </c>
      <c r="M779">
        <f t="shared" ca="1" si="50"/>
        <v>43</v>
      </c>
      <c r="N779" s="8">
        <f t="shared" si="51"/>
        <v>9.9447513812154692E-2</v>
      </c>
    </row>
    <row r="780" spans="1:14" x14ac:dyDescent="0.25">
      <c r="A780" t="str">
        <f t="shared" si="48"/>
        <v>CarolErwin30649</v>
      </c>
      <c r="B780" t="s">
        <v>530</v>
      </c>
      <c r="C780" t="s">
        <v>912</v>
      </c>
      <c r="D780" t="s">
        <v>38</v>
      </c>
      <c r="E780" s="1">
        <v>30649</v>
      </c>
      <c r="F780" t="s">
        <v>62</v>
      </c>
      <c r="G780" t="s">
        <v>36</v>
      </c>
      <c r="H780" s="5">
        <v>60200</v>
      </c>
      <c r="I780" s="5" t="s">
        <v>3064</v>
      </c>
      <c r="J780">
        <v>3</v>
      </c>
      <c r="K780" t="str">
        <f>INDEX(MatriceGrade,MATCH(Employé!F780,Filières!$A$1:$A$13,0),MATCH(Employé!G780,Filières!$A$1:$E$1,0))</f>
        <v>Expert technique</v>
      </c>
      <c r="L780" s="7">
        <f t="shared" si="49"/>
        <v>54600</v>
      </c>
      <c r="M780">
        <f t="shared" ca="1" si="50"/>
        <v>41</v>
      </c>
      <c r="N780" s="8">
        <f t="shared" si="51"/>
        <v>0.10256410256410256</v>
      </c>
    </row>
    <row r="781" spans="1:14" x14ac:dyDescent="0.25">
      <c r="A781" t="str">
        <f t="shared" si="48"/>
        <v>JulieEslinger34779</v>
      </c>
      <c r="B781" t="s">
        <v>913</v>
      </c>
      <c r="C781" t="s">
        <v>914</v>
      </c>
      <c r="D781" t="s">
        <v>38</v>
      </c>
      <c r="E781" s="1">
        <v>34779</v>
      </c>
      <c r="F781" t="s">
        <v>34</v>
      </c>
      <c r="G781" t="s">
        <v>29</v>
      </c>
      <c r="H781" s="5">
        <v>51500</v>
      </c>
      <c r="I781" s="5" t="s">
        <v>3056</v>
      </c>
      <c r="J781">
        <v>1</v>
      </c>
      <c r="K781" t="str">
        <f>INDEX(MatriceGrade,MATCH(Employé!F781,Filières!$A$1:$A$13,0),MATCH(Employé!G781,Filières!$A$1:$E$1,0))</f>
        <v>Consultant fonctionnel junior</v>
      </c>
      <c r="L781" s="7">
        <f t="shared" si="49"/>
        <v>46800</v>
      </c>
      <c r="M781">
        <f t="shared" ca="1" si="50"/>
        <v>30</v>
      </c>
      <c r="N781" s="8">
        <f t="shared" si="51"/>
        <v>0.10042735042735043</v>
      </c>
    </row>
    <row r="782" spans="1:14" x14ac:dyDescent="0.25">
      <c r="A782" t="str">
        <f t="shared" si="48"/>
        <v>RobertEstes32330</v>
      </c>
      <c r="B782" t="s">
        <v>19</v>
      </c>
      <c r="C782" t="s">
        <v>915</v>
      </c>
      <c r="D782" t="s">
        <v>16</v>
      </c>
      <c r="E782" s="1">
        <v>32330</v>
      </c>
      <c r="F782" t="s">
        <v>17</v>
      </c>
      <c r="G782" t="s">
        <v>29</v>
      </c>
      <c r="H782" s="5">
        <v>73600</v>
      </c>
      <c r="I782" s="5" t="s">
        <v>3053</v>
      </c>
      <c r="J782">
        <v>13</v>
      </c>
      <c r="K782" t="str">
        <f>INDEX(MatriceGrade,MATCH(Employé!F782,Filières!$A$1:$A$13,0),MATCH(Employé!G782,Filières!$A$1:$E$1,0))</f>
        <v>Directeur de projet</v>
      </c>
      <c r="L782" s="7">
        <f t="shared" si="49"/>
        <v>71500</v>
      </c>
      <c r="M782">
        <f t="shared" ca="1" si="50"/>
        <v>36</v>
      </c>
      <c r="N782" s="8">
        <f t="shared" si="51"/>
        <v>2.937062937062937E-2</v>
      </c>
    </row>
    <row r="783" spans="1:14" x14ac:dyDescent="0.25">
      <c r="A783" t="str">
        <f t="shared" si="48"/>
        <v>RyanEstrada29166</v>
      </c>
      <c r="B783" t="s">
        <v>916</v>
      </c>
      <c r="C783" t="s">
        <v>917</v>
      </c>
      <c r="D783" t="s">
        <v>16</v>
      </c>
      <c r="E783" s="1">
        <v>29166</v>
      </c>
      <c r="F783" t="s">
        <v>43</v>
      </c>
      <c r="G783" t="s">
        <v>21</v>
      </c>
      <c r="H783" s="5">
        <v>100400</v>
      </c>
      <c r="I783" s="5" t="s">
        <v>3049</v>
      </c>
      <c r="J783">
        <v>24</v>
      </c>
      <c r="K783" t="str">
        <f>INDEX(MatriceGrade,MATCH(Employé!F783,Filières!$A$1:$A$13,0),MATCH(Employé!G783,Filières!$A$1:$E$1,0))</f>
        <v>Responsable d'un secteur</v>
      </c>
      <c r="L783" s="7">
        <f t="shared" si="49"/>
        <v>96500</v>
      </c>
      <c r="M783">
        <f t="shared" ca="1" si="50"/>
        <v>45</v>
      </c>
      <c r="N783" s="8">
        <f t="shared" si="51"/>
        <v>4.0414507772020727E-2</v>
      </c>
    </row>
    <row r="784" spans="1:14" x14ac:dyDescent="0.25">
      <c r="A784" t="str">
        <f t="shared" si="48"/>
        <v>SteveEstrada33424</v>
      </c>
      <c r="B784" t="s">
        <v>206</v>
      </c>
      <c r="C784" t="s">
        <v>917</v>
      </c>
      <c r="D784" t="s">
        <v>16</v>
      </c>
      <c r="E784" s="1">
        <v>33424</v>
      </c>
      <c r="F784" t="s">
        <v>43</v>
      </c>
      <c r="G784" t="s">
        <v>29</v>
      </c>
      <c r="H784" s="5">
        <v>87000</v>
      </c>
      <c r="I784" s="5" t="s">
        <v>3056</v>
      </c>
      <c r="J784">
        <v>1</v>
      </c>
      <c r="K784" t="str">
        <f>INDEX(MatriceGrade,MATCH(Employé!F784,Filières!$A$1:$A$13,0),MATCH(Employé!G784,Filières!$A$1:$E$1,0))</f>
        <v>Responsable de Grands comptes</v>
      </c>
      <c r="L784" s="7">
        <f t="shared" si="49"/>
        <v>82900</v>
      </c>
      <c r="M784">
        <f t="shared" ca="1" si="50"/>
        <v>33</v>
      </c>
      <c r="N784" s="8">
        <f t="shared" si="51"/>
        <v>4.9457177322074788E-2</v>
      </c>
    </row>
    <row r="785" spans="1:14" x14ac:dyDescent="0.25">
      <c r="A785" t="str">
        <f t="shared" si="48"/>
        <v>TeresaEstrada35473</v>
      </c>
      <c r="B785" t="s">
        <v>918</v>
      </c>
      <c r="C785" t="s">
        <v>917</v>
      </c>
      <c r="D785" t="s">
        <v>38</v>
      </c>
      <c r="E785" s="1">
        <v>35473</v>
      </c>
      <c r="F785" t="s">
        <v>34</v>
      </c>
      <c r="G785" t="s">
        <v>18</v>
      </c>
      <c r="H785" s="5">
        <v>51600</v>
      </c>
      <c r="I785" s="5" t="s">
        <v>3049</v>
      </c>
      <c r="J785">
        <v>5</v>
      </c>
      <c r="K785" t="str">
        <f>INDEX(MatriceGrade,MATCH(Employé!F785,Filières!$A$1:$A$13,0),MATCH(Employé!G785,Filières!$A$1:$E$1,0))</f>
        <v>Consultant business</v>
      </c>
      <c r="L785" s="7">
        <f t="shared" si="49"/>
        <v>50100</v>
      </c>
      <c r="M785">
        <f t="shared" ca="1" si="50"/>
        <v>28</v>
      </c>
      <c r="N785" s="8">
        <f t="shared" si="51"/>
        <v>2.9940119760479042E-2</v>
      </c>
    </row>
    <row r="786" spans="1:14" x14ac:dyDescent="0.25">
      <c r="A786" t="str">
        <f t="shared" si="48"/>
        <v>AnthonyEvans28704</v>
      </c>
      <c r="B786" t="s">
        <v>71</v>
      </c>
      <c r="C786" t="s">
        <v>919</v>
      </c>
      <c r="D786" t="s">
        <v>16</v>
      </c>
      <c r="E786" s="1">
        <v>28704</v>
      </c>
      <c r="F786" t="s">
        <v>39</v>
      </c>
      <c r="G786" t="s">
        <v>29</v>
      </c>
      <c r="H786" s="5">
        <v>86200</v>
      </c>
      <c r="I786" s="5" t="s">
        <v>3057</v>
      </c>
      <c r="J786">
        <v>7</v>
      </c>
      <c r="K786" t="str">
        <f>INDEX(MatriceGrade,MATCH(Employé!F786,Filières!$A$1:$A$13,0),MATCH(Employé!G786,Filières!$A$1:$E$1,0))</f>
        <v>Associé filière fonctionnelle</v>
      </c>
      <c r="L786" s="7">
        <f t="shared" si="49"/>
        <v>80600</v>
      </c>
      <c r="M786">
        <f t="shared" ca="1" si="50"/>
        <v>46</v>
      </c>
      <c r="N786" s="8">
        <f t="shared" si="51"/>
        <v>6.9478908188585611E-2</v>
      </c>
    </row>
    <row r="787" spans="1:14" x14ac:dyDescent="0.25">
      <c r="A787" t="str">
        <f t="shared" si="48"/>
        <v>CatherineEvans37032</v>
      </c>
      <c r="B787" t="s">
        <v>521</v>
      </c>
      <c r="C787" t="s">
        <v>919</v>
      </c>
      <c r="D787" t="s">
        <v>38</v>
      </c>
      <c r="E787" s="1">
        <v>37032</v>
      </c>
      <c r="F787" t="s">
        <v>34</v>
      </c>
      <c r="G787" t="s">
        <v>36</v>
      </c>
      <c r="H787" s="5">
        <v>36200</v>
      </c>
      <c r="I787" s="5" t="s">
        <v>3049</v>
      </c>
      <c r="J787">
        <v>1</v>
      </c>
      <c r="K787" t="str">
        <f>INDEX(MatriceGrade,MATCH(Employé!F787,Filières!$A$1:$A$13,0),MATCH(Employé!G787,Filières!$A$1:$E$1,0))</f>
        <v>Consultant technique junior</v>
      </c>
      <c r="L787" s="7">
        <f t="shared" si="49"/>
        <v>33100</v>
      </c>
      <c r="M787">
        <f t="shared" ca="1" si="50"/>
        <v>24</v>
      </c>
      <c r="N787" s="8">
        <f t="shared" si="51"/>
        <v>9.3655589123867067E-2</v>
      </c>
    </row>
    <row r="788" spans="1:14" x14ac:dyDescent="0.25">
      <c r="A788" t="str">
        <f t="shared" si="48"/>
        <v>GregoryEvans35987</v>
      </c>
      <c r="B788" t="s">
        <v>262</v>
      </c>
      <c r="C788" t="s">
        <v>919</v>
      </c>
      <c r="D788" t="s">
        <v>16</v>
      </c>
      <c r="E788" s="1">
        <v>35987</v>
      </c>
      <c r="F788" t="s">
        <v>85</v>
      </c>
      <c r="G788" t="s">
        <v>29</v>
      </c>
      <c r="H788" s="5">
        <v>44700</v>
      </c>
      <c r="I788" s="5" t="s">
        <v>3062</v>
      </c>
      <c r="J788">
        <v>3</v>
      </c>
      <c r="K788" t="str">
        <f>INDEX(MatriceGrade,MATCH(Employé!F788,Filières!$A$1:$A$13,0),MATCH(Employé!G788,Filières!$A$1:$E$1,0))</f>
        <v>Consultant fonctionnel</v>
      </c>
      <c r="L788" s="7">
        <f t="shared" si="49"/>
        <v>41300</v>
      </c>
      <c r="M788">
        <f t="shared" ca="1" si="50"/>
        <v>26</v>
      </c>
      <c r="N788" s="8">
        <f t="shared" si="51"/>
        <v>8.2324455205811137E-2</v>
      </c>
    </row>
    <row r="789" spans="1:14" x14ac:dyDescent="0.25">
      <c r="A789" t="str">
        <f t="shared" si="48"/>
        <v>HermanEvans31334</v>
      </c>
      <c r="B789" t="s">
        <v>920</v>
      </c>
      <c r="C789" t="s">
        <v>919</v>
      </c>
      <c r="D789" t="s">
        <v>16</v>
      </c>
      <c r="E789" s="1">
        <v>31334</v>
      </c>
      <c r="F789" t="s">
        <v>43</v>
      </c>
      <c r="G789" t="s">
        <v>18</v>
      </c>
      <c r="H789" s="5">
        <v>89800</v>
      </c>
      <c r="I789" s="5" t="s">
        <v>3060</v>
      </c>
      <c r="J789">
        <v>5</v>
      </c>
      <c r="K789" t="str">
        <f>INDEX(MatriceGrade,MATCH(Employé!F789,Filières!$A$1:$A$13,0),MATCH(Employé!G789,Filières!$A$1:$E$1,0))</f>
        <v>Responsable secteur business</v>
      </c>
      <c r="L789" s="7">
        <f t="shared" si="49"/>
        <v>84700</v>
      </c>
      <c r="M789">
        <f t="shared" ca="1" si="50"/>
        <v>39</v>
      </c>
      <c r="N789" s="8">
        <f t="shared" si="51"/>
        <v>6.02125147579693E-2</v>
      </c>
    </row>
    <row r="790" spans="1:14" x14ac:dyDescent="0.25">
      <c r="A790" t="str">
        <f t="shared" si="48"/>
        <v>JamesEvans37134</v>
      </c>
      <c r="B790" t="s">
        <v>75</v>
      </c>
      <c r="C790" t="s">
        <v>919</v>
      </c>
      <c r="D790" t="s">
        <v>16</v>
      </c>
      <c r="E790" s="1">
        <v>37134</v>
      </c>
      <c r="F790" t="s">
        <v>41</v>
      </c>
      <c r="G790" t="s">
        <v>21</v>
      </c>
      <c r="H790" s="5">
        <v>29100</v>
      </c>
      <c r="I790" s="5" t="s">
        <v>3055</v>
      </c>
      <c r="J790">
        <v>0</v>
      </c>
      <c r="K790" t="str">
        <f>INDEX(MatriceGrade,MATCH(Employé!F790,Filières!$A$1:$A$13,0),MATCH(Employé!G790,Filières!$A$1:$E$1,0))</f>
        <v>Agent expérimenté</v>
      </c>
      <c r="L790" s="7" t="str">
        <f t="shared" si="49"/>
        <v>Nouvel arrivant</v>
      </c>
      <c r="M790">
        <f t="shared" ca="1" si="50"/>
        <v>23</v>
      </c>
      <c r="N790" s="8">
        <f t="shared" si="51"/>
        <v>0</v>
      </c>
    </row>
    <row r="791" spans="1:14" x14ac:dyDescent="0.25">
      <c r="A791" t="str">
        <f t="shared" si="48"/>
        <v>JohnEvans32162</v>
      </c>
      <c r="B791" t="s">
        <v>30</v>
      </c>
      <c r="C791" t="s">
        <v>919</v>
      </c>
      <c r="D791" t="s">
        <v>16</v>
      </c>
      <c r="E791" s="1">
        <v>32162</v>
      </c>
      <c r="F791" t="s">
        <v>26</v>
      </c>
      <c r="G791" t="s">
        <v>29</v>
      </c>
      <c r="H791" s="5">
        <v>57100</v>
      </c>
      <c r="I791" s="5" t="s">
        <v>3045</v>
      </c>
      <c r="J791">
        <v>10</v>
      </c>
      <c r="K791" t="str">
        <f>INDEX(MatriceGrade,MATCH(Employé!F791,Filières!$A$1:$A$13,0),MATCH(Employé!G791,Filières!$A$1:$E$1,0))</f>
        <v>Consultant fonctionnel sénior</v>
      </c>
      <c r="L791" s="7">
        <f t="shared" si="49"/>
        <v>50500</v>
      </c>
      <c r="M791">
        <f t="shared" ca="1" si="50"/>
        <v>37</v>
      </c>
      <c r="N791" s="8">
        <f t="shared" si="51"/>
        <v>0.1306930693069307</v>
      </c>
    </row>
    <row r="792" spans="1:14" x14ac:dyDescent="0.25">
      <c r="A792" t="str">
        <f t="shared" si="48"/>
        <v>LynnEvans30840</v>
      </c>
      <c r="B792" t="s">
        <v>820</v>
      </c>
      <c r="C792" t="s">
        <v>919</v>
      </c>
      <c r="D792" t="s">
        <v>38</v>
      </c>
      <c r="E792" s="1">
        <v>30840</v>
      </c>
      <c r="F792" t="s">
        <v>62</v>
      </c>
      <c r="G792" t="s">
        <v>29</v>
      </c>
      <c r="H792" s="5">
        <v>49900</v>
      </c>
      <c r="I792" s="5" t="s">
        <v>3066</v>
      </c>
      <c r="J792">
        <v>13</v>
      </c>
      <c r="K792" t="str">
        <f>INDEX(MatriceGrade,MATCH(Employé!F792,Filières!$A$1:$A$13,0),MATCH(Employé!G792,Filières!$A$1:$E$1,0))</f>
        <v>Chef de projet</v>
      </c>
      <c r="L792" s="7">
        <f t="shared" si="49"/>
        <v>47100</v>
      </c>
      <c r="M792">
        <f t="shared" ca="1" si="50"/>
        <v>40</v>
      </c>
      <c r="N792" s="8">
        <f t="shared" si="51"/>
        <v>5.9447983014861996E-2</v>
      </c>
    </row>
    <row r="793" spans="1:14" x14ac:dyDescent="0.25">
      <c r="A793" t="str">
        <f t="shared" si="48"/>
        <v>MariaEvans37132</v>
      </c>
      <c r="B793" t="s">
        <v>436</v>
      </c>
      <c r="C793" t="s">
        <v>919</v>
      </c>
      <c r="D793" t="s">
        <v>38</v>
      </c>
      <c r="E793" s="1">
        <v>37132</v>
      </c>
      <c r="F793" t="s">
        <v>184</v>
      </c>
      <c r="G793" t="s">
        <v>29</v>
      </c>
      <c r="H793" s="5">
        <v>35200</v>
      </c>
      <c r="I793" s="5" t="s">
        <v>3050</v>
      </c>
      <c r="J793">
        <v>1</v>
      </c>
      <c r="K793" t="str">
        <f>INDEX(MatriceGrade,MATCH(Employé!F793,Filières!$A$1:$A$13,0),MATCH(Employé!G793,Filières!$A$1:$E$1,0))</f>
        <v>Analyste débutant</v>
      </c>
      <c r="L793" s="7">
        <f t="shared" si="49"/>
        <v>33400</v>
      </c>
      <c r="M793">
        <f t="shared" ca="1" si="50"/>
        <v>23</v>
      </c>
      <c r="N793" s="8">
        <f t="shared" si="51"/>
        <v>5.3892215568862277E-2</v>
      </c>
    </row>
    <row r="794" spans="1:14" x14ac:dyDescent="0.25">
      <c r="A794" t="str">
        <f t="shared" si="48"/>
        <v>RobertEvans33588</v>
      </c>
      <c r="B794" t="s">
        <v>19</v>
      </c>
      <c r="C794" t="s">
        <v>919</v>
      </c>
      <c r="D794" t="s">
        <v>16</v>
      </c>
      <c r="E794" s="1">
        <v>33588</v>
      </c>
      <c r="F794" t="s">
        <v>17</v>
      </c>
      <c r="G794" t="s">
        <v>29</v>
      </c>
      <c r="H794" s="5">
        <v>64400</v>
      </c>
      <c r="I794" s="5" t="s">
        <v>3050</v>
      </c>
      <c r="J794">
        <v>11</v>
      </c>
      <c r="K794" t="str">
        <f>INDEX(MatriceGrade,MATCH(Employé!F794,Filières!$A$1:$A$13,0),MATCH(Employé!G794,Filières!$A$1:$E$1,0))</f>
        <v>Directeur de projet</v>
      </c>
      <c r="L794" s="7">
        <f t="shared" si="49"/>
        <v>61300</v>
      </c>
      <c r="M794">
        <f t="shared" ca="1" si="50"/>
        <v>33</v>
      </c>
      <c r="N794" s="8">
        <f t="shared" si="51"/>
        <v>5.0570962479608482E-2</v>
      </c>
    </row>
    <row r="795" spans="1:14" x14ac:dyDescent="0.25">
      <c r="A795" t="str">
        <f t="shared" si="48"/>
        <v>RussellEvans30356</v>
      </c>
      <c r="B795" t="s">
        <v>745</v>
      </c>
      <c r="C795" t="s">
        <v>919</v>
      </c>
      <c r="D795" t="s">
        <v>16</v>
      </c>
      <c r="E795" s="1">
        <v>30356</v>
      </c>
      <c r="F795" t="s">
        <v>39</v>
      </c>
      <c r="G795" t="s">
        <v>18</v>
      </c>
      <c r="H795" s="5">
        <v>121800</v>
      </c>
      <c r="I795" s="5" t="s">
        <v>3057</v>
      </c>
      <c r="J795">
        <v>4</v>
      </c>
      <c r="K795" t="str">
        <f>INDEX(MatriceGrade,MATCH(Employé!F795,Filières!$A$1:$A$13,0),MATCH(Employé!G795,Filières!$A$1:$E$1,0))</f>
        <v>Associé filière business</v>
      </c>
      <c r="L795" s="7">
        <f t="shared" si="49"/>
        <v>116000</v>
      </c>
      <c r="M795">
        <f t="shared" ca="1" si="50"/>
        <v>42</v>
      </c>
      <c r="N795" s="8">
        <f t="shared" si="51"/>
        <v>0.05</v>
      </c>
    </row>
    <row r="796" spans="1:14" x14ac:dyDescent="0.25">
      <c r="A796" t="str">
        <f t="shared" si="48"/>
        <v>GloriaEverett34225</v>
      </c>
      <c r="B796" t="s">
        <v>921</v>
      </c>
      <c r="C796" t="s">
        <v>922</v>
      </c>
      <c r="D796" t="s">
        <v>38</v>
      </c>
      <c r="E796" s="1">
        <v>34225</v>
      </c>
      <c r="F796" t="s">
        <v>43</v>
      </c>
      <c r="G796" t="s">
        <v>36</v>
      </c>
      <c r="H796" s="5">
        <v>78800</v>
      </c>
      <c r="I796" s="5" t="s">
        <v>3057</v>
      </c>
      <c r="J796">
        <v>9</v>
      </c>
      <c r="K796" t="str">
        <f>INDEX(MatriceGrade,MATCH(Employé!F796,Filières!$A$1:$A$13,0),MATCH(Employé!G796,Filières!$A$1:$E$1,0))</f>
        <v>Responsable technique Grands Comptes</v>
      </c>
      <c r="L796" s="7">
        <f t="shared" si="49"/>
        <v>75800</v>
      </c>
      <c r="M796">
        <f t="shared" ca="1" si="50"/>
        <v>31</v>
      </c>
      <c r="N796" s="8">
        <f t="shared" si="51"/>
        <v>3.9577836411609502E-2</v>
      </c>
    </row>
    <row r="797" spans="1:14" x14ac:dyDescent="0.25">
      <c r="A797" t="str">
        <f t="shared" si="48"/>
        <v>TimothyEwald28020</v>
      </c>
      <c r="B797" t="s">
        <v>762</v>
      </c>
      <c r="C797" t="s">
        <v>923</v>
      </c>
      <c r="D797" t="s">
        <v>16</v>
      </c>
      <c r="E797" s="1">
        <v>28020</v>
      </c>
      <c r="F797" t="s">
        <v>62</v>
      </c>
      <c r="G797" t="s">
        <v>18</v>
      </c>
      <c r="H797" s="5">
        <v>63000</v>
      </c>
      <c r="I797" s="5" t="s">
        <v>3047</v>
      </c>
      <c r="J797">
        <v>6</v>
      </c>
      <c r="K797" t="str">
        <f>INDEX(MatriceGrade,MATCH(Employé!F797,Filières!$A$1:$A$13,0),MATCH(Employé!G797,Filières!$A$1:$E$1,0))</f>
        <v>Responsable de consultant</v>
      </c>
      <c r="L797" s="7">
        <f t="shared" si="49"/>
        <v>61200</v>
      </c>
      <c r="M797">
        <f t="shared" ca="1" si="50"/>
        <v>48</v>
      </c>
      <c r="N797" s="8">
        <f t="shared" si="51"/>
        <v>2.9411764705882353E-2</v>
      </c>
    </row>
    <row r="798" spans="1:14" x14ac:dyDescent="0.25">
      <c r="A798" t="str">
        <f t="shared" si="48"/>
        <v>ClarkEwing36645</v>
      </c>
      <c r="B798" t="s">
        <v>600</v>
      </c>
      <c r="C798" t="s">
        <v>924</v>
      </c>
      <c r="D798" t="s">
        <v>16</v>
      </c>
      <c r="E798" s="1">
        <v>36645</v>
      </c>
      <c r="F798" t="s">
        <v>56</v>
      </c>
      <c r="G798" t="s">
        <v>36</v>
      </c>
      <c r="H798" s="5">
        <v>34800</v>
      </c>
      <c r="I798" s="5" t="s">
        <v>3049</v>
      </c>
      <c r="J798">
        <v>0</v>
      </c>
      <c r="K798" t="str">
        <f>INDEX(MatriceGrade,MATCH(Employé!F798,Filières!$A$1:$A$13,0),MATCH(Employé!G798,Filières!$A$1:$E$1,0))</f>
        <v>Développeur</v>
      </c>
      <c r="L798" s="7" t="str">
        <f t="shared" si="49"/>
        <v>Nouvel arrivant</v>
      </c>
      <c r="M798">
        <f t="shared" ca="1" si="50"/>
        <v>25</v>
      </c>
      <c r="N798" s="8">
        <f t="shared" si="51"/>
        <v>0</v>
      </c>
    </row>
    <row r="799" spans="1:14" x14ac:dyDescent="0.25">
      <c r="A799" t="str">
        <f t="shared" si="48"/>
        <v>DeborahFahey26742</v>
      </c>
      <c r="B799" t="s">
        <v>152</v>
      </c>
      <c r="C799" t="s">
        <v>925</v>
      </c>
      <c r="D799" t="s">
        <v>38</v>
      </c>
      <c r="E799" s="1">
        <v>26742</v>
      </c>
      <c r="F799" t="s">
        <v>39</v>
      </c>
      <c r="G799" t="s">
        <v>36</v>
      </c>
      <c r="H799" s="5">
        <v>88900</v>
      </c>
      <c r="I799" s="5" t="s">
        <v>3055</v>
      </c>
      <c r="J799">
        <v>12</v>
      </c>
      <c r="K799" t="str">
        <f>INDEX(MatriceGrade,MATCH(Employé!F799,Filières!$A$1:$A$13,0),MATCH(Employé!G799,Filières!$A$1:$E$1,0))</f>
        <v>Associé filière technique</v>
      </c>
      <c r="L799" s="7">
        <f t="shared" si="49"/>
        <v>84700</v>
      </c>
      <c r="M799">
        <f t="shared" ca="1" si="50"/>
        <v>52</v>
      </c>
      <c r="N799" s="8">
        <f t="shared" si="51"/>
        <v>4.9586776859504134E-2</v>
      </c>
    </row>
    <row r="800" spans="1:14" x14ac:dyDescent="0.25">
      <c r="A800" t="str">
        <f t="shared" si="48"/>
        <v>FredFain31154</v>
      </c>
      <c r="B800" t="s">
        <v>926</v>
      </c>
      <c r="C800" t="s">
        <v>927</v>
      </c>
      <c r="D800" t="s">
        <v>16</v>
      </c>
      <c r="E800" s="1">
        <v>31154</v>
      </c>
      <c r="F800" t="s">
        <v>62</v>
      </c>
      <c r="G800" t="s">
        <v>18</v>
      </c>
      <c r="H800" s="5">
        <v>64000</v>
      </c>
      <c r="I800" s="5" t="s">
        <v>3056</v>
      </c>
      <c r="J800">
        <v>6</v>
      </c>
      <c r="K800" t="str">
        <f>INDEX(MatriceGrade,MATCH(Employé!F800,Filières!$A$1:$A$13,0),MATCH(Employé!G800,Filières!$A$1:$E$1,0))</f>
        <v>Responsable de consultant</v>
      </c>
      <c r="L800" s="7">
        <f t="shared" si="49"/>
        <v>56300</v>
      </c>
      <c r="M800">
        <f t="shared" ca="1" si="50"/>
        <v>40</v>
      </c>
      <c r="N800" s="8">
        <f t="shared" si="51"/>
        <v>0.13676731793960922</v>
      </c>
    </row>
    <row r="801" spans="1:14" x14ac:dyDescent="0.25">
      <c r="A801" t="str">
        <f t="shared" si="48"/>
        <v>JamesFair26614</v>
      </c>
      <c r="B801" t="s">
        <v>75</v>
      </c>
      <c r="C801" t="s">
        <v>928</v>
      </c>
      <c r="D801" t="s">
        <v>16</v>
      </c>
      <c r="E801" s="1">
        <v>26614</v>
      </c>
      <c r="F801" t="s">
        <v>26</v>
      </c>
      <c r="G801" t="s">
        <v>29</v>
      </c>
      <c r="H801" s="5">
        <v>52100</v>
      </c>
      <c r="I801" s="5" t="s">
        <v>3062</v>
      </c>
      <c r="J801">
        <v>5</v>
      </c>
      <c r="K801" t="str">
        <f>INDEX(MatriceGrade,MATCH(Employé!F801,Filières!$A$1:$A$13,0),MATCH(Employé!G801,Filières!$A$1:$E$1,0))</f>
        <v>Consultant fonctionnel sénior</v>
      </c>
      <c r="L801" s="7">
        <f t="shared" si="49"/>
        <v>47300</v>
      </c>
      <c r="M801">
        <f t="shared" ca="1" si="50"/>
        <v>52</v>
      </c>
      <c r="N801" s="8">
        <f t="shared" si="51"/>
        <v>0.1014799154334038</v>
      </c>
    </row>
    <row r="802" spans="1:14" x14ac:dyDescent="0.25">
      <c r="A802" t="str">
        <f t="shared" si="48"/>
        <v>MarkFalco28972</v>
      </c>
      <c r="B802" t="s">
        <v>527</v>
      </c>
      <c r="C802" t="s">
        <v>929</v>
      </c>
      <c r="D802" t="s">
        <v>16</v>
      </c>
      <c r="E802" s="1">
        <v>28972</v>
      </c>
      <c r="F802" t="s">
        <v>17</v>
      </c>
      <c r="G802" t="s">
        <v>36</v>
      </c>
      <c r="H802" s="5">
        <v>60000</v>
      </c>
      <c r="I802" s="5" t="s">
        <v>3057</v>
      </c>
      <c r="J802">
        <v>20</v>
      </c>
      <c r="K802" t="str">
        <f>INDEX(MatriceGrade,MATCH(Employé!F802,Filières!$A$1:$A$13,0),MATCH(Employé!G802,Filières!$A$1:$E$1,0))</f>
        <v>Directeur technique</v>
      </c>
      <c r="L802" s="7">
        <f t="shared" si="49"/>
        <v>54600</v>
      </c>
      <c r="M802">
        <f t="shared" ca="1" si="50"/>
        <v>46</v>
      </c>
      <c r="N802" s="8">
        <f t="shared" si="51"/>
        <v>9.8901098901098897E-2</v>
      </c>
    </row>
    <row r="803" spans="1:14" x14ac:dyDescent="0.25">
      <c r="A803" t="str">
        <f t="shared" si="48"/>
        <v>ReneFallin37686</v>
      </c>
      <c r="B803" t="s">
        <v>930</v>
      </c>
      <c r="C803" t="s">
        <v>931</v>
      </c>
      <c r="D803" t="s">
        <v>38</v>
      </c>
      <c r="E803" s="1">
        <v>37686</v>
      </c>
      <c r="F803" t="s">
        <v>41</v>
      </c>
      <c r="G803" t="s">
        <v>36</v>
      </c>
      <c r="H803" s="5">
        <v>35200</v>
      </c>
      <c r="I803" s="5" t="s">
        <v>3049</v>
      </c>
      <c r="J803">
        <v>1</v>
      </c>
      <c r="K803" t="str">
        <f>INDEX(MatriceGrade,MATCH(Employé!F803,Filières!$A$1:$A$13,0),MATCH(Employé!G803,Filières!$A$1:$E$1,0))</f>
        <v>Développeur confirmé</v>
      </c>
      <c r="L803" s="7">
        <f t="shared" si="49"/>
        <v>31400</v>
      </c>
      <c r="M803">
        <f t="shared" ca="1" si="50"/>
        <v>22</v>
      </c>
      <c r="N803" s="8">
        <f t="shared" si="51"/>
        <v>0.12101910828025478</v>
      </c>
    </row>
    <row r="804" spans="1:14" x14ac:dyDescent="0.25">
      <c r="A804" t="str">
        <f t="shared" si="48"/>
        <v>ThomasFanning33080</v>
      </c>
      <c r="B804" t="s">
        <v>124</v>
      </c>
      <c r="C804" t="s">
        <v>932</v>
      </c>
      <c r="D804" t="s">
        <v>16</v>
      </c>
      <c r="E804" s="1">
        <v>33080</v>
      </c>
      <c r="F804" t="s">
        <v>62</v>
      </c>
      <c r="G804" t="s">
        <v>18</v>
      </c>
      <c r="H804" s="5">
        <v>69200</v>
      </c>
      <c r="I804" s="5" t="s">
        <v>3047</v>
      </c>
      <c r="J804">
        <v>13</v>
      </c>
      <c r="K804" t="str">
        <f>INDEX(MatriceGrade,MATCH(Employé!F804,Filières!$A$1:$A$13,0),MATCH(Employé!G804,Filières!$A$1:$E$1,0))</f>
        <v>Responsable de consultant</v>
      </c>
      <c r="L804" s="7">
        <f t="shared" si="49"/>
        <v>62400</v>
      </c>
      <c r="M804">
        <f t="shared" ca="1" si="50"/>
        <v>34</v>
      </c>
      <c r="N804" s="8">
        <f t="shared" si="51"/>
        <v>0.10897435897435898</v>
      </c>
    </row>
    <row r="805" spans="1:14" x14ac:dyDescent="0.25">
      <c r="A805" t="str">
        <f t="shared" si="48"/>
        <v>MollyFarber30798</v>
      </c>
      <c r="B805" t="s">
        <v>933</v>
      </c>
      <c r="C805" t="s">
        <v>934</v>
      </c>
      <c r="D805" t="s">
        <v>38</v>
      </c>
      <c r="E805" s="1">
        <v>30798</v>
      </c>
      <c r="F805" t="s">
        <v>17</v>
      </c>
      <c r="G805" t="s">
        <v>18</v>
      </c>
      <c r="H805" s="5">
        <v>82700</v>
      </c>
      <c r="I805" s="5" t="s">
        <v>3066</v>
      </c>
      <c r="J805">
        <v>13</v>
      </c>
      <c r="K805" t="str">
        <f>INDEX(MatriceGrade,MATCH(Employé!F805,Filières!$A$1:$A$13,0),MATCH(Employé!G805,Filières!$A$1:$E$1,0))</f>
        <v>Directeur business</v>
      </c>
      <c r="L805" s="7">
        <f t="shared" si="49"/>
        <v>77300</v>
      </c>
      <c r="M805">
        <f t="shared" ca="1" si="50"/>
        <v>41</v>
      </c>
      <c r="N805" s="8">
        <f t="shared" si="51"/>
        <v>6.9857697283311773E-2</v>
      </c>
    </row>
    <row r="806" spans="1:14" x14ac:dyDescent="0.25">
      <c r="A806" t="str">
        <f t="shared" si="48"/>
        <v>ThomasFarrell31796</v>
      </c>
      <c r="B806" t="s">
        <v>124</v>
      </c>
      <c r="C806" t="s">
        <v>935</v>
      </c>
      <c r="D806" t="s">
        <v>16</v>
      </c>
      <c r="E806" s="1">
        <v>31796</v>
      </c>
      <c r="F806" t="s">
        <v>17</v>
      </c>
      <c r="G806" t="s">
        <v>36</v>
      </c>
      <c r="H806" s="5">
        <v>53300</v>
      </c>
      <c r="I806" s="5" t="s">
        <v>3066</v>
      </c>
      <c r="J806">
        <v>4</v>
      </c>
      <c r="K806" t="str">
        <f>INDEX(MatriceGrade,MATCH(Employé!F806,Filières!$A$1:$A$13,0),MATCH(Employé!G806,Filières!$A$1:$E$1,0))</f>
        <v>Directeur technique</v>
      </c>
      <c r="L806" s="7">
        <f t="shared" si="49"/>
        <v>49400</v>
      </c>
      <c r="M806">
        <f t="shared" ca="1" si="50"/>
        <v>38</v>
      </c>
      <c r="N806" s="8">
        <f t="shared" si="51"/>
        <v>7.8947368421052627E-2</v>
      </c>
    </row>
    <row r="807" spans="1:14" x14ac:dyDescent="0.25">
      <c r="A807" t="str">
        <f t="shared" si="48"/>
        <v>CharlesFarris29939</v>
      </c>
      <c r="B807" t="s">
        <v>142</v>
      </c>
      <c r="C807" t="s">
        <v>936</v>
      </c>
      <c r="D807" t="s">
        <v>16</v>
      </c>
      <c r="E807" s="1">
        <v>29939</v>
      </c>
      <c r="F807" t="s">
        <v>17</v>
      </c>
      <c r="G807" t="s">
        <v>36</v>
      </c>
      <c r="H807" s="5">
        <v>64100</v>
      </c>
      <c r="I807" s="5" t="s">
        <v>3058</v>
      </c>
      <c r="J807">
        <v>5</v>
      </c>
      <c r="K807" t="str">
        <f>INDEX(MatriceGrade,MATCH(Employé!F807,Filières!$A$1:$A$13,0),MATCH(Employé!G807,Filières!$A$1:$E$1,0))</f>
        <v>Directeur technique</v>
      </c>
      <c r="L807" s="7">
        <f t="shared" si="49"/>
        <v>59400</v>
      </c>
      <c r="M807">
        <f t="shared" ca="1" si="50"/>
        <v>43</v>
      </c>
      <c r="N807" s="8">
        <f t="shared" si="51"/>
        <v>7.9124579124579125E-2</v>
      </c>
    </row>
    <row r="808" spans="1:14" x14ac:dyDescent="0.25">
      <c r="A808" t="str">
        <f t="shared" si="48"/>
        <v>DeborahFaulk36744</v>
      </c>
      <c r="B808" t="s">
        <v>152</v>
      </c>
      <c r="C808" t="s">
        <v>937</v>
      </c>
      <c r="D808" t="s">
        <v>38</v>
      </c>
      <c r="E808" s="1">
        <v>36744</v>
      </c>
      <c r="F808" t="s">
        <v>184</v>
      </c>
      <c r="G808" t="s">
        <v>36</v>
      </c>
      <c r="H808" s="5">
        <v>30300</v>
      </c>
      <c r="I808" s="5" t="s">
        <v>3050</v>
      </c>
      <c r="J808">
        <v>1</v>
      </c>
      <c r="K808" t="str">
        <f>INDEX(MatriceGrade,MATCH(Employé!F808,Filières!$A$1:$A$13,0),MATCH(Employé!G808,Filières!$A$1:$E$1,0))</f>
        <v>Développeur novice</v>
      </c>
      <c r="L808" s="7">
        <f t="shared" si="49"/>
        <v>28700</v>
      </c>
      <c r="M808">
        <f t="shared" ca="1" si="50"/>
        <v>24</v>
      </c>
      <c r="N808" s="8">
        <f t="shared" si="51"/>
        <v>5.5749128919860627E-2</v>
      </c>
    </row>
    <row r="809" spans="1:14" x14ac:dyDescent="0.25">
      <c r="A809" t="str">
        <f t="shared" si="48"/>
        <v>StevenFaust30340</v>
      </c>
      <c r="B809" t="s">
        <v>140</v>
      </c>
      <c r="C809" t="s">
        <v>938</v>
      </c>
      <c r="D809" t="s">
        <v>16</v>
      </c>
      <c r="E809" s="1">
        <v>30340</v>
      </c>
      <c r="F809" t="s">
        <v>39</v>
      </c>
      <c r="G809" t="s">
        <v>18</v>
      </c>
      <c r="H809" s="5">
        <v>126600</v>
      </c>
      <c r="I809" s="5" t="s">
        <v>3046</v>
      </c>
      <c r="J809">
        <v>15</v>
      </c>
      <c r="K809" t="str">
        <f>INDEX(MatriceGrade,MATCH(Employé!F809,Filières!$A$1:$A$13,0),MATCH(Employé!G809,Filières!$A$1:$E$1,0))</f>
        <v>Associé filière business</v>
      </c>
      <c r="L809" s="7">
        <f t="shared" si="49"/>
        <v>116100</v>
      </c>
      <c r="M809">
        <f t="shared" ca="1" si="50"/>
        <v>42</v>
      </c>
      <c r="N809" s="8">
        <f t="shared" si="51"/>
        <v>9.0439276485788117E-2</v>
      </c>
    </row>
    <row r="810" spans="1:14" x14ac:dyDescent="0.25">
      <c r="A810" t="str">
        <f t="shared" si="48"/>
        <v>ScottFay35135</v>
      </c>
      <c r="B810" t="s">
        <v>372</v>
      </c>
      <c r="C810" t="s">
        <v>939</v>
      </c>
      <c r="D810" t="s">
        <v>16</v>
      </c>
      <c r="E810" s="1">
        <v>35135</v>
      </c>
      <c r="F810" t="s">
        <v>41</v>
      </c>
      <c r="G810" t="s">
        <v>36</v>
      </c>
      <c r="H810" s="5">
        <v>38200</v>
      </c>
      <c r="I810" s="5" t="s">
        <v>3055</v>
      </c>
      <c r="J810">
        <v>0</v>
      </c>
      <c r="K810" t="str">
        <f>INDEX(MatriceGrade,MATCH(Employé!F810,Filières!$A$1:$A$13,0),MATCH(Employé!G810,Filières!$A$1:$E$1,0))</f>
        <v>Développeur confirmé</v>
      </c>
      <c r="L810" s="7" t="str">
        <f t="shared" si="49"/>
        <v>Nouvel arrivant</v>
      </c>
      <c r="M810">
        <f t="shared" ca="1" si="50"/>
        <v>29</v>
      </c>
      <c r="N810" s="8">
        <f t="shared" si="51"/>
        <v>0</v>
      </c>
    </row>
    <row r="811" spans="1:14" x14ac:dyDescent="0.25">
      <c r="A811" t="str">
        <f t="shared" si="48"/>
        <v>MaryFeeley28105</v>
      </c>
      <c r="B811" t="s">
        <v>115</v>
      </c>
      <c r="C811" t="s">
        <v>940</v>
      </c>
      <c r="D811" t="s">
        <v>38</v>
      </c>
      <c r="E811" s="1">
        <v>28105</v>
      </c>
      <c r="F811" t="s">
        <v>39</v>
      </c>
      <c r="G811" t="s">
        <v>18</v>
      </c>
      <c r="H811" s="5">
        <v>139500</v>
      </c>
      <c r="I811" s="5" t="s">
        <v>3058</v>
      </c>
      <c r="J811">
        <v>12</v>
      </c>
      <c r="K811" t="str">
        <f>INDEX(MatriceGrade,MATCH(Employé!F811,Filières!$A$1:$A$13,0),MATCH(Employé!G811,Filières!$A$1:$E$1,0))</f>
        <v>Associé filière business</v>
      </c>
      <c r="L811" s="7">
        <f t="shared" si="49"/>
        <v>129200</v>
      </c>
      <c r="M811">
        <f t="shared" ca="1" si="50"/>
        <v>48</v>
      </c>
      <c r="N811" s="8">
        <f t="shared" si="51"/>
        <v>7.9721362229102172E-2</v>
      </c>
    </row>
    <row r="812" spans="1:14" x14ac:dyDescent="0.25">
      <c r="A812" t="str">
        <f t="shared" si="48"/>
        <v>DorisFeltner34124</v>
      </c>
      <c r="B812" t="s">
        <v>499</v>
      </c>
      <c r="C812" t="s">
        <v>941</v>
      </c>
      <c r="D812" t="s">
        <v>38</v>
      </c>
      <c r="E812" s="1">
        <v>34124</v>
      </c>
      <c r="F812" t="s">
        <v>26</v>
      </c>
      <c r="G812" t="s">
        <v>18</v>
      </c>
      <c r="H812" s="5">
        <v>62100</v>
      </c>
      <c r="I812" s="5" t="s">
        <v>3046</v>
      </c>
      <c r="J812">
        <v>10</v>
      </c>
      <c r="K812" t="str">
        <f>INDEX(MatriceGrade,MATCH(Employé!F812,Filières!$A$1:$A$13,0),MATCH(Employé!G812,Filières!$A$1:$E$1,0))</f>
        <v>Consultant business sénior</v>
      </c>
      <c r="L812" s="7">
        <f t="shared" si="49"/>
        <v>58600</v>
      </c>
      <c r="M812">
        <f t="shared" ca="1" si="50"/>
        <v>31</v>
      </c>
      <c r="N812" s="8">
        <f t="shared" si="51"/>
        <v>5.9726962457337884E-2</v>
      </c>
    </row>
    <row r="813" spans="1:14" x14ac:dyDescent="0.25">
      <c r="A813" t="str">
        <f t="shared" si="48"/>
        <v>CaseyFerguson28589</v>
      </c>
      <c r="B813" t="s">
        <v>541</v>
      </c>
      <c r="C813" t="s">
        <v>942</v>
      </c>
      <c r="D813" t="s">
        <v>16</v>
      </c>
      <c r="E813" s="1">
        <v>28589</v>
      </c>
      <c r="F813" t="s">
        <v>26</v>
      </c>
      <c r="G813" t="s">
        <v>29</v>
      </c>
      <c r="H813" s="5">
        <v>52100</v>
      </c>
      <c r="I813" s="5" t="s">
        <v>3056</v>
      </c>
      <c r="J813">
        <v>17</v>
      </c>
      <c r="K813" t="str">
        <f>INDEX(MatriceGrade,MATCH(Employé!F813,Filières!$A$1:$A$13,0),MATCH(Employé!G813,Filières!$A$1:$E$1,0))</f>
        <v>Consultant fonctionnel sénior</v>
      </c>
      <c r="L813" s="7">
        <f t="shared" si="49"/>
        <v>49600</v>
      </c>
      <c r="M813">
        <f t="shared" ca="1" si="50"/>
        <v>47</v>
      </c>
      <c r="N813" s="8">
        <f t="shared" si="51"/>
        <v>5.040322580645161E-2</v>
      </c>
    </row>
    <row r="814" spans="1:14" x14ac:dyDescent="0.25">
      <c r="A814" t="str">
        <f t="shared" si="48"/>
        <v>JamesFernandez33854</v>
      </c>
      <c r="B814" t="s">
        <v>75</v>
      </c>
      <c r="C814" t="s">
        <v>943</v>
      </c>
      <c r="D814" t="s">
        <v>16</v>
      </c>
      <c r="E814" s="1">
        <v>33854</v>
      </c>
      <c r="F814" t="s">
        <v>62</v>
      </c>
      <c r="G814" t="s">
        <v>36</v>
      </c>
      <c r="H814" s="5">
        <v>49400</v>
      </c>
      <c r="I814" s="5" t="s">
        <v>3050</v>
      </c>
      <c r="J814">
        <v>11</v>
      </c>
      <c r="K814" t="str">
        <f>INDEX(MatriceGrade,MATCH(Employé!F814,Filières!$A$1:$A$13,0),MATCH(Employé!G814,Filières!$A$1:$E$1,0))</f>
        <v>Expert technique</v>
      </c>
      <c r="L814" s="7">
        <f t="shared" si="49"/>
        <v>48900</v>
      </c>
      <c r="M814">
        <f t="shared" ca="1" si="50"/>
        <v>32</v>
      </c>
      <c r="N814" s="8">
        <f t="shared" si="51"/>
        <v>1.0224948875255624E-2</v>
      </c>
    </row>
    <row r="815" spans="1:14" x14ac:dyDescent="0.25">
      <c r="A815" t="str">
        <f t="shared" si="48"/>
        <v>StacieFernandez35511</v>
      </c>
      <c r="B815" t="s">
        <v>944</v>
      </c>
      <c r="C815" t="s">
        <v>943</v>
      </c>
      <c r="D815" t="s">
        <v>38</v>
      </c>
      <c r="E815" s="1">
        <v>35511</v>
      </c>
      <c r="F815" t="s">
        <v>41</v>
      </c>
      <c r="G815" t="s">
        <v>29</v>
      </c>
      <c r="H815" s="5">
        <v>41000</v>
      </c>
      <c r="I815" s="5" t="s">
        <v>3049</v>
      </c>
      <c r="J815">
        <v>3</v>
      </c>
      <c r="K815" t="str">
        <f>INDEX(MatriceGrade,MATCH(Employé!F815,Filières!$A$1:$A$13,0),MATCH(Employé!G815,Filières!$A$1:$E$1,0))</f>
        <v>Analyste confirmé</v>
      </c>
      <c r="L815" s="7">
        <f t="shared" si="49"/>
        <v>36800</v>
      </c>
      <c r="M815">
        <f t="shared" ca="1" si="50"/>
        <v>28</v>
      </c>
      <c r="N815" s="8">
        <f t="shared" si="51"/>
        <v>0.11413043478260869</v>
      </c>
    </row>
    <row r="816" spans="1:14" x14ac:dyDescent="0.25">
      <c r="A816" t="str">
        <f t="shared" si="48"/>
        <v>TimothyFernandez27926</v>
      </c>
      <c r="B816" t="s">
        <v>762</v>
      </c>
      <c r="C816" t="s">
        <v>943</v>
      </c>
      <c r="D816" t="s">
        <v>16</v>
      </c>
      <c r="E816" s="1">
        <v>27926</v>
      </c>
      <c r="F816" t="s">
        <v>62</v>
      </c>
      <c r="G816" t="s">
        <v>29</v>
      </c>
      <c r="H816" s="5">
        <v>66200</v>
      </c>
      <c r="I816" s="5" t="s">
        <v>3050</v>
      </c>
      <c r="J816">
        <v>19</v>
      </c>
      <c r="K816" t="str">
        <f>INDEX(MatriceGrade,MATCH(Employé!F816,Filières!$A$1:$A$13,0),MATCH(Employé!G816,Filières!$A$1:$E$1,0))</f>
        <v>Chef de projet</v>
      </c>
      <c r="L816" s="7">
        <f t="shared" si="49"/>
        <v>59000</v>
      </c>
      <c r="M816">
        <f t="shared" ca="1" si="50"/>
        <v>48</v>
      </c>
      <c r="N816" s="8">
        <f t="shared" si="51"/>
        <v>0.12203389830508475</v>
      </c>
    </row>
    <row r="817" spans="1:14" x14ac:dyDescent="0.25">
      <c r="A817" t="str">
        <f t="shared" si="48"/>
        <v>OliverFerrari37782</v>
      </c>
      <c r="B817" t="s">
        <v>945</v>
      </c>
      <c r="C817" t="s">
        <v>946</v>
      </c>
      <c r="D817" t="s">
        <v>16</v>
      </c>
      <c r="E817" s="1">
        <v>37782</v>
      </c>
      <c r="F817" t="s">
        <v>69</v>
      </c>
      <c r="G817" t="s">
        <v>21</v>
      </c>
      <c r="H817" s="5">
        <v>26900</v>
      </c>
      <c r="I817" s="5" t="s">
        <v>3050</v>
      </c>
      <c r="J817">
        <v>0</v>
      </c>
      <c r="K817" t="str">
        <f>INDEX(MatriceGrade,MATCH(Employé!F817,Filières!$A$1:$A$13,0),MATCH(Employé!G817,Filières!$A$1:$E$1,0))</f>
        <v>Agent confirmé</v>
      </c>
      <c r="L817" s="7" t="str">
        <f t="shared" si="49"/>
        <v>Nouvel arrivant</v>
      </c>
      <c r="M817">
        <f t="shared" ca="1" si="50"/>
        <v>21</v>
      </c>
      <c r="N817" s="8">
        <f t="shared" si="51"/>
        <v>0</v>
      </c>
    </row>
    <row r="818" spans="1:14" x14ac:dyDescent="0.25">
      <c r="A818" t="str">
        <f t="shared" si="48"/>
        <v>DanielFerrigno35405</v>
      </c>
      <c r="B818" t="s">
        <v>35</v>
      </c>
      <c r="C818" t="s">
        <v>947</v>
      </c>
      <c r="D818" t="s">
        <v>16</v>
      </c>
      <c r="E818" s="1">
        <v>35405</v>
      </c>
      <c r="F818" t="s">
        <v>34</v>
      </c>
      <c r="G818" t="s">
        <v>29</v>
      </c>
      <c r="H818" s="5">
        <v>50500</v>
      </c>
      <c r="I818" s="5" t="s">
        <v>3049</v>
      </c>
      <c r="J818">
        <v>3</v>
      </c>
      <c r="K818" t="str">
        <f>INDEX(MatriceGrade,MATCH(Employé!F818,Filières!$A$1:$A$13,0),MATCH(Employé!G818,Filières!$A$1:$E$1,0))</f>
        <v>Consultant fonctionnel junior</v>
      </c>
      <c r="L818" s="7">
        <f t="shared" si="49"/>
        <v>46400</v>
      </c>
      <c r="M818">
        <f t="shared" ca="1" si="50"/>
        <v>28</v>
      </c>
      <c r="N818" s="8">
        <f t="shared" si="51"/>
        <v>8.8362068965517238E-2</v>
      </c>
    </row>
    <row r="819" spans="1:14" x14ac:dyDescent="0.25">
      <c r="A819" t="str">
        <f t="shared" si="48"/>
        <v>MichaelFerrill34607</v>
      </c>
      <c r="B819" t="s">
        <v>309</v>
      </c>
      <c r="C819" t="s">
        <v>948</v>
      </c>
      <c r="D819" t="s">
        <v>16</v>
      </c>
      <c r="E819" s="1">
        <v>34607</v>
      </c>
      <c r="F819" t="s">
        <v>26</v>
      </c>
      <c r="G819" t="s">
        <v>29</v>
      </c>
      <c r="H819" s="5">
        <v>60500</v>
      </c>
      <c r="I819" s="5" t="s">
        <v>3062</v>
      </c>
      <c r="J819">
        <v>8</v>
      </c>
      <c r="K819" t="str">
        <f>INDEX(MatriceGrade,MATCH(Employé!F819,Filières!$A$1:$A$13,0),MATCH(Employé!G819,Filières!$A$1:$E$1,0))</f>
        <v>Consultant fonctionnel sénior</v>
      </c>
      <c r="L819" s="7">
        <f t="shared" si="49"/>
        <v>55700</v>
      </c>
      <c r="M819">
        <f t="shared" ca="1" si="50"/>
        <v>30</v>
      </c>
      <c r="N819" s="8">
        <f t="shared" si="51"/>
        <v>8.6175942549371637E-2</v>
      </c>
    </row>
    <row r="820" spans="1:14" x14ac:dyDescent="0.25">
      <c r="A820" t="str">
        <f t="shared" si="48"/>
        <v>JamesFerris34592</v>
      </c>
      <c r="B820" t="s">
        <v>75</v>
      </c>
      <c r="C820" t="s">
        <v>949</v>
      </c>
      <c r="D820" t="s">
        <v>16</v>
      </c>
      <c r="E820" s="1">
        <v>34592</v>
      </c>
      <c r="F820" t="s">
        <v>62</v>
      </c>
      <c r="G820" t="s">
        <v>29</v>
      </c>
      <c r="H820" s="5">
        <v>70700</v>
      </c>
      <c r="I820" s="5" t="s">
        <v>3058</v>
      </c>
      <c r="J820">
        <v>9</v>
      </c>
      <c r="K820" t="str">
        <f>INDEX(MatriceGrade,MATCH(Employé!F820,Filières!$A$1:$A$13,0),MATCH(Employé!G820,Filières!$A$1:$E$1,0))</f>
        <v>Chef de projet</v>
      </c>
      <c r="L820" s="7">
        <f t="shared" si="49"/>
        <v>63100</v>
      </c>
      <c r="M820">
        <f t="shared" ca="1" si="50"/>
        <v>30</v>
      </c>
      <c r="N820" s="8">
        <f t="shared" si="51"/>
        <v>0.12044374009508717</v>
      </c>
    </row>
    <row r="821" spans="1:14" x14ac:dyDescent="0.25">
      <c r="A821" t="str">
        <f t="shared" si="48"/>
        <v>MichaelFerry33894</v>
      </c>
      <c r="B821" t="s">
        <v>309</v>
      </c>
      <c r="C821" t="s">
        <v>950</v>
      </c>
      <c r="D821" t="s">
        <v>16</v>
      </c>
      <c r="E821" s="1">
        <v>33894</v>
      </c>
      <c r="F821" t="s">
        <v>17</v>
      </c>
      <c r="G821" t="s">
        <v>36</v>
      </c>
      <c r="H821" s="5">
        <v>63800</v>
      </c>
      <c r="I821" s="5" t="s">
        <v>3055</v>
      </c>
      <c r="J821">
        <v>2</v>
      </c>
      <c r="K821" t="str">
        <f>INDEX(MatriceGrade,MATCH(Employé!F821,Filières!$A$1:$A$13,0),MATCH(Employé!G821,Filières!$A$1:$E$1,0))</f>
        <v>Directeur technique</v>
      </c>
      <c r="L821" s="7">
        <f t="shared" si="49"/>
        <v>59700</v>
      </c>
      <c r="M821">
        <f t="shared" ca="1" si="50"/>
        <v>32</v>
      </c>
      <c r="N821" s="8">
        <f t="shared" si="51"/>
        <v>6.8676716917922945E-2</v>
      </c>
    </row>
    <row r="822" spans="1:14" x14ac:dyDescent="0.25">
      <c r="A822" t="str">
        <f t="shared" si="48"/>
        <v>BlancheField36936</v>
      </c>
      <c r="B822" t="s">
        <v>951</v>
      </c>
      <c r="C822" t="s">
        <v>952</v>
      </c>
      <c r="D822" t="s">
        <v>38</v>
      </c>
      <c r="E822" s="1">
        <v>36936</v>
      </c>
      <c r="F822" t="s">
        <v>56</v>
      </c>
      <c r="G822" t="s">
        <v>18</v>
      </c>
      <c r="H822" s="5">
        <v>40500</v>
      </c>
      <c r="I822" s="5" t="s">
        <v>3049</v>
      </c>
      <c r="J822">
        <v>0</v>
      </c>
      <c r="K822" t="str">
        <f>INDEX(MatriceGrade,MATCH(Employé!F822,Filières!$A$1:$A$13,0),MATCH(Employé!G822,Filières!$A$1:$E$1,0))</f>
        <v>Consultant business junior</v>
      </c>
      <c r="L822" s="7" t="str">
        <f t="shared" si="49"/>
        <v>Nouvel arrivant</v>
      </c>
      <c r="M822">
        <f t="shared" ca="1" si="50"/>
        <v>24</v>
      </c>
      <c r="N822" s="8">
        <f t="shared" si="51"/>
        <v>0</v>
      </c>
    </row>
    <row r="823" spans="1:14" x14ac:dyDescent="0.25">
      <c r="A823" t="str">
        <f t="shared" si="48"/>
        <v>RichardFields29058</v>
      </c>
      <c r="B823" t="s">
        <v>248</v>
      </c>
      <c r="C823" t="s">
        <v>953</v>
      </c>
      <c r="D823" t="s">
        <v>16</v>
      </c>
      <c r="E823" s="1">
        <v>29058</v>
      </c>
      <c r="F823" t="s">
        <v>62</v>
      </c>
      <c r="G823" t="s">
        <v>18</v>
      </c>
      <c r="H823" s="5">
        <v>92600</v>
      </c>
      <c r="I823" s="5" t="s">
        <v>3047</v>
      </c>
      <c r="J823">
        <v>8</v>
      </c>
      <c r="K823" t="str">
        <f>INDEX(MatriceGrade,MATCH(Employé!F823,Filières!$A$1:$A$13,0),MATCH(Employé!G823,Filières!$A$1:$E$1,0))</f>
        <v>Responsable de consultant</v>
      </c>
      <c r="L823" s="7">
        <f t="shared" si="49"/>
        <v>85700</v>
      </c>
      <c r="M823">
        <f t="shared" ca="1" si="50"/>
        <v>45</v>
      </c>
      <c r="N823" s="8">
        <f t="shared" si="51"/>
        <v>8.051341890315053E-2</v>
      </c>
    </row>
    <row r="824" spans="1:14" x14ac:dyDescent="0.25">
      <c r="A824" t="str">
        <f t="shared" si="48"/>
        <v>StephanieFields29221</v>
      </c>
      <c r="B824" t="s">
        <v>334</v>
      </c>
      <c r="C824" t="s">
        <v>953</v>
      </c>
      <c r="D824" t="s">
        <v>38</v>
      </c>
      <c r="E824" s="1">
        <v>29221</v>
      </c>
      <c r="F824" t="s">
        <v>26</v>
      </c>
      <c r="G824" t="s">
        <v>29</v>
      </c>
      <c r="H824" s="5">
        <v>64500</v>
      </c>
      <c r="I824" s="5" t="s">
        <v>3055</v>
      </c>
      <c r="J824">
        <v>6</v>
      </c>
      <c r="K824" t="str">
        <f>INDEX(MatriceGrade,MATCH(Employé!F824,Filières!$A$1:$A$13,0),MATCH(Employé!G824,Filières!$A$1:$E$1,0))</f>
        <v>Consultant fonctionnel sénior</v>
      </c>
      <c r="L824" s="7">
        <f t="shared" si="49"/>
        <v>58600</v>
      </c>
      <c r="M824">
        <f t="shared" ca="1" si="50"/>
        <v>45</v>
      </c>
      <c r="N824" s="8">
        <f t="shared" si="51"/>
        <v>0.10068259385665529</v>
      </c>
    </row>
    <row r="825" spans="1:14" x14ac:dyDescent="0.25">
      <c r="A825" t="str">
        <f t="shared" si="48"/>
        <v>KristineFigueroa33881</v>
      </c>
      <c r="B825" t="s">
        <v>954</v>
      </c>
      <c r="C825" t="s">
        <v>955</v>
      </c>
      <c r="D825" t="s">
        <v>38</v>
      </c>
      <c r="E825" s="1">
        <v>33881</v>
      </c>
      <c r="F825" t="s">
        <v>62</v>
      </c>
      <c r="G825" t="s">
        <v>36</v>
      </c>
      <c r="H825" s="5">
        <v>61300</v>
      </c>
      <c r="I825" s="5" t="s">
        <v>3055</v>
      </c>
      <c r="J825">
        <v>2</v>
      </c>
      <c r="K825" t="str">
        <f>INDEX(MatriceGrade,MATCH(Employé!F825,Filières!$A$1:$A$13,0),MATCH(Employé!G825,Filières!$A$1:$E$1,0))</f>
        <v>Expert technique</v>
      </c>
      <c r="L825" s="7">
        <f t="shared" si="49"/>
        <v>59900</v>
      </c>
      <c r="M825">
        <f t="shared" ca="1" si="50"/>
        <v>32</v>
      </c>
      <c r="N825" s="8">
        <f t="shared" si="51"/>
        <v>2.337228714524207E-2</v>
      </c>
    </row>
    <row r="826" spans="1:14" x14ac:dyDescent="0.25">
      <c r="A826" t="str">
        <f t="shared" si="48"/>
        <v>JesusFine37599</v>
      </c>
      <c r="B826" t="s">
        <v>492</v>
      </c>
      <c r="C826" t="s">
        <v>956</v>
      </c>
      <c r="D826" t="s">
        <v>16</v>
      </c>
      <c r="E826" s="1">
        <v>37599</v>
      </c>
      <c r="F826" t="s">
        <v>69</v>
      </c>
      <c r="G826" t="s">
        <v>21</v>
      </c>
      <c r="H826" s="5">
        <v>29600</v>
      </c>
      <c r="I826" s="5" t="s">
        <v>3050</v>
      </c>
      <c r="J826">
        <v>1</v>
      </c>
      <c r="K826" t="str">
        <f>INDEX(MatriceGrade,MATCH(Employé!F826,Filières!$A$1:$A$13,0),MATCH(Employé!G826,Filières!$A$1:$E$1,0))</f>
        <v>Agent confirmé</v>
      </c>
      <c r="L826" s="7">
        <f t="shared" si="49"/>
        <v>27100</v>
      </c>
      <c r="M826">
        <f t="shared" ca="1" si="50"/>
        <v>22</v>
      </c>
      <c r="N826" s="8">
        <f t="shared" si="51"/>
        <v>9.2250922509225092E-2</v>
      </c>
    </row>
    <row r="827" spans="1:14" x14ac:dyDescent="0.25">
      <c r="A827" t="str">
        <f t="shared" si="48"/>
        <v>SteveFink36972</v>
      </c>
      <c r="B827" t="s">
        <v>206</v>
      </c>
      <c r="C827" t="s">
        <v>957</v>
      </c>
      <c r="D827" t="s">
        <v>16</v>
      </c>
      <c r="E827" s="1">
        <v>36972</v>
      </c>
      <c r="F827" t="s">
        <v>184</v>
      </c>
      <c r="G827" t="s">
        <v>36</v>
      </c>
      <c r="H827" s="5">
        <v>28800</v>
      </c>
      <c r="I827" s="5" t="s">
        <v>3050</v>
      </c>
      <c r="J827">
        <v>0</v>
      </c>
      <c r="K827" t="str">
        <f>INDEX(MatriceGrade,MATCH(Employé!F827,Filières!$A$1:$A$13,0),MATCH(Employé!G827,Filières!$A$1:$E$1,0))</f>
        <v>Développeur novice</v>
      </c>
      <c r="L827" s="7" t="str">
        <f t="shared" si="49"/>
        <v>Nouvel arrivant</v>
      </c>
      <c r="M827">
        <f t="shared" ca="1" si="50"/>
        <v>24</v>
      </c>
      <c r="N827" s="8">
        <f t="shared" si="51"/>
        <v>0</v>
      </c>
    </row>
    <row r="828" spans="1:14" x14ac:dyDescent="0.25">
      <c r="A828" t="str">
        <f t="shared" si="48"/>
        <v>JoanFinley29781</v>
      </c>
      <c r="B828" t="s">
        <v>502</v>
      </c>
      <c r="C828" t="s">
        <v>958</v>
      </c>
      <c r="D828" t="s">
        <v>38</v>
      </c>
      <c r="E828" s="1">
        <v>29781</v>
      </c>
      <c r="F828" t="s">
        <v>62</v>
      </c>
      <c r="G828" t="s">
        <v>21</v>
      </c>
      <c r="H828" s="5">
        <v>42100</v>
      </c>
      <c r="I828" s="5" t="s">
        <v>3056</v>
      </c>
      <c r="J828">
        <v>22</v>
      </c>
      <c r="K828" t="str">
        <f>INDEX(MatriceGrade,MATCH(Employé!F828,Filières!$A$1:$A$13,0),MATCH(Employé!G828,Filières!$A$1:$E$1,0))</f>
        <v>Responsable d'entité</v>
      </c>
      <c r="L828" s="7">
        <f t="shared" si="49"/>
        <v>38200</v>
      </c>
      <c r="M828">
        <f t="shared" ca="1" si="50"/>
        <v>43</v>
      </c>
      <c r="N828" s="8">
        <f t="shared" si="51"/>
        <v>0.10209424083769633</v>
      </c>
    </row>
    <row r="829" spans="1:14" x14ac:dyDescent="0.25">
      <c r="A829" t="str">
        <f t="shared" si="48"/>
        <v>MaryFinn31240</v>
      </c>
      <c r="B829" t="s">
        <v>115</v>
      </c>
      <c r="C829" t="s">
        <v>959</v>
      </c>
      <c r="D829" t="s">
        <v>38</v>
      </c>
      <c r="E829" s="1">
        <v>31240</v>
      </c>
      <c r="F829" t="s">
        <v>26</v>
      </c>
      <c r="G829" t="s">
        <v>21</v>
      </c>
      <c r="H829" s="5">
        <v>49500</v>
      </c>
      <c r="I829" s="5" t="s">
        <v>3049</v>
      </c>
      <c r="J829">
        <v>2</v>
      </c>
      <c r="K829" t="str">
        <f>INDEX(MatriceGrade,MATCH(Employé!F829,Filières!$A$1:$A$13,0),MATCH(Employé!G829,Filières!$A$1:$E$1,0))</f>
        <v>Directeur des agents de maîtrise</v>
      </c>
      <c r="L829" s="7">
        <f t="shared" si="49"/>
        <v>46900</v>
      </c>
      <c r="M829">
        <f t="shared" ca="1" si="50"/>
        <v>39</v>
      </c>
      <c r="N829" s="8">
        <f t="shared" si="51"/>
        <v>5.5437100213219619E-2</v>
      </c>
    </row>
    <row r="830" spans="1:14" x14ac:dyDescent="0.25">
      <c r="A830" t="str">
        <f t="shared" si="48"/>
        <v>ScottFischer36299</v>
      </c>
      <c r="B830" t="s">
        <v>372</v>
      </c>
      <c r="C830" t="s">
        <v>960</v>
      </c>
      <c r="D830" t="s">
        <v>16</v>
      </c>
      <c r="E830" s="1">
        <v>36299</v>
      </c>
      <c r="F830" t="s">
        <v>41</v>
      </c>
      <c r="G830" t="s">
        <v>21</v>
      </c>
      <c r="H830" s="5">
        <v>30200</v>
      </c>
      <c r="I830" s="5" t="s">
        <v>3050</v>
      </c>
      <c r="J830">
        <v>1</v>
      </c>
      <c r="K830" t="str">
        <f>INDEX(MatriceGrade,MATCH(Employé!F830,Filières!$A$1:$A$13,0),MATCH(Employé!G830,Filières!$A$1:$E$1,0))</f>
        <v>Agent expérimenté</v>
      </c>
      <c r="L830" s="7">
        <f t="shared" si="49"/>
        <v>27300</v>
      </c>
      <c r="M830">
        <f t="shared" ca="1" si="50"/>
        <v>26</v>
      </c>
      <c r="N830" s="8">
        <f t="shared" si="51"/>
        <v>0.10622710622710622</v>
      </c>
    </row>
    <row r="831" spans="1:14" x14ac:dyDescent="0.25">
      <c r="A831" t="str">
        <f t="shared" si="48"/>
        <v>CindyFisher33889</v>
      </c>
      <c r="B831" t="s">
        <v>754</v>
      </c>
      <c r="C831" t="s">
        <v>961</v>
      </c>
      <c r="D831" t="s">
        <v>38</v>
      </c>
      <c r="E831" s="1">
        <v>33889</v>
      </c>
      <c r="F831" t="s">
        <v>17</v>
      </c>
      <c r="G831" t="s">
        <v>18</v>
      </c>
      <c r="H831" s="5">
        <v>87300</v>
      </c>
      <c r="I831" s="5" t="s">
        <v>3064</v>
      </c>
      <c r="J831">
        <v>4</v>
      </c>
      <c r="K831" t="str">
        <f>INDEX(MatriceGrade,MATCH(Employé!F831,Filières!$A$1:$A$13,0),MATCH(Employé!G831,Filières!$A$1:$E$1,0))</f>
        <v>Directeur business</v>
      </c>
      <c r="L831" s="7">
        <f t="shared" si="49"/>
        <v>77900</v>
      </c>
      <c r="M831">
        <f t="shared" ca="1" si="50"/>
        <v>32</v>
      </c>
      <c r="N831" s="8">
        <f t="shared" si="51"/>
        <v>0.12066752246469833</v>
      </c>
    </row>
    <row r="832" spans="1:14" x14ac:dyDescent="0.25">
      <c r="A832" t="str">
        <f t="shared" si="48"/>
        <v>DavidFisher35034</v>
      </c>
      <c r="B832" t="s">
        <v>83</v>
      </c>
      <c r="C832" t="s">
        <v>961</v>
      </c>
      <c r="D832" t="s">
        <v>16</v>
      </c>
      <c r="E832" s="1">
        <v>35034</v>
      </c>
      <c r="F832" t="s">
        <v>34</v>
      </c>
      <c r="G832" t="s">
        <v>21</v>
      </c>
      <c r="H832" s="5">
        <v>37500</v>
      </c>
      <c r="I832" s="5" t="s">
        <v>3046</v>
      </c>
      <c r="J832">
        <v>4</v>
      </c>
      <c r="K832" t="str">
        <f>INDEX(MatriceGrade,MATCH(Employé!F832,Filières!$A$1:$A$13,0),MATCH(Employé!G832,Filières!$A$1:$E$1,0))</f>
        <v>Assistant agent de maîtrise</v>
      </c>
      <c r="L832" s="7">
        <f t="shared" si="49"/>
        <v>35300</v>
      </c>
      <c r="M832">
        <f t="shared" ca="1" si="50"/>
        <v>29</v>
      </c>
      <c r="N832" s="8">
        <f t="shared" si="51"/>
        <v>6.2322946175637391E-2</v>
      </c>
    </row>
    <row r="833" spans="1:14" x14ac:dyDescent="0.25">
      <c r="A833" t="str">
        <f t="shared" si="48"/>
        <v>HughFisher34205</v>
      </c>
      <c r="B833" t="s">
        <v>962</v>
      </c>
      <c r="C833" t="s">
        <v>961</v>
      </c>
      <c r="D833" t="s">
        <v>16</v>
      </c>
      <c r="E833" s="1">
        <v>34205</v>
      </c>
      <c r="F833" t="s">
        <v>26</v>
      </c>
      <c r="G833" t="s">
        <v>29</v>
      </c>
      <c r="H833" s="5">
        <v>61900</v>
      </c>
      <c r="I833" s="5" t="s">
        <v>3055</v>
      </c>
      <c r="J833">
        <v>10</v>
      </c>
      <c r="K833" t="str">
        <f>INDEX(MatriceGrade,MATCH(Employé!F833,Filières!$A$1:$A$13,0),MATCH(Employé!G833,Filières!$A$1:$E$1,0))</f>
        <v>Consultant fonctionnel sénior</v>
      </c>
      <c r="L833" s="7">
        <f t="shared" si="49"/>
        <v>59000</v>
      </c>
      <c r="M833">
        <f t="shared" ca="1" si="50"/>
        <v>31</v>
      </c>
      <c r="N833" s="8">
        <f t="shared" si="51"/>
        <v>4.9152542372881358E-2</v>
      </c>
    </row>
    <row r="834" spans="1:14" x14ac:dyDescent="0.25">
      <c r="A834" t="str">
        <f t="shared" ref="A834:A897" si="52">CONCATENATE(B834,C834,E834)</f>
        <v>LisaFitzgerald29588</v>
      </c>
      <c r="B834" t="s">
        <v>234</v>
      </c>
      <c r="C834" t="s">
        <v>963</v>
      </c>
      <c r="D834" t="s">
        <v>38</v>
      </c>
      <c r="E834" s="1">
        <v>29588</v>
      </c>
      <c r="F834" t="s">
        <v>17</v>
      </c>
      <c r="G834" t="s">
        <v>21</v>
      </c>
      <c r="H834" s="5">
        <v>73900</v>
      </c>
      <c r="I834" s="5" t="s">
        <v>3059</v>
      </c>
      <c r="J834">
        <v>21</v>
      </c>
      <c r="K834" t="str">
        <f>INDEX(MatriceGrade,MATCH(Employé!F834,Filières!$A$1:$A$13,0),MATCH(Employé!G834,Filières!$A$1:$E$1,0))</f>
        <v>Directeur d'agence</v>
      </c>
      <c r="L834" s="7">
        <f t="shared" ref="L834:L897" si="53">IF(ISERROR(VLOOKUP(A834,InfoN1,8,FALSE)),"Nouvel arrivant",VLOOKUP(A834,InfoN1,8,FALSE))</f>
        <v>72500</v>
      </c>
      <c r="M834">
        <f t="shared" ref="M834:M897" ca="1" si="54">IF(DATE(YEAR(TODAY()),MONTH(E834),DAY(E834))&gt;TODAY(),YEAR(TODAY())-YEAR(E834)-1,YEAR(TODAY())-YEAR(E834))</f>
        <v>44</v>
      </c>
      <c r="N834" s="8">
        <f t="shared" ref="N834:N897" si="55">IF(ISNUMBER(L834),(H834-L834)/L834,0)</f>
        <v>1.9310344827586208E-2</v>
      </c>
    </row>
    <row r="835" spans="1:14" x14ac:dyDescent="0.25">
      <c r="A835" t="str">
        <f t="shared" si="52"/>
        <v>KathleenFitzmaurice37165</v>
      </c>
      <c r="B835" t="s">
        <v>367</v>
      </c>
      <c r="C835" t="s">
        <v>964</v>
      </c>
      <c r="D835" t="s">
        <v>38</v>
      </c>
      <c r="E835" s="1">
        <v>37165</v>
      </c>
      <c r="F835" t="s">
        <v>56</v>
      </c>
      <c r="G835" t="s">
        <v>29</v>
      </c>
      <c r="H835" s="5">
        <v>41300</v>
      </c>
      <c r="I835" s="5" t="s">
        <v>3049</v>
      </c>
      <c r="J835">
        <v>0</v>
      </c>
      <c r="K835" t="str">
        <f>INDEX(MatriceGrade,MATCH(Employé!F835,Filières!$A$1:$A$13,0),MATCH(Employé!G835,Filières!$A$1:$E$1,0))</f>
        <v xml:space="preserve">Analyste </v>
      </c>
      <c r="L835" s="7" t="str">
        <f t="shared" si="53"/>
        <v>Nouvel arrivant</v>
      </c>
      <c r="M835">
        <f t="shared" ca="1" si="54"/>
        <v>23</v>
      </c>
      <c r="N835" s="8">
        <f t="shared" si="55"/>
        <v>0</v>
      </c>
    </row>
    <row r="836" spans="1:14" x14ac:dyDescent="0.25">
      <c r="A836" t="str">
        <f t="shared" si="52"/>
        <v>JeffreyFlanagan32158</v>
      </c>
      <c r="B836" t="s">
        <v>619</v>
      </c>
      <c r="C836" t="s">
        <v>965</v>
      </c>
      <c r="D836" t="s">
        <v>16</v>
      </c>
      <c r="E836" s="1">
        <v>32158</v>
      </c>
      <c r="F836" t="s">
        <v>43</v>
      </c>
      <c r="G836" t="s">
        <v>29</v>
      </c>
      <c r="H836" s="5">
        <v>73200</v>
      </c>
      <c r="I836" s="5" t="s">
        <v>3058</v>
      </c>
      <c r="J836">
        <v>2</v>
      </c>
      <c r="K836" t="str">
        <f>INDEX(MatriceGrade,MATCH(Employé!F836,Filières!$A$1:$A$13,0),MATCH(Employé!G836,Filières!$A$1:$E$1,0))</f>
        <v>Responsable de Grands comptes</v>
      </c>
      <c r="L836" s="7">
        <f t="shared" si="53"/>
        <v>67800</v>
      </c>
      <c r="M836">
        <f t="shared" ca="1" si="54"/>
        <v>37</v>
      </c>
      <c r="N836" s="8">
        <f t="shared" si="55"/>
        <v>7.9646017699115043E-2</v>
      </c>
    </row>
    <row r="837" spans="1:14" x14ac:dyDescent="0.25">
      <c r="A837" t="str">
        <f t="shared" si="52"/>
        <v>JanieFleck28745</v>
      </c>
      <c r="B837" t="s">
        <v>966</v>
      </c>
      <c r="C837" t="s">
        <v>967</v>
      </c>
      <c r="D837" t="s">
        <v>38</v>
      </c>
      <c r="E837" s="1">
        <v>28745</v>
      </c>
      <c r="F837" t="s">
        <v>62</v>
      </c>
      <c r="G837" t="s">
        <v>36</v>
      </c>
      <c r="H837" s="5">
        <v>49700</v>
      </c>
      <c r="I837" s="5" t="s">
        <v>3049</v>
      </c>
      <c r="J837">
        <v>18</v>
      </c>
      <c r="K837" t="str">
        <f>INDEX(MatriceGrade,MATCH(Employé!F837,Filières!$A$1:$A$13,0),MATCH(Employé!G837,Filières!$A$1:$E$1,0))</f>
        <v>Expert technique</v>
      </c>
      <c r="L837" s="7">
        <f t="shared" si="53"/>
        <v>44600</v>
      </c>
      <c r="M837">
        <f t="shared" ca="1" si="54"/>
        <v>46</v>
      </c>
      <c r="N837" s="8">
        <f t="shared" si="55"/>
        <v>0.11434977578475336</v>
      </c>
    </row>
    <row r="838" spans="1:14" x14ac:dyDescent="0.25">
      <c r="A838" t="str">
        <f t="shared" si="52"/>
        <v>MichaelFleishman32708</v>
      </c>
      <c r="B838" t="s">
        <v>309</v>
      </c>
      <c r="C838" t="s">
        <v>968</v>
      </c>
      <c r="D838" t="s">
        <v>16</v>
      </c>
      <c r="E838" s="1">
        <v>32708</v>
      </c>
      <c r="F838" t="s">
        <v>17</v>
      </c>
      <c r="G838" t="s">
        <v>36</v>
      </c>
      <c r="H838" s="5">
        <v>67200</v>
      </c>
      <c r="I838" s="5" t="s">
        <v>3045</v>
      </c>
      <c r="J838">
        <v>11</v>
      </c>
      <c r="K838" t="str">
        <f>INDEX(MatriceGrade,MATCH(Employé!F838,Filières!$A$1:$A$13,0),MATCH(Employé!G838,Filières!$A$1:$E$1,0))</f>
        <v>Directeur technique</v>
      </c>
      <c r="L838" s="7">
        <f t="shared" si="53"/>
        <v>62900</v>
      </c>
      <c r="M838">
        <f t="shared" ca="1" si="54"/>
        <v>35</v>
      </c>
      <c r="N838" s="8">
        <f t="shared" si="55"/>
        <v>6.8362480127186015E-2</v>
      </c>
    </row>
    <row r="839" spans="1:14" x14ac:dyDescent="0.25">
      <c r="A839" t="str">
        <f t="shared" si="52"/>
        <v>GeraldineFleming35762</v>
      </c>
      <c r="B839" t="s">
        <v>969</v>
      </c>
      <c r="C839" t="s">
        <v>970</v>
      </c>
      <c r="D839" t="s">
        <v>38</v>
      </c>
      <c r="E839" s="1">
        <v>35762</v>
      </c>
      <c r="F839" t="s">
        <v>41</v>
      </c>
      <c r="G839" t="s">
        <v>21</v>
      </c>
      <c r="H839" s="5">
        <v>33100</v>
      </c>
      <c r="I839" s="5" t="s">
        <v>3049</v>
      </c>
      <c r="J839">
        <v>3</v>
      </c>
      <c r="K839" t="str">
        <f>INDEX(MatriceGrade,MATCH(Employé!F839,Filières!$A$1:$A$13,0),MATCH(Employé!G839,Filières!$A$1:$E$1,0))</f>
        <v>Agent expérimenté</v>
      </c>
      <c r="L839" s="7">
        <f t="shared" si="53"/>
        <v>31300</v>
      </c>
      <c r="M839">
        <f t="shared" ca="1" si="54"/>
        <v>27</v>
      </c>
      <c r="N839" s="8">
        <f t="shared" si="55"/>
        <v>5.7507987220447282E-2</v>
      </c>
    </row>
    <row r="840" spans="1:14" x14ac:dyDescent="0.25">
      <c r="A840" t="str">
        <f t="shared" si="52"/>
        <v>MatthewFleming27841</v>
      </c>
      <c r="B840" t="s">
        <v>169</v>
      </c>
      <c r="C840" t="s">
        <v>970</v>
      </c>
      <c r="D840" t="s">
        <v>16</v>
      </c>
      <c r="E840" s="1">
        <v>27841</v>
      </c>
      <c r="F840" t="s">
        <v>26</v>
      </c>
      <c r="G840" t="s">
        <v>29</v>
      </c>
      <c r="H840" s="5">
        <v>43600</v>
      </c>
      <c r="I840" s="5" t="s">
        <v>3046</v>
      </c>
      <c r="J840">
        <v>18</v>
      </c>
      <c r="K840" t="str">
        <f>INDEX(MatriceGrade,MATCH(Employé!F840,Filières!$A$1:$A$13,0),MATCH(Employé!G840,Filières!$A$1:$E$1,0))</f>
        <v>Consultant fonctionnel sénior</v>
      </c>
      <c r="L840" s="7">
        <f t="shared" si="53"/>
        <v>40900</v>
      </c>
      <c r="M840">
        <f t="shared" ca="1" si="54"/>
        <v>49</v>
      </c>
      <c r="N840" s="8">
        <f t="shared" si="55"/>
        <v>6.6014669926650366E-2</v>
      </c>
    </row>
    <row r="841" spans="1:14" x14ac:dyDescent="0.25">
      <c r="A841" t="str">
        <f t="shared" si="52"/>
        <v>ErnaFletcher27344</v>
      </c>
      <c r="B841" t="s">
        <v>971</v>
      </c>
      <c r="C841" t="s">
        <v>972</v>
      </c>
      <c r="D841" t="s">
        <v>38</v>
      </c>
      <c r="E841" s="1">
        <v>27344</v>
      </c>
      <c r="F841" t="s">
        <v>17</v>
      </c>
      <c r="G841" t="s">
        <v>18</v>
      </c>
      <c r="H841" s="5">
        <v>89200</v>
      </c>
      <c r="I841" s="5" t="s">
        <v>3046</v>
      </c>
      <c r="J841">
        <v>20</v>
      </c>
      <c r="K841" t="str">
        <f>INDEX(MatriceGrade,MATCH(Employé!F841,Filières!$A$1:$A$13,0),MATCH(Employé!G841,Filières!$A$1:$E$1,0))</f>
        <v>Directeur business</v>
      </c>
      <c r="L841" s="7">
        <f t="shared" si="53"/>
        <v>83400</v>
      </c>
      <c r="M841">
        <f t="shared" ca="1" si="54"/>
        <v>50</v>
      </c>
      <c r="N841" s="8">
        <f t="shared" si="55"/>
        <v>6.9544364508393283E-2</v>
      </c>
    </row>
    <row r="842" spans="1:14" x14ac:dyDescent="0.25">
      <c r="A842" t="str">
        <f t="shared" si="52"/>
        <v>MichaelFletcher37272</v>
      </c>
      <c r="B842" t="s">
        <v>309</v>
      </c>
      <c r="C842" t="s">
        <v>972</v>
      </c>
      <c r="D842" t="s">
        <v>16</v>
      </c>
      <c r="E842" s="1">
        <v>37272</v>
      </c>
      <c r="F842" t="s">
        <v>41</v>
      </c>
      <c r="G842" t="s">
        <v>18</v>
      </c>
      <c r="H842" s="5">
        <v>45400</v>
      </c>
      <c r="I842" s="5" t="s">
        <v>3056</v>
      </c>
      <c r="J842">
        <v>1</v>
      </c>
      <c r="K842" t="str">
        <f>INDEX(MatriceGrade,MATCH(Employé!F842,Filières!$A$1:$A$13,0),MATCH(Employé!G842,Filières!$A$1:$E$1,0))</f>
        <v>Consultant business junior</v>
      </c>
      <c r="L842" s="7">
        <f t="shared" si="53"/>
        <v>43700</v>
      </c>
      <c r="M842">
        <f t="shared" ca="1" si="54"/>
        <v>23</v>
      </c>
      <c r="N842" s="8">
        <f t="shared" si="55"/>
        <v>3.8901601830663615E-2</v>
      </c>
    </row>
    <row r="843" spans="1:14" x14ac:dyDescent="0.25">
      <c r="A843" t="str">
        <f t="shared" si="52"/>
        <v>GeorgeFlores35786</v>
      </c>
      <c r="B843" t="s">
        <v>131</v>
      </c>
      <c r="C843" t="s">
        <v>973</v>
      </c>
      <c r="D843" t="s">
        <v>16</v>
      </c>
      <c r="E843" s="1">
        <v>35786</v>
      </c>
      <c r="F843" t="s">
        <v>41</v>
      </c>
      <c r="G843" t="s">
        <v>21</v>
      </c>
      <c r="H843" s="5">
        <v>30100</v>
      </c>
      <c r="I843" s="5" t="s">
        <v>3055</v>
      </c>
      <c r="J843">
        <v>0</v>
      </c>
      <c r="K843" t="str">
        <f>INDEX(MatriceGrade,MATCH(Employé!F843,Filières!$A$1:$A$13,0),MATCH(Employé!G843,Filières!$A$1:$E$1,0))</f>
        <v>Agent expérimenté</v>
      </c>
      <c r="L843" s="7" t="str">
        <f t="shared" si="53"/>
        <v>Nouvel arrivant</v>
      </c>
      <c r="M843">
        <f t="shared" ca="1" si="54"/>
        <v>27</v>
      </c>
      <c r="N843" s="8">
        <f t="shared" si="55"/>
        <v>0</v>
      </c>
    </row>
    <row r="844" spans="1:14" x14ac:dyDescent="0.25">
      <c r="A844" t="str">
        <f t="shared" si="52"/>
        <v>NicholasFlores36647</v>
      </c>
      <c r="B844" t="s">
        <v>118</v>
      </c>
      <c r="C844" t="s">
        <v>973</v>
      </c>
      <c r="D844" t="s">
        <v>16</v>
      </c>
      <c r="E844" s="1">
        <v>36647</v>
      </c>
      <c r="F844" t="s">
        <v>56</v>
      </c>
      <c r="G844" t="s">
        <v>29</v>
      </c>
      <c r="H844" s="5">
        <v>36300</v>
      </c>
      <c r="I844" s="5" t="s">
        <v>3050</v>
      </c>
      <c r="J844">
        <v>0</v>
      </c>
      <c r="K844" t="str">
        <f>INDEX(MatriceGrade,MATCH(Employé!F844,Filières!$A$1:$A$13,0),MATCH(Employé!G844,Filières!$A$1:$E$1,0))</f>
        <v xml:space="preserve">Analyste </v>
      </c>
      <c r="L844" s="7" t="str">
        <f t="shared" si="53"/>
        <v>Nouvel arrivant</v>
      </c>
      <c r="M844">
        <f t="shared" ca="1" si="54"/>
        <v>25</v>
      </c>
      <c r="N844" s="8">
        <f t="shared" si="55"/>
        <v>0</v>
      </c>
    </row>
    <row r="845" spans="1:14" x14ac:dyDescent="0.25">
      <c r="A845" t="str">
        <f t="shared" si="52"/>
        <v>KentFlowers30834</v>
      </c>
      <c r="B845" t="s">
        <v>824</v>
      </c>
      <c r="C845" t="s">
        <v>974</v>
      </c>
      <c r="D845" t="s">
        <v>16</v>
      </c>
      <c r="E845" s="1">
        <v>30834</v>
      </c>
      <c r="F845" t="s">
        <v>39</v>
      </c>
      <c r="G845" t="s">
        <v>18</v>
      </c>
      <c r="H845" s="5">
        <v>146500</v>
      </c>
      <c r="I845" s="5" t="s">
        <v>3047</v>
      </c>
      <c r="J845">
        <v>19</v>
      </c>
      <c r="K845" t="str">
        <f>INDEX(MatriceGrade,MATCH(Employé!F845,Filières!$A$1:$A$13,0),MATCH(Employé!G845,Filières!$A$1:$E$1,0))</f>
        <v>Associé filière business</v>
      </c>
      <c r="L845" s="7">
        <f t="shared" si="53"/>
        <v>133200</v>
      </c>
      <c r="M845">
        <f t="shared" ca="1" si="54"/>
        <v>41</v>
      </c>
      <c r="N845" s="8">
        <f t="shared" si="55"/>
        <v>9.9849849849849848E-2</v>
      </c>
    </row>
    <row r="846" spans="1:14" x14ac:dyDescent="0.25">
      <c r="A846" t="str">
        <f t="shared" si="52"/>
        <v>ShantelleFlowers36423</v>
      </c>
      <c r="B846" t="s">
        <v>975</v>
      </c>
      <c r="C846" t="s">
        <v>974</v>
      </c>
      <c r="D846" t="s">
        <v>38</v>
      </c>
      <c r="E846" s="1">
        <v>36423</v>
      </c>
      <c r="F846" t="s">
        <v>34</v>
      </c>
      <c r="G846" t="s">
        <v>29</v>
      </c>
      <c r="H846" s="5">
        <v>47100</v>
      </c>
      <c r="I846" s="5" t="s">
        <v>3055</v>
      </c>
      <c r="J846">
        <v>4</v>
      </c>
      <c r="K846" t="str">
        <f>INDEX(MatriceGrade,MATCH(Employé!F846,Filières!$A$1:$A$13,0),MATCH(Employé!G846,Filières!$A$1:$E$1,0))</f>
        <v>Consultant fonctionnel junior</v>
      </c>
      <c r="L846" s="7">
        <f t="shared" si="53"/>
        <v>46000</v>
      </c>
      <c r="M846">
        <f t="shared" ca="1" si="54"/>
        <v>25</v>
      </c>
      <c r="N846" s="8">
        <f t="shared" si="55"/>
        <v>2.391304347826087E-2</v>
      </c>
    </row>
    <row r="847" spans="1:14" x14ac:dyDescent="0.25">
      <c r="A847" t="str">
        <f t="shared" si="52"/>
        <v>DonaldFloyd31766</v>
      </c>
      <c r="B847" t="s">
        <v>478</v>
      </c>
      <c r="C847" t="s">
        <v>976</v>
      </c>
      <c r="D847" t="s">
        <v>16</v>
      </c>
      <c r="E847" s="1">
        <v>31766</v>
      </c>
      <c r="F847" t="s">
        <v>62</v>
      </c>
      <c r="G847" t="s">
        <v>29</v>
      </c>
      <c r="H847" s="5">
        <v>61800</v>
      </c>
      <c r="I847" s="5" t="s">
        <v>3047</v>
      </c>
      <c r="J847">
        <v>4</v>
      </c>
      <c r="K847" t="str">
        <f>INDEX(MatriceGrade,MATCH(Employé!F847,Filières!$A$1:$A$13,0),MATCH(Employé!G847,Filières!$A$1:$E$1,0))</f>
        <v>Chef de projet</v>
      </c>
      <c r="L847" s="7">
        <f t="shared" si="53"/>
        <v>57800</v>
      </c>
      <c r="M847">
        <f t="shared" ca="1" si="54"/>
        <v>38</v>
      </c>
      <c r="N847" s="8">
        <f t="shared" si="55"/>
        <v>6.9204152249134954E-2</v>
      </c>
    </row>
    <row r="848" spans="1:14" x14ac:dyDescent="0.25">
      <c r="A848" t="str">
        <f t="shared" si="52"/>
        <v>GloriaFloyd35515</v>
      </c>
      <c r="B848" t="s">
        <v>921</v>
      </c>
      <c r="C848" t="s">
        <v>976</v>
      </c>
      <c r="D848" t="s">
        <v>38</v>
      </c>
      <c r="E848" s="1">
        <v>35515</v>
      </c>
      <c r="F848" t="s">
        <v>41</v>
      </c>
      <c r="G848" t="s">
        <v>29</v>
      </c>
      <c r="H848" s="5">
        <v>38100</v>
      </c>
      <c r="I848" s="5" t="s">
        <v>3055</v>
      </c>
      <c r="J848">
        <v>5</v>
      </c>
      <c r="K848" t="str">
        <f>INDEX(MatriceGrade,MATCH(Employé!F848,Filières!$A$1:$A$13,0),MATCH(Employé!G848,Filières!$A$1:$E$1,0))</f>
        <v>Analyste confirmé</v>
      </c>
      <c r="L848" s="7">
        <f t="shared" si="53"/>
        <v>34800</v>
      </c>
      <c r="M848">
        <f t="shared" ca="1" si="54"/>
        <v>28</v>
      </c>
      <c r="N848" s="8">
        <f t="shared" si="55"/>
        <v>9.4827586206896547E-2</v>
      </c>
    </row>
    <row r="849" spans="1:14" x14ac:dyDescent="0.25">
      <c r="A849" t="str">
        <f t="shared" si="52"/>
        <v>JamesFloyd27820</v>
      </c>
      <c r="B849" t="s">
        <v>75</v>
      </c>
      <c r="C849" t="s">
        <v>976</v>
      </c>
      <c r="D849" t="s">
        <v>16</v>
      </c>
      <c r="E849" s="1">
        <v>27820</v>
      </c>
      <c r="F849" t="s">
        <v>39</v>
      </c>
      <c r="G849" t="s">
        <v>21</v>
      </c>
      <c r="H849" s="5">
        <v>155900</v>
      </c>
      <c r="I849" s="5" t="s">
        <v>3066</v>
      </c>
      <c r="J849">
        <v>25</v>
      </c>
      <c r="K849" t="str">
        <f>INDEX(MatriceGrade,MATCH(Employé!F849,Filières!$A$1:$A$13,0),MATCH(Employé!G849,Filières!$A$1:$E$1,0))</f>
        <v>Associé filière fonctions transverses</v>
      </c>
      <c r="L849" s="7">
        <f t="shared" si="53"/>
        <v>147100</v>
      </c>
      <c r="M849">
        <f t="shared" ca="1" si="54"/>
        <v>49</v>
      </c>
      <c r="N849" s="8">
        <f t="shared" si="55"/>
        <v>5.9823249490142762E-2</v>
      </c>
    </row>
    <row r="850" spans="1:14" x14ac:dyDescent="0.25">
      <c r="A850" t="str">
        <f t="shared" si="52"/>
        <v>ArthurFoley37876</v>
      </c>
      <c r="B850" t="s">
        <v>149</v>
      </c>
      <c r="C850" t="s">
        <v>977</v>
      </c>
      <c r="D850" t="s">
        <v>16</v>
      </c>
      <c r="E850" s="1">
        <v>37876</v>
      </c>
      <c r="F850" t="s">
        <v>41</v>
      </c>
      <c r="G850" t="s">
        <v>18</v>
      </c>
      <c r="H850" s="5">
        <v>43600</v>
      </c>
      <c r="I850" s="5" t="s">
        <v>3055</v>
      </c>
      <c r="J850">
        <v>0</v>
      </c>
      <c r="K850" t="str">
        <f>INDEX(MatriceGrade,MATCH(Employé!F850,Filières!$A$1:$A$13,0),MATCH(Employé!G850,Filières!$A$1:$E$1,0))</f>
        <v>Consultant business junior</v>
      </c>
      <c r="L850" s="7" t="str">
        <f t="shared" si="53"/>
        <v>Nouvel arrivant</v>
      </c>
      <c r="M850">
        <f t="shared" ca="1" si="54"/>
        <v>21</v>
      </c>
      <c r="N850" s="8">
        <f t="shared" si="55"/>
        <v>0</v>
      </c>
    </row>
    <row r="851" spans="1:14" x14ac:dyDescent="0.25">
      <c r="A851" t="str">
        <f t="shared" si="52"/>
        <v>ThomasFoley32632</v>
      </c>
      <c r="B851" t="s">
        <v>124</v>
      </c>
      <c r="C851" t="s">
        <v>977</v>
      </c>
      <c r="D851" t="s">
        <v>16</v>
      </c>
      <c r="E851" s="1">
        <v>32632</v>
      </c>
      <c r="F851" t="s">
        <v>43</v>
      </c>
      <c r="G851" t="s">
        <v>36</v>
      </c>
      <c r="H851" s="5">
        <v>77800</v>
      </c>
      <c r="I851" s="5" t="s">
        <v>3052</v>
      </c>
      <c r="J851">
        <v>9</v>
      </c>
      <c r="K851" t="str">
        <f>INDEX(MatriceGrade,MATCH(Employé!F851,Filières!$A$1:$A$13,0),MATCH(Employé!G851,Filières!$A$1:$E$1,0))</f>
        <v>Responsable technique Grands Comptes</v>
      </c>
      <c r="L851" s="7">
        <f t="shared" si="53"/>
        <v>71400</v>
      </c>
      <c r="M851">
        <f t="shared" ca="1" si="54"/>
        <v>36</v>
      </c>
      <c r="N851" s="8">
        <f t="shared" si="55"/>
        <v>8.9635854341736695E-2</v>
      </c>
    </row>
    <row r="852" spans="1:14" x14ac:dyDescent="0.25">
      <c r="A852" t="str">
        <f t="shared" si="52"/>
        <v>ClintonFolse33574</v>
      </c>
      <c r="B852" t="s">
        <v>617</v>
      </c>
      <c r="C852" t="s">
        <v>978</v>
      </c>
      <c r="D852" t="s">
        <v>16</v>
      </c>
      <c r="E852" s="1">
        <v>33574</v>
      </c>
      <c r="F852" t="s">
        <v>43</v>
      </c>
      <c r="G852" t="s">
        <v>18</v>
      </c>
      <c r="H852" s="5">
        <v>88500</v>
      </c>
      <c r="I852" s="5" t="s">
        <v>3063</v>
      </c>
      <c r="J852">
        <v>12</v>
      </c>
      <c r="K852" t="str">
        <f>INDEX(MatriceGrade,MATCH(Employé!F852,Filières!$A$1:$A$13,0),MATCH(Employé!G852,Filières!$A$1:$E$1,0))</f>
        <v>Responsable secteur business</v>
      </c>
      <c r="L852" s="7">
        <f t="shared" si="53"/>
        <v>82700</v>
      </c>
      <c r="M852">
        <f t="shared" ca="1" si="54"/>
        <v>33</v>
      </c>
      <c r="N852" s="8">
        <f t="shared" si="55"/>
        <v>7.0133010882708582E-2</v>
      </c>
    </row>
    <row r="853" spans="1:14" x14ac:dyDescent="0.25">
      <c r="A853" t="str">
        <f t="shared" si="52"/>
        <v>CharlotteFong32815</v>
      </c>
      <c r="B853" t="s">
        <v>979</v>
      </c>
      <c r="C853" t="s">
        <v>980</v>
      </c>
      <c r="D853" t="s">
        <v>38</v>
      </c>
      <c r="E853" s="1">
        <v>32815</v>
      </c>
      <c r="F853" t="s">
        <v>62</v>
      </c>
      <c r="G853" t="s">
        <v>21</v>
      </c>
      <c r="H853" s="5">
        <v>65400</v>
      </c>
      <c r="I853" s="5" t="s">
        <v>3064</v>
      </c>
      <c r="J853">
        <v>11</v>
      </c>
      <c r="K853" t="str">
        <f>INDEX(MatriceGrade,MATCH(Employé!F853,Filières!$A$1:$A$13,0),MATCH(Employé!G853,Filières!$A$1:$E$1,0))</f>
        <v>Responsable d'entité</v>
      </c>
      <c r="L853" s="7">
        <f t="shared" si="53"/>
        <v>64800</v>
      </c>
      <c r="M853">
        <f t="shared" ca="1" si="54"/>
        <v>35</v>
      </c>
      <c r="N853" s="8">
        <f t="shared" si="55"/>
        <v>9.2592592592592587E-3</v>
      </c>
    </row>
    <row r="854" spans="1:14" x14ac:dyDescent="0.25">
      <c r="A854" t="str">
        <f t="shared" si="52"/>
        <v>BobbyFord34708</v>
      </c>
      <c r="B854" t="s">
        <v>981</v>
      </c>
      <c r="C854" t="s">
        <v>982</v>
      </c>
      <c r="D854" t="s">
        <v>16</v>
      </c>
      <c r="E854" s="1">
        <v>34708</v>
      </c>
      <c r="F854" t="s">
        <v>17</v>
      </c>
      <c r="G854" t="s">
        <v>29</v>
      </c>
      <c r="H854" s="5">
        <v>58000</v>
      </c>
      <c r="I854" s="5" t="s">
        <v>3063</v>
      </c>
      <c r="J854">
        <v>8</v>
      </c>
      <c r="K854" t="str">
        <f>INDEX(MatriceGrade,MATCH(Employé!F854,Filières!$A$1:$A$13,0),MATCH(Employé!G854,Filières!$A$1:$E$1,0))</f>
        <v>Directeur de projet</v>
      </c>
      <c r="L854" s="7">
        <f t="shared" si="53"/>
        <v>53700</v>
      </c>
      <c r="M854">
        <f t="shared" ca="1" si="54"/>
        <v>30</v>
      </c>
      <c r="N854" s="8">
        <f t="shared" si="55"/>
        <v>8.0074487895716945E-2</v>
      </c>
    </row>
    <row r="855" spans="1:14" x14ac:dyDescent="0.25">
      <c r="A855" t="str">
        <f t="shared" si="52"/>
        <v>DonaldFord37626</v>
      </c>
      <c r="B855" t="s">
        <v>478</v>
      </c>
      <c r="C855" t="s">
        <v>982</v>
      </c>
      <c r="D855" t="s">
        <v>16</v>
      </c>
      <c r="E855" s="1">
        <v>37626</v>
      </c>
      <c r="F855" t="s">
        <v>69</v>
      </c>
      <c r="G855" t="s">
        <v>18</v>
      </c>
      <c r="H855" s="5">
        <v>35500</v>
      </c>
      <c r="I855" s="5" t="s">
        <v>3050</v>
      </c>
      <c r="J855">
        <v>1</v>
      </c>
      <c r="K855" t="str">
        <f>INDEX(MatriceGrade,MATCH(Employé!F855,Filières!$A$1:$A$13,0),MATCH(Employé!G855,Filières!$A$1:$E$1,0))</f>
        <v>Consultant business junior</v>
      </c>
      <c r="L855" s="7">
        <f t="shared" si="53"/>
        <v>34200</v>
      </c>
      <c r="M855">
        <f t="shared" ca="1" si="54"/>
        <v>22</v>
      </c>
      <c r="N855" s="8">
        <f t="shared" si="55"/>
        <v>3.8011695906432746E-2</v>
      </c>
    </row>
    <row r="856" spans="1:14" x14ac:dyDescent="0.25">
      <c r="A856" t="str">
        <f t="shared" si="52"/>
        <v>RoyFord28730</v>
      </c>
      <c r="B856" t="s">
        <v>233</v>
      </c>
      <c r="C856" t="s">
        <v>982</v>
      </c>
      <c r="D856" t="s">
        <v>16</v>
      </c>
      <c r="E856" s="1">
        <v>28730</v>
      </c>
      <c r="F856" t="s">
        <v>17</v>
      </c>
      <c r="G856" t="s">
        <v>36</v>
      </c>
      <c r="H856" s="5">
        <v>63500</v>
      </c>
      <c r="I856" s="5" t="s">
        <v>3064</v>
      </c>
      <c r="J856">
        <v>13</v>
      </c>
      <c r="K856" t="str">
        <f>INDEX(MatriceGrade,MATCH(Employé!F856,Filières!$A$1:$A$13,0),MATCH(Employé!G856,Filières!$A$1:$E$1,0))</f>
        <v>Directeur technique</v>
      </c>
      <c r="L856" s="7">
        <f t="shared" si="53"/>
        <v>59400</v>
      </c>
      <c r="M856">
        <f t="shared" ca="1" si="54"/>
        <v>46</v>
      </c>
      <c r="N856" s="8">
        <f t="shared" si="55"/>
        <v>6.9023569023569029E-2</v>
      </c>
    </row>
    <row r="857" spans="1:14" x14ac:dyDescent="0.25">
      <c r="A857" t="str">
        <f t="shared" si="52"/>
        <v>WandaFord37047</v>
      </c>
      <c r="B857" t="s">
        <v>881</v>
      </c>
      <c r="C857" t="s">
        <v>982</v>
      </c>
      <c r="D857" t="s">
        <v>38</v>
      </c>
      <c r="E857" s="1">
        <v>37047</v>
      </c>
      <c r="F857" t="s">
        <v>69</v>
      </c>
      <c r="G857" t="s">
        <v>18</v>
      </c>
      <c r="H857" s="5">
        <v>40900</v>
      </c>
      <c r="I857" s="5" t="s">
        <v>3049</v>
      </c>
      <c r="J857">
        <v>1</v>
      </c>
      <c r="K857" t="str">
        <f>INDEX(MatriceGrade,MATCH(Employé!F857,Filières!$A$1:$A$13,0),MATCH(Employé!G857,Filières!$A$1:$E$1,0))</f>
        <v>Consultant business junior</v>
      </c>
      <c r="L857" s="7">
        <f t="shared" si="53"/>
        <v>36600</v>
      </c>
      <c r="M857">
        <f t="shared" ca="1" si="54"/>
        <v>23</v>
      </c>
      <c r="N857" s="8">
        <f t="shared" si="55"/>
        <v>0.11748633879781421</v>
      </c>
    </row>
    <row r="858" spans="1:14" x14ac:dyDescent="0.25">
      <c r="A858" t="str">
        <f t="shared" si="52"/>
        <v>WilliamFord31010</v>
      </c>
      <c r="B858" t="s">
        <v>88</v>
      </c>
      <c r="C858" t="s">
        <v>982</v>
      </c>
      <c r="D858" t="s">
        <v>16</v>
      </c>
      <c r="E858" s="1">
        <v>31010</v>
      </c>
      <c r="F858" t="s">
        <v>26</v>
      </c>
      <c r="G858" t="s">
        <v>36</v>
      </c>
      <c r="H858" s="5">
        <v>38400</v>
      </c>
      <c r="I858" s="5" t="s">
        <v>3047</v>
      </c>
      <c r="J858">
        <v>4</v>
      </c>
      <c r="K858" t="str">
        <f>INDEX(MatriceGrade,MATCH(Employé!F858,Filières!$A$1:$A$13,0),MATCH(Employé!G858,Filières!$A$1:$E$1,0))</f>
        <v>Consultant technique sénior</v>
      </c>
      <c r="L858" s="7">
        <f t="shared" si="53"/>
        <v>37100</v>
      </c>
      <c r="M858">
        <f t="shared" ca="1" si="54"/>
        <v>40</v>
      </c>
      <c r="N858" s="8">
        <f t="shared" si="55"/>
        <v>3.5040431266846361E-2</v>
      </c>
    </row>
    <row r="859" spans="1:14" x14ac:dyDescent="0.25">
      <c r="A859" t="str">
        <f t="shared" si="52"/>
        <v>IanForman35550</v>
      </c>
      <c r="B859" t="s">
        <v>983</v>
      </c>
      <c r="C859" t="s">
        <v>984</v>
      </c>
      <c r="D859" t="s">
        <v>16</v>
      </c>
      <c r="E859" s="1">
        <v>35550</v>
      </c>
      <c r="F859" t="s">
        <v>34</v>
      </c>
      <c r="G859" t="s">
        <v>18</v>
      </c>
      <c r="H859" s="5">
        <v>52300</v>
      </c>
      <c r="I859" s="5" t="s">
        <v>3056</v>
      </c>
      <c r="J859">
        <v>1</v>
      </c>
      <c r="K859" t="str">
        <f>INDEX(MatriceGrade,MATCH(Employé!F859,Filières!$A$1:$A$13,0),MATCH(Employé!G859,Filières!$A$1:$E$1,0))</f>
        <v>Consultant business</v>
      </c>
      <c r="L859" s="7">
        <f t="shared" si="53"/>
        <v>48500</v>
      </c>
      <c r="M859">
        <f t="shared" ca="1" si="54"/>
        <v>28</v>
      </c>
      <c r="N859" s="8">
        <f t="shared" si="55"/>
        <v>7.8350515463917525E-2</v>
      </c>
    </row>
    <row r="860" spans="1:14" x14ac:dyDescent="0.25">
      <c r="A860" t="str">
        <f t="shared" si="52"/>
        <v>FelipeForrester35176</v>
      </c>
      <c r="B860" t="s">
        <v>985</v>
      </c>
      <c r="C860" t="s">
        <v>986</v>
      </c>
      <c r="D860" t="s">
        <v>16</v>
      </c>
      <c r="E860" s="1">
        <v>35176</v>
      </c>
      <c r="F860" t="s">
        <v>34</v>
      </c>
      <c r="G860" t="s">
        <v>29</v>
      </c>
      <c r="H860" s="5">
        <v>52000</v>
      </c>
      <c r="I860" s="5" t="s">
        <v>3056</v>
      </c>
      <c r="J860">
        <v>1</v>
      </c>
      <c r="K860" t="str">
        <f>INDEX(MatriceGrade,MATCH(Employé!F860,Filières!$A$1:$A$13,0),MATCH(Employé!G860,Filières!$A$1:$E$1,0))</f>
        <v>Consultant fonctionnel junior</v>
      </c>
      <c r="L860" s="7">
        <f t="shared" si="53"/>
        <v>47900</v>
      </c>
      <c r="M860">
        <f t="shared" ca="1" si="54"/>
        <v>29</v>
      </c>
      <c r="N860" s="8">
        <f t="shared" si="55"/>
        <v>8.5594989561586635E-2</v>
      </c>
    </row>
    <row r="861" spans="1:14" x14ac:dyDescent="0.25">
      <c r="A861" t="str">
        <f t="shared" si="52"/>
        <v>StaceyForsman38009</v>
      </c>
      <c r="B861" t="s">
        <v>987</v>
      </c>
      <c r="C861" t="s">
        <v>988</v>
      </c>
      <c r="D861" t="s">
        <v>38</v>
      </c>
      <c r="E861" s="1">
        <v>38009</v>
      </c>
      <c r="F861" t="s">
        <v>69</v>
      </c>
      <c r="G861" t="s">
        <v>18</v>
      </c>
      <c r="H861" s="5">
        <v>40400</v>
      </c>
      <c r="I861" s="5" t="s">
        <v>3050</v>
      </c>
      <c r="J861">
        <v>0</v>
      </c>
      <c r="K861" t="str">
        <f>INDEX(MatriceGrade,MATCH(Employé!F861,Filières!$A$1:$A$13,0),MATCH(Employé!G861,Filières!$A$1:$E$1,0))</f>
        <v>Consultant business junior</v>
      </c>
      <c r="L861" s="7" t="str">
        <f t="shared" si="53"/>
        <v>Nouvel arrivant</v>
      </c>
      <c r="M861">
        <f t="shared" ca="1" si="54"/>
        <v>21</v>
      </c>
      <c r="N861" s="8">
        <f t="shared" si="55"/>
        <v>0</v>
      </c>
    </row>
    <row r="862" spans="1:14" x14ac:dyDescent="0.25">
      <c r="A862" t="str">
        <f t="shared" si="52"/>
        <v>LetitiaFort28711</v>
      </c>
      <c r="B862" t="s">
        <v>989</v>
      </c>
      <c r="C862" t="s">
        <v>990</v>
      </c>
      <c r="D862" t="s">
        <v>38</v>
      </c>
      <c r="E862" s="1">
        <v>28711</v>
      </c>
      <c r="F862" t="s">
        <v>17</v>
      </c>
      <c r="G862" t="s">
        <v>36</v>
      </c>
      <c r="H862" s="5">
        <v>65600</v>
      </c>
      <c r="I862" s="5" t="s">
        <v>3045</v>
      </c>
      <c r="J862">
        <v>11</v>
      </c>
      <c r="K862" t="str">
        <f>INDEX(MatriceGrade,MATCH(Employé!F862,Filières!$A$1:$A$13,0),MATCH(Employé!G862,Filières!$A$1:$E$1,0))</f>
        <v>Directeur technique</v>
      </c>
      <c r="L862" s="7">
        <f t="shared" si="53"/>
        <v>58100</v>
      </c>
      <c r="M862">
        <f t="shared" ca="1" si="54"/>
        <v>46</v>
      </c>
      <c r="N862" s="8">
        <f t="shared" si="55"/>
        <v>0.12908777969018934</v>
      </c>
    </row>
    <row r="863" spans="1:14" x14ac:dyDescent="0.25">
      <c r="A863" t="str">
        <f t="shared" si="52"/>
        <v>WilliamFortuna27632</v>
      </c>
      <c r="B863" t="s">
        <v>88</v>
      </c>
      <c r="C863" t="s">
        <v>991</v>
      </c>
      <c r="D863" t="s">
        <v>16</v>
      </c>
      <c r="E863" s="1">
        <v>27632</v>
      </c>
      <c r="F863" t="s">
        <v>17</v>
      </c>
      <c r="G863" t="s">
        <v>18</v>
      </c>
      <c r="H863" s="5">
        <v>95500</v>
      </c>
      <c r="I863" s="5" t="s">
        <v>3050</v>
      </c>
      <c r="J863">
        <v>5</v>
      </c>
      <c r="K863" t="str">
        <f>INDEX(MatriceGrade,MATCH(Employé!F863,Filières!$A$1:$A$13,0),MATCH(Employé!G863,Filières!$A$1:$E$1,0))</f>
        <v>Directeur business</v>
      </c>
      <c r="L863" s="7">
        <f t="shared" si="53"/>
        <v>87600</v>
      </c>
      <c r="M863">
        <f t="shared" ca="1" si="54"/>
        <v>49</v>
      </c>
      <c r="N863" s="8">
        <f t="shared" si="55"/>
        <v>9.0182648401826479E-2</v>
      </c>
    </row>
    <row r="864" spans="1:14" x14ac:dyDescent="0.25">
      <c r="A864" t="str">
        <f t="shared" si="52"/>
        <v>RobertFortunato31560</v>
      </c>
      <c r="B864" t="s">
        <v>19</v>
      </c>
      <c r="C864" t="s">
        <v>992</v>
      </c>
      <c r="D864" t="s">
        <v>16</v>
      </c>
      <c r="E864" s="1">
        <v>31560</v>
      </c>
      <c r="F864" t="s">
        <v>26</v>
      </c>
      <c r="G864" t="s">
        <v>29</v>
      </c>
      <c r="H864" s="5">
        <v>52800</v>
      </c>
      <c r="I864" s="5" t="s">
        <v>3056</v>
      </c>
      <c r="J864">
        <v>2</v>
      </c>
      <c r="K864" t="str">
        <f>INDEX(MatriceGrade,MATCH(Employé!F864,Filières!$A$1:$A$13,0),MATCH(Employé!G864,Filières!$A$1:$E$1,0))</f>
        <v>Consultant fonctionnel sénior</v>
      </c>
      <c r="L864" s="7">
        <f t="shared" si="53"/>
        <v>48900</v>
      </c>
      <c r="M864">
        <f t="shared" ca="1" si="54"/>
        <v>39</v>
      </c>
      <c r="N864" s="8">
        <f t="shared" si="55"/>
        <v>7.9754601226993863E-2</v>
      </c>
    </row>
    <row r="865" spans="1:14" x14ac:dyDescent="0.25">
      <c r="A865" t="str">
        <f t="shared" si="52"/>
        <v>DebraFoster37340</v>
      </c>
      <c r="B865" t="s">
        <v>993</v>
      </c>
      <c r="C865" t="s">
        <v>994</v>
      </c>
      <c r="D865" t="s">
        <v>38</v>
      </c>
      <c r="E865" s="1">
        <v>37340</v>
      </c>
      <c r="F865" t="s">
        <v>69</v>
      </c>
      <c r="G865" t="s">
        <v>18</v>
      </c>
      <c r="H865" s="5">
        <v>41700</v>
      </c>
      <c r="I865" s="5" t="s">
        <v>3049</v>
      </c>
      <c r="J865">
        <v>1</v>
      </c>
      <c r="K865" t="str">
        <f>INDEX(MatriceGrade,MATCH(Employé!F865,Filières!$A$1:$A$13,0),MATCH(Employé!G865,Filières!$A$1:$E$1,0))</f>
        <v>Consultant business junior</v>
      </c>
      <c r="L865" s="7">
        <f t="shared" si="53"/>
        <v>39000</v>
      </c>
      <c r="M865">
        <f t="shared" ca="1" si="54"/>
        <v>23</v>
      </c>
      <c r="N865" s="8">
        <f t="shared" si="55"/>
        <v>6.9230769230769235E-2</v>
      </c>
    </row>
    <row r="866" spans="1:14" x14ac:dyDescent="0.25">
      <c r="A866" t="str">
        <f t="shared" si="52"/>
        <v>MarthaFoster37475</v>
      </c>
      <c r="B866" t="s">
        <v>320</v>
      </c>
      <c r="C866" t="s">
        <v>994</v>
      </c>
      <c r="D866" t="s">
        <v>38</v>
      </c>
      <c r="E866" s="1">
        <v>37475</v>
      </c>
      <c r="F866" t="s">
        <v>56</v>
      </c>
      <c r="G866" t="s">
        <v>36</v>
      </c>
      <c r="H866" s="5">
        <v>34300</v>
      </c>
      <c r="I866" s="5" t="s">
        <v>3055</v>
      </c>
      <c r="J866">
        <v>1</v>
      </c>
      <c r="K866" t="str">
        <f>INDEX(MatriceGrade,MATCH(Employé!F866,Filières!$A$1:$A$13,0),MATCH(Employé!G866,Filières!$A$1:$E$1,0))</f>
        <v>Développeur</v>
      </c>
      <c r="L866" s="7">
        <f t="shared" si="53"/>
        <v>33900</v>
      </c>
      <c r="M866">
        <f t="shared" ca="1" si="54"/>
        <v>22</v>
      </c>
      <c r="N866" s="8">
        <f t="shared" si="55"/>
        <v>1.1799410029498525E-2</v>
      </c>
    </row>
    <row r="867" spans="1:14" x14ac:dyDescent="0.25">
      <c r="A867" t="str">
        <f t="shared" si="52"/>
        <v>JackFoti32063</v>
      </c>
      <c r="B867" t="s">
        <v>608</v>
      </c>
      <c r="C867" t="s">
        <v>995</v>
      </c>
      <c r="D867" t="s">
        <v>16</v>
      </c>
      <c r="E867" s="1">
        <v>32063</v>
      </c>
      <c r="F867" t="s">
        <v>26</v>
      </c>
      <c r="G867" t="s">
        <v>36</v>
      </c>
      <c r="H867" s="5">
        <v>57700</v>
      </c>
      <c r="I867" s="5" t="s">
        <v>3045</v>
      </c>
      <c r="J867">
        <v>4</v>
      </c>
      <c r="K867" t="str">
        <f>INDEX(MatriceGrade,MATCH(Employé!F867,Filières!$A$1:$A$13,0),MATCH(Employé!G867,Filières!$A$1:$E$1,0))</f>
        <v>Consultant technique sénior</v>
      </c>
      <c r="L867" s="7">
        <f t="shared" si="53"/>
        <v>54400</v>
      </c>
      <c r="M867">
        <f t="shared" ca="1" si="54"/>
        <v>37</v>
      </c>
      <c r="N867" s="8">
        <f t="shared" si="55"/>
        <v>6.0661764705882353E-2</v>
      </c>
    </row>
    <row r="868" spans="1:14" x14ac:dyDescent="0.25">
      <c r="A868" t="str">
        <f t="shared" si="52"/>
        <v>BrandonFox36706</v>
      </c>
      <c r="B868" t="s">
        <v>353</v>
      </c>
      <c r="C868" t="s">
        <v>996</v>
      </c>
      <c r="D868" t="s">
        <v>16</v>
      </c>
      <c r="E868" s="1">
        <v>36706</v>
      </c>
      <c r="F868" t="s">
        <v>56</v>
      </c>
      <c r="G868" t="s">
        <v>18</v>
      </c>
      <c r="H868" s="5">
        <v>40000</v>
      </c>
      <c r="I868" s="5" t="s">
        <v>3050</v>
      </c>
      <c r="J868">
        <v>0</v>
      </c>
      <c r="K868" t="str">
        <f>INDEX(MatriceGrade,MATCH(Employé!F868,Filières!$A$1:$A$13,0),MATCH(Employé!G868,Filières!$A$1:$E$1,0))</f>
        <v>Consultant business junior</v>
      </c>
      <c r="L868" s="7" t="str">
        <f t="shared" si="53"/>
        <v>Nouvel arrivant</v>
      </c>
      <c r="M868">
        <f t="shared" ca="1" si="54"/>
        <v>24</v>
      </c>
      <c r="N868" s="8">
        <f t="shared" si="55"/>
        <v>0</v>
      </c>
    </row>
    <row r="869" spans="1:14" x14ac:dyDescent="0.25">
      <c r="A869" t="str">
        <f t="shared" si="52"/>
        <v>MeganFox37336</v>
      </c>
      <c r="B869" t="s">
        <v>997</v>
      </c>
      <c r="C869" t="s">
        <v>996</v>
      </c>
      <c r="D869" t="s">
        <v>38</v>
      </c>
      <c r="E869" s="1">
        <v>37336</v>
      </c>
      <c r="F869" t="s">
        <v>69</v>
      </c>
      <c r="G869" t="s">
        <v>36</v>
      </c>
      <c r="H869" s="5">
        <v>33900</v>
      </c>
      <c r="I869" s="5" t="s">
        <v>3049</v>
      </c>
      <c r="J869">
        <v>0</v>
      </c>
      <c r="K869" t="str">
        <f>INDEX(MatriceGrade,MATCH(Employé!F869,Filières!$A$1:$A$13,0),MATCH(Employé!G869,Filières!$A$1:$E$1,0))</f>
        <v>Développeur junior</v>
      </c>
      <c r="L869" s="7" t="str">
        <f t="shared" si="53"/>
        <v>Nouvel arrivant</v>
      </c>
      <c r="M869">
        <f t="shared" ca="1" si="54"/>
        <v>23</v>
      </c>
      <c r="N869" s="8">
        <f t="shared" si="55"/>
        <v>0</v>
      </c>
    </row>
    <row r="870" spans="1:14" x14ac:dyDescent="0.25">
      <c r="A870" t="str">
        <f t="shared" si="52"/>
        <v>RonaldFox34815</v>
      </c>
      <c r="B870" t="s">
        <v>52</v>
      </c>
      <c r="C870" t="s">
        <v>996</v>
      </c>
      <c r="D870" t="s">
        <v>16</v>
      </c>
      <c r="E870" s="1">
        <v>34815</v>
      </c>
      <c r="F870" t="s">
        <v>34</v>
      </c>
      <c r="G870" t="s">
        <v>36</v>
      </c>
      <c r="H870" s="5">
        <v>41600</v>
      </c>
      <c r="I870" s="5" t="s">
        <v>3049</v>
      </c>
      <c r="J870">
        <v>3</v>
      </c>
      <c r="K870" t="str">
        <f>INDEX(MatriceGrade,MATCH(Employé!F870,Filières!$A$1:$A$13,0),MATCH(Employé!G870,Filières!$A$1:$E$1,0))</f>
        <v>Consultant technique junior</v>
      </c>
      <c r="L870" s="7">
        <f t="shared" si="53"/>
        <v>39200</v>
      </c>
      <c r="M870">
        <f t="shared" ca="1" si="54"/>
        <v>30</v>
      </c>
      <c r="N870" s="8">
        <f t="shared" si="55"/>
        <v>6.1224489795918366E-2</v>
      </c>
    </row>
    <row r="871" spans="1:14" x14ac:dyDescent="0.25">
      <c r="A871" t="str">
        <f t="shared" si="52"/>
        <v>SherryFrance30047</v>
      </c>
      <c r="B871" t="s">
        <v>998</v>
      </c>
      <c r="C871" t="s">
        <v>999</v>
      </c>
      <c r="D871" t="s">
        <v>38</v>
      </c>
      <c r="E871" s="1">
        <v>30047</v>
      </c>
      <c r="F871" t="s">
        <v>26</v>
      </c>
      <c r="G871" t="s">
        <v>36</v>
      </c>
      <c r="H871" s="5">
        <v>58400</v>
      </c>
      <c r="I871" s="5" t="s">
        <v>3056</v>
      </c>
      <c r="J871">
        <v>0</v>
      </c>
      <c r="K871" t="str">
        <f>INDEX(MatriceGrade,MATCH(Employé!F871,Filières!$A$1:$A$13,0),MATCH(Employé!G871,Filières!$A$1:$E$1,0))</f>
        <v>Consultant technique sénior</v>
      </c>
      <c r="L871" s="7" t="str">
        <f t="shared" si="53"/>
        <v>Nouvel arrivant</v>
      </c>
      <c r="M871">
        <f t="shared" ca="1" si="54"/>
        <v>43</v>
      </c>
      <c r="N871" s="8">
        <f t="shared" si="55"/>
        <v>0</v>
      </c>
    </row>
    <row r="872" spans="1:14" x14ac:dyDescent="0.25">
      <c r="A872" t="str">
        <f t="shared" si="52"/>
        <v>ChristopherFrancis32141</v>
      </c>
      <c r="B872" t="s">
        <v>176</v>
      </c>
      <c r="C872" t="s">
        <v>657</v>
      </c>
      <c r="D872" t="s">
        <v>16</v>
      </c>
      <c r="E872" s="1">
        <v>32141</v>
      </c>
      <c r="F872" t="s">
        <v>43</v>
      </c>
      <c r="G872" t="s">
        <v>18</v>
      </c>
      <c r="H872" s="5">
        <v>113000</v>
      </c>
      <c r="I872" s="5" t="s">
        <v>3060</v>
      </c>
      <c r="J872">
        <v>7</v>
      </c>
      <c r="K872" t="str">
        <f>INDEX(MatriceGrade,MATCH(Employé!F872,Filières!$A$1:$A$13,0),MATCH(Employé!G872,Filières!$A$1:$E$1,0))</f>
        <v>Responsable secteur business</v>
      </c>
      <c r="L872" s="7">
        <f t="shared" si="53"/>
        <v>102700</v>
      </c>
      <c r="M872">
        <f t="shared" ca="1" si="54"/>
        <v>37</v>
      </c>
      <c r="N872" s="8">
        <f t="shared" si="55"/>
        <v>0.10029211295034079</v>
      </c>
    </row>
    <row r="873" spans="1:14" x14ac:dyDescent="0.25">
      <c r="A873" t="str">
        <f t="shared" si="52"/>
        <v>WinstonFrancis35792</v>
      </c>
      <c r="B873" t="s">
        <v>1000</v>
      </c>
      <c r="C873" t="s">
        <v>657</v>
      </c>
      <c r="D873" t="s">
        <v>16</v>
      </c>
      <c r="E873" s="1">
        <v>35792</v>
      </c>
      <c r="F873" t="s">
        <v>34</v>
      </c>
      <c r="G873" t="s">
        <v>36</v>
      </c>
      <c r="H873" s="5">
        <v>37500</v>
      </c>
      <c r="I873" s="5" t="s">
        <v>3049</v>
      </c>
      <c r="J873">
        <v>0</v>
      </c>
      <c r="K873" t="str">
        <f>INDEX(MatriceGrade,MATCH(Employé!F873,Filières!$A$1:$A$13,0),MATCH(Employé!G873,Filières!$A$1:$E$1,0))</f>
        <v>Consultant technique junior</v>
      </c>
      <c r="L873" s="7" t="str">
        <f t="shared" si="53"/>
        <v>Nouvel arrivant</v>
      </c>
      <c r="M873">
        <f t="shared" ca="1" si="54"/>
        <v>27</v>
      </c>
      <c r="N873" s="8">
        <f t="shared" si="55"/>
        <v>0</v>
      </c>
    </row>
    <row r="874" spans="1:14" x14ac:dyDescent="0.25">
      <c r="A874" t="str">
        <f t="shared" si="52"/>
        <v>TracyFrank32804</v>
      </c>
      <c r="B874" t="s">
        <v>826</v>
      </c>
      <c r="C874" t="s">
        <v>77</v>
      </c>
      <c r="D874" t="s">
        <v>16</v>
      </c>
      <c r="E874" s="1">
        <v>32804</v>
      </c>
      <c r="F874" t="s">
        <v>26</v>
      </c>
      <c r="G874" t="s">
        <v>29</v>
      </c>
      <c r="H874" s="5">
        <v>57900</v>
      </c>
      <c r="I874" s="5" t="s">
        <v>3056</v>
      </c>
      <c r="J874">
        <v>9</v>
      </c>
      <c r="K874" t="str">
        <f>INDEX(MatriceGrade,MATCH(Employé!F874,Filières!$A$1:$A$13,0),MATCH(Employé!G874,Filières!$A$1:$E$1,0))</f>
        <v>Consultant fonctionnel sénior</v>
      </c>
      <c r="L874" s="7">
        <f t="shared" si="53"/>
        <v>53500</v>
      </c>
      <c r="M874">
        <f t="shared" ca="1" si="54"/>
        <v>35</v>
      </c>
      <c r="N874" s="8">
        <f t="shared" si="55"/>
        <v>8.2242990654205608E-2</v>
      </c>
    </row>
    <row r="875" spans="1:14" x14ac:dyDescent="0.25">
      <c r="A875" t="str">
        <f t="shared" si="52"/>
        <v>CarlosFranklin27499</v>
      </c>
      <c r="B875" t="s">
        <v>1001</v>
      </c>
      <c r="C875" t="s">
        <v>416</v>
      </c>
      <c r="D875" t="s">
        <v>16</v>
      </c>
      <c r="E875" s="1">
        <v>27499</v>
      </c>
      <c r="F875" t="s">
        <v>17</v>
      </c>
      <c r="G875" t="s">
        <v>36</v>
      </c>
      <c r="H875" s="5">
        <v>74500</v>
      </c>
      <c r="I875" s="5" t="s">
        <v>3056</v>
      </c>
      <c r="J875">
        <v>16</v>
      </c>
      <c r="K875" t="str">
        <f>INDEX(MatriceGrade,MATCH(Employé!F875,Filières!$A$1:$A$13,0),MATCH(Employé!G875,Filières!$A$1:$E$1,0))</f>
        <v>Directeur technique</v>
      </c>
      <c r="L875" s="7">
        <f t="shared" si="53"/>
        <v>68300</v>
      </c>
      <c r="M875">
        <f t="shared" ca="1" si="54"/>
        <v>50</v>
      </c>
      <c r="N875" s="8">
        <f t="shared" si="55"/>
        <v>9.0775988286969256E-2</v>
      </c>
    </row>
    <row r="876" spans="1:14" x14ac:dyDescent="0.25">
      <c r="A876" t="str">
        <f t="shared" si="52"/>
        <v>LouisFranklin32570</v>
      </c>
      <c r="B876" t="s">
        <v>311</v>
      </c>
      <c r="C876" t="s">
        <v>416</v>
      </c>
      <c r="D876" t="s">
        <v>16</v>
      </c>
      <c r="E876" s="1">
        <v>32570</v>
      </c>
      <c r="F876" t="s">
        <v>17</v>
      </c>
      <c r="G876" t="s">
        <v>21</v>
      </c>
      <c r="H876" s="5">
        <v>60400</v>
      </c>
      <c r="I876" s="5" t="s">
        <v>3047</v>
      </c>
      <c r="J876">
        <v>10</v>
      </c>
      <c r="K876" t="str">
        <f>INDEX(MatriceGrade,MATCH(Employé!F876,Filières!$A$1:$A$13,0),MATCH(Employé!G876,Filières!$A$1:$E$1,0))</f>
        <v>Directeur d'agence</v>
      </c>
      <c r="L876" s="7">
        <f t="shared" si="53"/>
        <v>55400</v>
      </c>
      <c r="M876">
        <f t="shared" ca="1" si="54"/>
        <v>36</v>
      </c>
      <c r="N876" s="8">
        <f t="shared" si="55"/>
        <v>9.0252707581227443E-2</v>
      </c>
    </row>
    <row r="877" spans="1:14" x14ac:dyDescent="0.25">
      <c r="A877" t="str">
        <f t="shared" si="52"/>
        <v>BlaineFraser27669</v>
      </c>
      <c r="B877" t="s">
        <v>1002</v>
      </c>
      <c r="C877" t="s">
        <v>1003</v>
      </c>
      <c r="D877" t="s">
        <v>16</v>
      </c>
      <c r="E877" s="1">
        <v>27669</v>
      </c>
      <c r="F877" t="s">
        <v>43</v>
      </c>
      <c r="G877" t="s">
        <v>21</v>
      </c>
      <c r="H877" s="5">
        <v>76600</v>
      </c>
      <c r="I877" s="5" t="s">
        <v>3059</v>
      </c>
      <c r="J877">
        <v>14</v>
      </c>
      <c r="K877" t="str">
        <f>INDEX(MatriceGrade,MATCH(Employé!F877,Filières!$A$1:$A$13,0),MATCH(Employé!G877,Filières!$A$1:$E$1,0))</f>
        <v>Responsable d'un secteur</v>
      </c>
      <c r="L877" s="7">
        <f t="shared" si="53"/>
        <v>73000</v>
      </c>
      <c r="M877">
        <f t="shared" ca="1" si="54"/>
        <v>49</v>
      </c>
      <c r="N877" s="8">
        <f t="shared" si="55"/>
        <v>4.9315068493150684E-2</v>
      </c>
    </row>
    <row r="878" spans="1:14" x14ac:dyDescent="0.25">
      <c r="A878" t="str">
        <f t="shared" si="52"/>
        <v>ShawnFrazier34995</v>
      </c>
      <c r="B878" t="s">
        <v>280</v>
      </c>
      <c r="C878" t="s">
        <v>1004</v>
      </c>
      <c r="D878" t="s">
        <v>16</v>
      </c>
      <c r="E878" s="1">
        <v>34995</v>
      </c>
      <c r="F878" t="s">
        <v>34</v>
      </c>
      <c r="G878" t="s">
        <v>36</v>
      </c>
      <c r="H878" s="5">
        <v>37000</v>
      </c>
      <c r="I878" s="5" t="s">
        <v>3056</v>
      </c>
      <c r="J878">
        <v>4</v>
      </c>
      <c r="K878" t="str">
        <f>INDEX(MatriceGrade,MATCH(Employé!F878,Filières!$A$1:$A$13,0),MATCH(Employé!G878,Filières!$A$1:$E$1,0))</f>
        <v>Consultant technique junior</v>
      </c>
      <c r="L878" s="7">
        <f t="shared" si="53"/>
        <v>33200</v>
      </c>
      <c r="M878">
        <f t="shared" ca="1" si="54"/>
        <v>29</v>
      </c>
      <c r="N878" s="8">
        <f t="shared" si="55"/>
        <v>0.1144578313253012</v>
      </c>
    </row>
    <row r="879" spans="1:14" x14ac:dyDescent="0.25">
      <c r="A879" t="str">
        <f t="shared" si="52"/>
        <v>AlbertFrederick34500</v>
      </c>
      <c r="B879" t="s">
        <v>1005</v>
      </c>
      <c r="C879" t="s">
        <v>1006</v>
      </c>
      <c r="D879" t="s">
        <v>16</v>
      </c>
      <c r="E879" s="1">
        <v>34500</v>
      </c>
      <c r="F879" t="s">
        <v>43</v>
      </c>
      <c r="G879" t="s">
        <v>18</v>
      </c>
      <c r="H879" s="5">
        <v>85100</v>
      </c>
      <c r="I879" s="5" t="s">
        <v>3058</v>
      </c>
      <c r="J879">
        <v>9</v>
      </c>
      <c r="K879" t="str">
        <f>INDEX(MatriceGrade,MATCH(Employé!F879,Filières!$A$1:$A$13,0),MATCH(Employé!G879,Filières!$A$1:$E$1,0))</f>
        <v>Responsable secteur business</v>
      </c>
      <c r="L879" s="7">
        <f t="shared" si="53"/>
        <v>80300</v>
      </c>
      <c r="M879">
        <f t="shared" ca="1" si="54"/>
        <v>30</v>
      </c>
      <c r="N879" s="8">
        <f t="shared" si="55"/>
        <v>5.9775840597758409E-2</v>
      </c>
    </row>
    <row r="880" spans="1:14" x14ac:dyDescent="0.25">
      <c r="A880" t="str">
        <f t="shared" si="52"/>
        <v>GeorgeFreeman29727</v>
      </c>
      <c r="B880" t="s">
        <v>131</v>
      </c>
      <c r="C880" t="s">
        <v>1007</v>
      </c>
      <c r="D880" t="s">
        <v>16</v>
      </c>
      <c r="E880" s="1">
        <v>29727</v>
      </c>
      <c r="F880" t="s">
        <v>17</v>
      </c>
      <c r="G880" t="s">
        <v>29</v>
      </c>
      <c r="H880" s="5">
        <v>53600</v>
      </c>
      <c r="I880" s="5" t="s">
        <v>3066</v>
      </c>
      <c r="J880">
        <v>4</v>
      </c>
      <c r="K880" t="str">
        <f>INDEX(MatriceGrade,MATCH(Employé!F880,Filières!$A$1:$A$13,0),MATCH(Employé!G880,Filières!$A$1:$E$1,0))</f>
        <v>Directeur de projet</v>
      </c>
      <c r="L880" s="7">
        <f t="shared" si="53"/>
        <v>50600</v>
      </c>
      <c r="M880">
        <f t="shared" ca="1" si="54"/>
        <v>44</v>
      </c>
      <c r="N880" s="8">
        <f t="shared" si="55"/>
        <v>5.9288537549407112E-2</v>
      </c>
    </row>
    <row r="881" spans="1:14" x14ac:dyDescent="0.25">
      <c r="A881" t="str">
        <f t="shared" si="52"/>
        <v>MichaelFreeman29553</v>
      </c>
      <c r="B881" t="s">
        <v>309</v>
      </c>
      <c r="C881" t="s">
        <v>1007</v>
      </c>
      <c r="D881" t="s">
        <v>16</v>
      </c>
      <c r="E881" s="1">
        <v>29553</v>
      </c>
      <c r="F881" t="s">
        <v>17</v>
      </c>
      <c r="G881" t="s">
        <v>36</v>
      </c>
      <c r="H881" s="5">
        <v>56500</v>
      </c>
      <c r="I881" s="5" t="s">
        <v>3045</v>
      </c>
      <c r="J881">
        <v>4</v>
      </c>
      <c r="K881" t="str">
        <f>INDEX(MatriceGrade,MATCH(Employé!F881,Filières!$A$1:$A$13,0),MATCH(Employé!G881,Filières!$A$1:$E$1,0))</f>
        <v>Directeur technique</v>
      </c>
      <c r="L881" s="7">
        <f t="shared" si="53"/>
        <v>52000</v>
      </c>
      <c r="M881">
        <f t="shared" ca="1" si="54"/>
        <v>44</v>
      </c>
      <c r="N881" s="8">
        <f t="shared" si="55"/>
        <v>8.6538461538461536E-2</v>
      </c>
    </row>
    <row r="882" spans="1:14" x14ac:dyDescent="0.25">
      <c r="A882" t="str">
        <f t="shared" si="52"/>
        <v>TaraFreeman33317</v>
      </c>
      <c r="B882" t="s">
        <v>1008</v>
      </c>
      <c r="C882" t="s">
        <v>1007</v>
      </c>
      <c r="D882" t="s">
        <v>38</v>
      </c>
      <c r="E882" s="1">
        <v>33317</v>
      </c>
      <c r="F882" t="s">
        <v>26</v>
      </c>
      <c r="G882" t="s">
        <v>29</v>
      </c>
      <c r="H882" s="5">
        <v>61500</v>
      </c>
      <c r="I882" s="5" t="s">
        <v>3046</v>
      </c>
      <c r="J882">
        <v>4</v>
      </c>
      <c r="K882" t="str">
        <f>INDEX(MatriceGrade,MATCH(Employé!F882,Filières!$A$1:$A$13,0),MATCH(Employé!G882,Filières!$A$1:$E$1,0))</f>
        <v>Consultant fonctionnel sénior</v>
      </c>
      <c r="L882" s="7">
        <f t="shared" si="53"/>
        <v>59200</v>
      </c>
      <c r="M882">
        <f t="shared" ca="1" si="54"/>
        <v>34</v>
      </c>
      <c r="N882" s="8">
        <f t="shared" si="55"/>
        <v>3.885135135135135E-2</v>
      </c>
    </row>
    <row r="883" spans="1:14" x14ac:dyDescent="0.25">
      <c r="A883" t="str">
        <f t="shared" si="52"/>
        <v>RonnieFreitas37819</v>
      </c>
      <c r="B883" t="s">
        <v>1009</v>
      </c>
      <c r="C883" t="s">
        <v>1010</v>
      </c>
      <c r="D883" t="s">
        <v>16</v>
      </c>
      <c r="E883" s="1">
        <v>37819</v>
      </c>
      <c r="F883" t="s">
        <v>69</v>
      </c>
      <c r="G883" t="s">
        <v>21</v>
      </c>
      <c r="H883" s="5">
        <v>29600</v>
      </c>
      <c r="I883" s="5" t="s">
        <v>3050</v>
      </c>
      <c r="J883">
        <v>0</v>
      </c>
      <c r="K883" t="str">
        <f>INDEX(MatriceGrade,MATCH(Employé!F883,Filières!$A$1:$A$13,0),MATCH(Employé!G883,Filières!$A$1:$E$1,0))</f>
        <v>Agent confirmé</v>
      </c>
      <c r="L883" s="7" t="str">
        <f t="shared" si="53"/>
        <v>Nouvel arrivant</v>
      </c>
      <c r="M883">
        <f t="shared" ca="1" si="54"/>
        <v>21</v>
      </c>
      <c r="N883" s="8">
        <f t="shared" si="55"/>
        <v>0</v>
      </c>
    </row>
    <row r="884" spans="1:14" x14ac:dyDescent="0.25">
      <c r="A884" t="str">
        <f t="shared" si="52"/>
        <v>ShellyFrias26156</v>
      </c>
      <c r="B884" t="s">
        <v>1011</v>
      </c>
      <c r="C884" t="s">
        <v>1012</v>
      </c>
      <c r="D884" t="s">
        <v>38</v>
      </c>
      <c r="E884" s="1">
        <v>26156</v>
      </c>
      <c r="F884" t="s">
        <v>39</v>
      </c>
      <c r="G884" t="s">
        <v>18</v>
      </c>
      <c r="H884" s="5">
        <v>130300</v>
      </c>
      <c r="I884" s="5" t="s">
        <v>3048</v>
      </c>
      <c r="J884">
        <v>14</v>
      </c>
      <c r="K884" t="str">
        <f>INDEX(MatriceGrade,MATCH(Employé!F884,Filières!$A$1:$A$13,0),MATCH(Employé!G884,Filières!$A$1:$E$1,0))</f>
        <v>Associé filière business</v>
      </c>
      <c r="L884" s="7">
        <f t="shared" si="53"/>
        <v>120600</v>
      </c>
      <c r="M884">
        <f t="shared" ca="1" si="54"/>
        <v>53</v>
      </c>
      <c r="N884" s="8">
        <f t="shared" si="55"/>
        <v>8.0431177446102814E-2</v>
      </c>
    </row>
    <row r="885" spans="1:14" x14ac:dyDescent="0.25">
      <c r="A885" t="str">
        <f t="shared" si="52"/>
        <v>RositaFriedman33807</v>
      </c>
      <c r="B885" t="s">
        <v>1013</v>
      </c>
      <c r="C885" t="s">
        <v>1014</v>
      </c>
      <c r="D885" t="s">
        <v>38</v>
      </c>
      <c r="E885" s="1">
        <v>33807</v>
      </c>
      <c r="F885" t="s">
        <v>26</v>
      </c>
      <c r="G885" t="s">
        <v>36</v>
      </c>
      <c r="H885" s="5">
        <v>58500</v>
      </c>
      <c r="I885" s="5" t="s">
        <v>3047</v>
      </c>
      <c r="J885">
        <v>7</v>
      </c>
      <c r="K885" t="str">
        <f>INDEX(MatriceGrade,MATCH(Employé!F885,Filières!$A$1:$A$13,0),MATCH(Employé!G885,Filières!$A$1:$E$1,0))</f>
        <v>Consultant technique sénior</v>
      </c>
      <c r="L885" s="7">
        <f t="shared" si="53"/>
        <v>53700</v>
      </c>
      <c r="M885">
        <f t="shared" ca="1" si="54"/>
        <v>32</v>
      </c>
      <c r="N885" s="8">
        <f t="shared" si="55"/>
        <v>8.9385474860335198E-2</v>
      </c>
    </row>
    <row r="886" spans="1:14" x14ac:dyDescent="0.25">
      <c r="A886" t="str">
        <f t="shared" si="52"/>
        <v>JeffreyFriesen31901</v>
      </c>
      <c r="B886" t="s">
        <v>619</v>
      </c>
      <c r="C886" t="s">
        <v>1015</v>
      </c>
      <c r="D886" t="s">
        <v>16</v>
      </c>
      <c r="E886" s="1">
        <v>31901</v>
      </c>
      <c r="F886" t="s">
        <v>62</v>
      </c>
      <c r="G886" t="s">
        <v>18</v>
      </c>
      <c r="H886" s="5">
        <v>64300</v>
      </c>
      <c r="I886" s="5" t="s">
        <v>3064</v>
      </c>
      <c r="J886">
        <v>8</v>
      </c>
      <c r="K886" t="str">
        <f>INDEX(MatriceGrade,MATCH(Employé!F886,Filières!$A$1:$A$13,0),MATCH(Employé!G886,Filières!$A$1:$E$1,0))</f>
        <v>Responsable de consultant</v>
      </c>
      <c r="L886" s="7">
        <f t="shared" si="53"/>
        <v>57000</v>
      </c>
      <c r="M886">
        <f t="shared" ca="1" si="54"/>
        <v>38</v>
      </c>
      <c r="N886" s="8">
        <f t="shared" si="55"/>
        <v>0.1280701754385965</v>
      </c>
    </row>
    <row r="887" spans="1:14" x14ac:dyDescent="0.25">
      <c r="A887" t="str">
        <f t="shared" si="52"/>
        <v>DanielFrye27752</v>
      </c>
      <c r="B887" t="s">
        <v>35</v>
      </c>
      <c r="C887" t="s">
        <v>1016</v>
      </c>
      <c r="D887" t="s">
        <v>16</v>
      </c>
      <c r="E887" s="1">
        <v>27752</v>
      </c>
      <c r="F887" t="s">
        <v>26</v>
      </c>
      <c r="G887" t="s">
        <v>29</v>
      </c>
      <c r="H887" s="5">
        <v>63200</v>
      </c>
      <c r="I887" s="5" t="s">
        <v>3047</v>
      </c>
      <c r="J887">
        <v>7</v>
      </c>
      <c r="K887" t="str">
        <f>INDEX(MatriceGrade,MATCH(Employé!F887,Filières!$A$1:$A$13,0),MATCH(Employé!G887,Filières!$A$1:$E$1,0))</f>
        <v>Consultant fonctionnel sénior</v>
      </c>
      <c r="L887" s="7">
        <f t="shared" si="53"/>
        <v>59600</v>
      </c>
      <c r="M887">
        <f t="shared" ca="1" si="54"/>
        <v>49</v>
      </c>
      <c r="N887" s="8">
        <f t="shared" si="55"/>
        <v>6.0402684563758392E-2</v>
      </c>
    </row>
    <row r="888" spans="1:14" x14ac:dyDescent="0.25">
      <c r="A888" t="str">
        <f t="shared" si="52"/>
        <v>DonFugate27621</v>
      </c>
      <c r="B888" t="s">
        <v>1017</v>
      </c>
      <c r="C888" t="s">
        <v>1018</v>
      </c>
      <c r="D888" t="s">
        <v>16</v>
      </c>
      <c r="E888" s="1">
        <v>27621</v>
      </c>
      <c r="F888" t="s">
        <v>62</v>
      </c>
      <c r="G888" t="s">
        <v>29</v>
      </c>
      <c r="H888" s="5">
        <v>72100</v>
      </c>
      <c r="I888" s="5" t="s">
        <v>3046</v>
      </c>
      <c r="J888">
        <v>22</v>
      </c>
      <c r="K888" t="str">
        <f>INDEX(MatriceGrade,MATCH(Employé!F888,Filières!$A$1:$A$13,0),MATCH(Employé!G888,Filières!$A$1:$E$1,0))</f>
        <v>Chef de projet</v>
      </c>
      <c r="L888" s="7">
        <f t="shared" si="53"/>
        <v>67400</v>
      </c>
      <c r="M888">
        <f t="shared" ca="1" si="54"/>
        <v>49</v>
      </c>
      <c r="N888" s="8">
        <f t="shared" si="55"/>
        <v>6.9732937685459948E-2</v>
      </c>
    </row>
    <row r="889" spans="1:14" x14ac:dyDescent="0.25">
      <c r="A889" t="str">
        <f t="shared" si="52"/>
        <v>GregoryFuller29848</v>
      </c>
      <c r="B889" t="s">
        <v>262</v>
      </c>
      <c r="C889" t="s">
        <v>1019</v>
      </c>
      <c r="D889" t="s">
        <v>16</v>
      </c>
      <c r="E889" s="1">
        <v>29848</v>
      </c>
      <c r="F889" t="s">
        <v>26</v>
      </c>
      <c r="G889" t="s">
        <v>36</v>
      </c>
      <c r="H889" s="5">
        <v>45200</v>
      </c>
      <c r="I889" s="5" t="s">
        <v>3045</v>
      </c>
      <c r="J889">
        <v>13</v>
      </c>
      <c r="K889" t="str">
        <f>INDEX(MatriceGrade,MATCH(Employé!F889,Filières!$A$1:$A$13,0),MATCH(Employé!G889,Filières!$A$1:$E$1,0))</f>
        <v>Consultant technique sénior</v>
      </c>
      <c r="L889" s="7">
        <f t="shared" si="53"/>
        <v>41300</v>
      </c>
      <c r="M889">
        <f t="shared" ca="1" si="54"/>
        <v>43</v>
      </c>
      <c r="N889" s="8">
        <f t="shared" si="55"/>
        <v>9.4430992736077482E-2</v>
      </c>
    </row>
    <row r="890" spans="1:14" x14ac:dyDescent="0.25">
      <c r="A890" t="str">
        <f t="shared" si="52"/>
        <v>RogerFultz27710</v>
      </c>
      <c r="B890" t="s">
        <v>1020</v>
      </c>
      <c r="C890" t="s">
        <v>1021</v>
      </c>
      <c r="D890" t="s">
        <v>16</v>
      </c>
      <c r="E890" s="1">
        <v>27710</v>
      </c>
      <c r="F890" t="s">
        <v>62</v>
      </c>
      <c r="G890" t="s">
        <v>36</v>
      </c>
      <c r="H890" s="5">
        <v>48100</v>
      </c>
      <c r="I890" s="5" t="s">
        <v>3062</v>
      </c>
      <c r="J890">
        <v>1</v>
      </c>
      <c r="K890" t="str">
        <f>INDEX(MatriceGrade,MATCH(Employé!F890,Filières!$A$1:$A$13,0),MATCH(Employé!G890,Filières!$A$1:$E$1,0))</f>
        <v>Expert technique</v>
      </c>
      <c r="L890" s="7">
        <f t="shared" si="53"/>
        <v>45800</v>
      </c>
      <c r="M890">
        <f t="shared" ca="1" si="54"/>
        <v>49</v>
      </c>
      <c r="N890" s="8">
        <f t="shared" si="55"/>
        <v>5.0218340611353711E-2</v>
      </c>
    </row>
    <row r="891" spans="1:14" x14ac:dyDescent="0.25">
      <c r="A891" t="str">
        <f t="shared" si="52"/>
        <v>HaroldGabaldon32091</v>
      </c>
      <c r="B891" t="s">
        <v>190</v>
      </c>
      <c r="C891" t="s">
        <v>1022</v>
      </c>
      <c r="D891" t="s">
        <v>16</v>
      </c>
      <c r="E891" s="1">
        <v>32091</v>
      </c>
      <c r="F891" t="s">
        <v>43</v>
      </c>
      <c r="G891" t="s">
        <v>21</v>
      </c>
      <c r="H891" s="5">
        <v>95100</v>
      </c>
      <c r="I891" s="5" t="s">
        <v>3063</v>
      </c>
      <c r="J891">
        <v>5</v>
      </c>
      <c r="K891" t="str">
        <f>INDEX(MatriceGrade,MATCH(Employé!F891,Filières!$A$1:$A$13,0),MATCH(Employé!G891,Filières!$A$1:$E$1,0))</f>
        <v>Responsable d'un secteur</v>
      </c>
      <c r="L891" s="7">
        <f t="shared" si="53"/>
        <v>91400</v>
      </c>
      <c r="M891">
        <f t="shared" ca="1" si="54"/>
        <v>37</v>
      </c>
      <c r="N891" s="8">
        <f t="shared" si="55"/>
        <v>4.0481400437636761E-2</v>
      </c>
    </row>
    <row r="892" spans="1:14" x14ac:dyDescent="0.25">
      <c r="A892" t="str">
        <f t="shared" si="52"/>
        <v>ShellyGabriel37225</v>
      </c>
      <c r="B892" t="s">
        <v>1011</v>
      </c>
      <c r="C892" t="s">
        <v>1023</v>
      </c>
      <c r="D892" t="s">
        <v>38</v>
      </c>
      <c r="E892" s="1">
        <v>37225</v>
      </c>
      <c r="F892" t="s">
        <v>56</v>
      </c>
      <c r="G892" t="s">
        <v>36</v>
      </c>
      <c r="H892" s="5">
        <v>35500</v>
      </c>
      <c r="I892" s="5" t="s">
        <v>3049</v>
      </c>
      <c r="J892">
        <v>1</v>
      </c>
      <c r="K892" t="str">
        <f>INDEX(MatriceGrade,MATCH(Employé!F892,Filières!$A$1:$A$13,0),MATCH(Employé!G892,Filières!$A$1:$E$1,0))</f>
        <v>Développeur</v>
      </c>
      <c r="L892" s="7">
        <f t="shared" si="53"/>
        <v>32100</v>
      </c>
      <c r="M892">
        <f t="shared" ca="1" si="54"/>
        <v>23</v>
      </c>
      <c r="N892" s="8">
        <f t="shared" si="55"/>
        <v>0.1059190031152648</v>
      </c>
    </row>
    <row r="893" spans="1:14" x14ac:dyDescent="0.25">
      <c r="A893" t="str">
        <f t="shared" si="52"/>
        <v>TomasGailey27847</v>
      </c>
      <c r="B893" t="s">
        <v>1024</v>
      </c>
      <c r="C893" t="s">
        <v>1025</v>
      </c>
      <c r="D893" t="s">
        <v>16</v>
      </c>
      <c r="E893" s="1">
        <v>27847</v>
      </c>
      <c r="F893" t="s">
        <v>39</v>
      </c>
      <c r="G893" t="s">
        <v>29</v>
      </c>
      <c r="H893" s="5">
        <v>104400</v>
      </c>
      <c r="I893" s="5" t="s">
        <v>3046</v>
      </c>
      <c r="J893">
        <v>19</v>
      </c>
      <c r="K893" t="str">
        <f>INDEX(MatriceGrade,MATCH(Employé!F893,Filières!$A$1:$A$13,0),MATCH(Employé!G893,Filières!$A$1:$E$1,0))</f>
        <v>Associé filière fonctionnelle</v>
      </c>
      <c r="L893" s="7">
        <f t="shared" si="53"/>
        <v>94900</v>
      </c>
      <c r="M893">
        <f t="shared" ca="1" si="54"/>
        <v>49</v>
      </c>
      <c r="N893" s="8">
        <f t="shared" si="55"/>
        <v>0.10010537407797682</v>
      </c>
    </row>
    <row r="894" spans="1:14" x14ac:dyDescent="0.25">
      <c r="A894" t="str">
        <f t="shared" si="52"/>
        <v>JuanGaines28447</v>
      </c>
      <c r="B894" t="s">
        <v>307</v>
      </c>
      <c r="C894" t="s">
        <v>1026</v>
      </c>
      <c r="D894" t="s">
        <v>16</v>
      </c>
      <c r="E894" s="1">
        <v>28447</v>
      </c>
      <c r="F894" t="s">
        <v>62</v>
      </c>
      <c r="G894" t="s">
        <v>18</v>
      </c>
      <c r="H894" s="5">
        <v>59900</v>
      </c>
      <c r="I894" s="5" t="s">
        <v>3063</v>
      </c>
      <c r="J894">
        <v>16</v>
      </c>
      <c r="K894" t="str">
        <f>INDEX(MatriceGrade,MATCH(Employé!F894,Filières!$A$1:$A$13,0),MATCH(Employé!G894,Filières!$A$1:$E$1,0))</f>
        <v>Responsable de consultant</v>
      </c>
      <c r="L894" s="7">
        <f t="shared" si="53"/>
        <v>57000</v>
      </c>
      <c r="M894">
        <f t="shared" ca="1" si="54"/>
        <v>47</v>
      </c>
      <c r="N894" s="8">
        <f t="shared" si="55"/>
        <v>5.0877192982456139E-2</v>
      </c>
    </row>
    <row r="895" spans="1:14" x14ac:dyDescent="0.25">
      <c r="A895" t="str">
        <f t="shared" si="52"/>
        <v>BobbyGaiser35560</v>
      </c>
      <c r="B895" t="s">
        <v>981</v>
      </c>
      <c r="C895" t="s">
        <v>1027</v>
      </c>
      <c r="D895" t="s">
        <v>16</v>
      </c>
      <c r="E895" s="1">
        <v>35560</v>
      </c>
      <c r="F895" t="s">
        <v>56</v>
      </c>
      <c r="G895" t="s">
        <v>36</v>
      </c>
      <c r="H895" s="5">
        <v>39300</v>
      </c>
      <c r="I895" s="5" t="s">
        <v>3055</v>
      </c>
      <c r="J895">
        <v>1</v>
      </c>
      <c r="K895" t="str">
        <f>INDEX(MatriceGrade,MATCH(Employé!F895,Filières!$A$1:$A$13,0),MATCH(Employé!G895,Filières!$A$1:$E$1,0))</f>
        <v>Développeur</v>
      </c>
      <c r="L895" s="7">
        <f t="shared" si="53"/>
        <v>36800</v>
      </c>
      <c r="M895">
        <f t="shared" ca="1" si="54"/>
        <v>28</v>
      </c>
      <c r="N895" s="8">
        <f t="shared" si="55"/>
        <v>6.7934782608695649E-2</v>
      </c>
    </row>
    <row r="896" spans="1:14" x14ac:dyDescent="0.25">
      <c r="A896" t="str">
        <f t="shared" si="52"/>
        <v>ThomasGalbraith35435</v>
      </c>
      <c r="B896" t="s">
        <v>124</v>
      </c>
      <c r="C896" t="s">
        <v>1028</v>
      </c>
      <c r="D896" t="s">
        <v>16</v>
      </c>
      <c r="E896" s="1">
        <v>35435</v>
      </c>
      <c r="F896" t="s">
        <v>34</v>
      </c>
      <c r="G896" t="s">
        <v>36</v>
      </c>
      <c r="H896" s="5">
        <v>39700</v>
      </c>
      <c r="I896" s="5" t="s">
        <v>3055</v>
      </c>
      <c r="J896">
        <v>2</v>
      </c>
      <c r="K896" t="str">
        <f>INDEX(MatriceGrade,MATCH(Employé!F896,Filières!$A$1:$A$13,0),MATCH(Employé!G896,Filières!$A$1:$E$1,0))</f>
        <v>Consultant technique junior</v>
      </c>
      <c r="L896" s="7">
        <f t="shared" si="53"/>
        <v>36800</v>
      </c>
      <c r="M896">
        <f t="shared" ca="1" si="54"/>
        <v>28</v>
      </c>
      <c r="N896" s="8">
        <f t="shared" si="55"/>
        <v>7.880434782608696E-2</v>
      </c>
    </row>
    <row r="897" spans="1:14" x14ac:dyDescent="0.25">
      <c r="A897" t="str">
        <f t="shared" si="52"/>
        <v>WilliamGallant31678</v>
      </c>
      <c r="B897" t="s">
        <v>88</v>
      </c>
      <c r="C897" t="s">
        <v>1029</v>
      </c>
      <c r="D897" t="s">
        <v>16</v>
      </c>
      <c r="E897" s="1">
        <v>31678</v>
      </c>
      <c r="F897" t="s">
        <v>17</v>
      </c>
      <c r="G897" t="s">
        <v>36</v>
      </c>
      <c r="H897" s="5">
        <v>61800</v>
      </c>
      <c r="I897" s="5" t="s">
        <v>3055</v>
      </c>
      <c r="J897">
        <v>7</v>
      </c>
      <c r="K897" t="str">
        <f>INDEX(MatriceGrade,MATCH(Employé!F897,Filières!$A$1:$A$13,0),MATCH(Employé!G897,Filières!$A$1:$E$1,0))</f>
        <v>Directeur technique</v>
      </c>
      <c r="L897" s="7">
        <f t="shared" si="53"/>
        <v>58900</v>
      </c>
      <c r="M897">
        <f t="shared" ca="1" si="54"/>
        <v>38</v>
      </c>
      <c r="N897" s="8">
        <f t="shared" si="55"/>
        <v>4.9235993208828523E-2</v>
      </c>
    </row>
    <row r="898" spans="1:14" x14ac:dyDescent="0.25">
      <c r="A898" t="str">
        <f t="shared" ref="A898:A961" si="56">CONCATENATE(B898,C898,E898)</f>
        <v>GregoryGant32734</v>
      </c>
      <c r="B898" t="s">
        <v>262</v>
      </c>
      <c r="C898" t="s">
        <v>1030</v>
      </c>
      <c r="D898" t="s">
        <v>16</v>
      </c>
      <c r="E898" s="1">
        <v>32734</v>
      </c>
      <c r="F898" t="s">
        <v>62</v>
      </c>
      <c r="G898" t="s">
        <v>18</v>
      </c>
      <c r="H898" s="5">
        <v>72900</v>
      </c>
      <c r="I898" s="5" t="s">
        <v>3045</v>
      </c>
      <c r="J898">
        <v>2</v>
      </c>
      <c r="K898" t="str">
        <f>INDEX(MatriceGrade,MATCH(Employé!F898,Filières!$A$1:$A$13,0),MATCH(Employé!G898,Filières!$A$1:$E$1,0))</f>
        <v>Responsable de consultant</v>
      </c>
      <c r="L898" s="7">
        <f t="shared" ref="L898:L961" si="57">IF(ISERROR(VLOOKUP(A898,InfoN1,8,FALSE)),"Nouvel arrivant",VLOOKUP(A898,InfoN1,8,FALSE))</f>
        <v>69100</v>
      </c>
      <c r="M898">
        <f t="shared" ref="M898:M961" ca="1" si="58">IF(DATE(YEAR(TODAY()),MONTH(E898),DAY(E898))&gt;TODAY(),YEAR(TODAY())-YEAR(E898)-1,YEAR(TODAY())-YEAR(E898))</f>
        <v>35</v>
      </c>
      <c r="N898" s="8">
        <f t="shared" ref="N898:N961" si="59">IF(ISNUMBER(L898),(H898-L898)/L898,0)</f>
        <v>5.4992764109985527E-2</v>
      </c>
    </row>
    <row r="899" spans="1:14" x14ac:dyDescent="0.25">
      <c r="A899" t="str">
        <f t="shared" si="56"/>
        <v>ArmandoGarcia35183</v>
      </c>
      <c r="B899" t="s">
        <v>1031</v>
      </c>
      <c r="C899" t="s">
        <v>1032</v>
      </c>
      <c r="D899" t="s">
        <v>16</v>
      </c>
      <c r="E899" s="1">
        <v>35183</v>
      </c>
      <c r="F899" t="s">
        <v>56</v>
      </c>
      <c r="G899" t="s">
        <v>18</v>
      </c>
      <c r="H899" s="5">
        <v>39300</v>
      </c>
      <c r="I899" s="5" t="s">
        <v>3055</v>
      </c>
      <c r="J899">
        <v>3</v>
      </c>
      <c r="K899" t="str">
        <f>INDEX(MatriceGrade,MATCH(Employé!F899,Filières!$A$1:$A$13,0),MATCH(Employé!G899,Filières!$A$1:$E$1,0))</f>
        <v>Consultant business junior</v>
      </c>
      <c r="L899" s="7">
        <f t="shared" si="57"/>
        <v>36600</v>
      </c>
      <c r="M899">
        <f t="shared" ca="1" si="58"/>
        <v>29</v>
      </c>
      <c r="N899" s="8">
        <f t="shared" si="59"/>
        <v>7.3770491803278687E-2</v>
      </c>
    </row>
    <row r="900" spans="1:14" x14ac:dyDescent="0.25">
      <c r="A900" t="str">
        <f t="shared" si="56"/>
        <v>ConradGarcia27501</v>
      </c>
      <c r="B900" t="s">
        <v>656</v>
      </c>
      <c r="C900" t="s">
        <v>1032</v>
      </c>
      <c r="D900" t="s">
        <v>16</v>
      </c>
      <c r="E900" s="1">
        <v>27501</v>
      </c>
      <c r="F900" t="s">
        <v>62</v>
      </c>
      <c r="G900" t="s">
        <v>21</v>
      </c>
      <c r="H900" s="5">
        <v>56300</v>
      </c>
      <c r="I900" s="5" t="s">
        <v>3045</v>
      </c>
      <c r="J900">
        <v>10</v>
      </c>
      <c r="K900" t="str">
        <f>INDEX(MatriceGrade,MATCH(Employé!F900,Filières!$A$1:$A$13,0),MATCH(Employé!G900,Filières!$A$1:$E$1,0))</f>
        <v>Responsable d'entité</v>
      </c>
      <c r="L900" s="7">
        <f t="shared" si="57"/>
        <v>53100</v>
      </c>
      <c r="M900">
        <f t="shared" ca="1" si="58"/>
        <v>50</v>
      </c>
      <c r="N900" s="8">
        <f t="shared" si="59"/>
        <v>6.0263653483992465E-2</v>
      </c>
    </row>
    <row r="901" spans="1:14" x14ac:dyDescent="0.25">
      <c r="A901" t="str">
        <f t="shared" si="56"/>
        <v>EricGarcia30854</v>
      </c>
      <c r="B901" t="s">
        <v>67</v>
      </c>
      <c r="C901" t="s">
        <v>1032</v>
      </c>
      <c r="D901" t="s">
        <v>16</v>
      </c>
      <c r="E901" s="1">
        <v>30854</v>
      </c>
      <c r="F901" t="s">
        <v>26</v>
      </c>
      <c r="G901" t="s">
        <v>36</v>
      </c>
      <c r="H901" s="5">
        <v>51400</v>
      </c>
      <c r="I901" s="5" t="s">
        <v>3046</v>
      </c>
      <c r="J901">
        <v>7</v>
      </c>
      <c r="K901" t="str">
        <f>INDEX(MatriceGrade,MATCH(Employé!F901,Filières!$A$1:$A$13,0),MATCH(Employé!G901,Filières!$A$1:$E$1,0))</f>
        <v>Consultant technique sénior</v>
      </c>
      <c r="L901" s="7">
        <f t="shared" si="57"/>
        <v>47200</v>
      </c>
      <c r="M901">
        <f t="shared" ca="1" si="58"/>
        <v>40</v>
      </c>
      <c r="N901" s="8">
        <f t="shared" si="59"/>
        <v>8.8983050847457626E-2</v>
      </c>
    </row>
    <row r="902" spans="1:14" x14ac:dyDescent="0.25">
      <c r="A902" t="str">
        <f t="shared" si="56"/>
        <v>GastonGarcia30568</v>
      </c>
      <c r="B902" t="s">
        <v>1033</v>
      </c>
      <c r="C902" t="s">
        <v>1032</v>
      </c>
      <c r="D902" t="s">
        <v>16</v>
      </c>
      <c r="E902" s="1">
        <v>30568</v>
      </c>
      <c r="F902" t="s">
        <v>17</v>
      </c>
      <c r="G902" t="s">
        <v>21</v>
      </c>
      <c r="H902" s="5">
        <v>67600</v>
      </c>
      <c r="I902" s="5" t="s">
        <v>3046</v>
      </c>
      <c r="J902">
        <v>16</v>
      </c>
      <c r="K902" t="str">
        <f>INDEX(MatriceGrade,MATCH(Employé!F902,Filières!$A$1:$A$13,0),MATCH(Employé!G902,Filières!$A$1:$E$1,0))</f>
        <v>Directeur d'agence</v>
      </c>
      <c r="L902" s="7">
        <f t="shared" si="57"/>
        <v>59300</v>
      </c>
      <c r="M902">
        <f t="shared" ca="1" si="58"/>
        <v>41</v>
      </c>
      <c r="N902" s="8">
        <f t="shared" si="59"/>
        <v>0.1399662731871838</v>
      </c>
    </row>
    <row r="903" spans="1:14" x14ac:dyDescent="0.25">
      <c r="A903" t="str">
        <f t="shared" si="56"/>
        <v>MarjorieGarcia32373</v>
      </c>
      <c r="B903" t="s">
        <v>300</v>
      </c>
      <c r="C903" t="s">
        <v>1032</v>
      </c>
      <c r="D903" t="s">
        <v>38</v>
      </c>
      <c r="E903" s="1">
        <v>32373</v>
      </c>
      <c r="F903" t="s">
        <v>62</v>
      </c>
      <c r="G903" t="s">
        <v>21</v>
      </c>
      <c r="H903" s="5">
        <v>44900</v>
      </c>
      <c r="I903" s="5" t="s">
        <v>3058</v>
      </c>
      <c r="J903">
        <v>1</v>
      </c>
      <c r="K903" t="str">
        <f>INDEX(MatriceGrade,MATCH(Employé!F903,Filières!$A$1:$A$13,0),MATCH(Employé!G903,Filières!$A$1:$E$1,0))</f>
        <v>Responsable d'entité</v>
      </c>
      <c r="L903" s="7">
        <f t="shared" si="57"/>
        <v>40800</v>
      </c>
      <c r="M903">
        <f t="shared" ca="1" si="58"/>
        <v>36</v>
      </c>
      <c r="N903" s="8">
        <f t="shared" si="59"/>
        <v>0.10049019607843138</v>
      </c>
    </row>
    <row r="904" spans="1:14" x14ac:dyDescent="0.25">
      <c r="A904" t="str">
        <f t="shared" si="56"/>
        <v>SalvadorGarcia36653</v>
      </c>
      <c r="B904" t="s">
        <v>1034</v>
      </c>
      <c r="C904" t="s">
        <v>1032</v>
      </c>
      <c r="D904" t="s">
        <v>16</v>
      </c>
      <c r="E904" s="1">
        <v>36653</v>
      </c>
      <c r="F904" t="s">
        <v>56</v>
      </c>
      <c r="G904" t="s">
        <v>29</v>
      </c>
      <c r="H904" s="5">
        <v>38000</v>
      </c>
      <c r="I904" s="5" t="s">
        <v>3049</v>
      </c>
      <c r="J904">
        <v>1</v>
      </c>
      <c r="K904" t="str">
        <f>INDEX(MatriceGrade,MATCH(Employé!F904,Filières!$A$1:$A$13,0),MATCH(Employé!G904,Filières!$A$1:$E$1,0))</f>
        <v xml:space="preserve">Analyste </v>
      </c>
      <c r="L904" s="7">
        <f t="shared" si="57"/>
        <v>36100</v>
      </c>
      <c r="M904">
        <f t="shared" ca="1" si="58"/>
        <v>25</v>
      </c>
      <c r="N904" s="8">
        <f t="shared" si="59"/>
        <v>5.2631578947368418E-2</v>
      </c>
    </row>
    <row r="905" spans="1:14" x14ac:dyDescent="0.25">
      <c r="A905" t="str">
        <f t="shared" si="56"/>
        <v>TonyaGarcia31075</v>
      </c>
      <c r="B905" t="s">
        <v>1035</v>
      </c>
      <c r="C905" t="s">
        <v>1032</v>
      </c>
      <c r="D905" t="s">
        <v>38</v>
      </c>
      <c r="E905" s="1">
        <v>31075</v>
      </c>
      <c r="F905" t="s">
        <v>26</v>
      </c>
      <c r="G905" t="s">
        <v>36</v>
      </c>
      <c r="H905" s="5">
        <v>42900</v>
      </c>
      <c r="I905" s="5" t="s">
        <v>3050</v>
      </c>
      <c r="J905">
        <v>16</v>
      </c>
      <c r="K905" t="str">
        <f>INDEX(MatriceGrade,MATCH(Employé!F905,Filières!$A$1:$A$13,0),MATCH(Employé!G905,Filières!$A$1:$E$1,0))</f>
        <v>Consultant technique sénior</v>
      </c>
      <c r="L905" s="7">
        <f t="shared" si="57"/>
        <v>38400</v>
      </c>
      <c r="M905">
        <f t="shared" ca="1" si="58"/>
        <v>40</v>
      </c>
      <c r="N905" s="8">
        <f t="shared" si="59"/>
        <v>0.1171875</v>
      </c>
    </row>
    <row r="906" spans="1:14" x14ac:dyDescent="0.25">
      <c r="A906" t="str">
        <f t="shared" si="56"/>
        <v>TravisGarcia32383</v>
      </c>
      <c r="B906" t="s">
        <v>1036</v>
      </c>
      <c r="C906" t="s">
        <v>1032</v>
      </c>
      <c r="D906" t="s">
        <v>16</v>
      </c>
      <c r="E906" s="1">
        <v>32383</v>
      </c>
      <c r="F906" t="s">
        <v>17</v>
      </c>
      <c r="G906" t="s">
        <v>21</v>
      </c>
      <c r="H906" s="5">
        <v>70600</v>
      </c>
      <c r="I906" s="5" t="s">
        <v>3055</v>
      </c>
      <c r="J906">
        <v>7</v>
      </c>
      <c r="K906" t="str">
        <f>INDEX(MatriceGrade,MATCH(Employé!F906,Filières!$A$1:$A$13,0),MATCH(Employé!G906,Filières!$A$1:$E$1,0))</f>
        <v>Directeur d'agence</v>
      </c>
      <c r="L906" s="7">
        <f t="shared" si="57"/>
        <v>67200</v>
      </c>
      <c r="M906">
        <f t="shared" ca="1" si="58"/>
        <v>36</v>
      </c>
      <c r="N906" s="8">
        <f t="shared" si="59"/>
        <v>5.0595238095238096E-2</v>
      </c>
    </row>
    <row r="907" spans="1:14" x14ac:dyDescent="0.25">
      <c r="A907" t="str">
        <f t="shared" si="56"/>
        <v>LarryGardner32681</v>
      </c>
      <c r="B907" t="s">
        <v>241</v>
      </c>
      <c r="C907" t="s">
        <v>1037</v>
      </c>
      <c r="D907" t="s">
        <v>16</v>
      </c>
      <c r="E907" s="1">
        <v>32681</v>
      </c>
      <c r="F907" t="s">
        <v>17</v>
      </c>
      <c r="G907" t="s">
        <v>18</v>
      </c>
      <c r="H907" s="5">
        <v>83300</v>
      </c>
      <c r="I907" s="5" t="s">
        <v>3066</v>
      </c>
      <c r="J907">
        <v>14</v>
      </c>
      <c r="K907" t="str">
        <f>INDEX(MatriceGrade,MATCH(Employé!F907,Filières!$A$1:$A$13,0),MATCH(Employé!G907,Filières!$A$1:$E$1,0))</f>
        <v>Directeur business</v>
      </c>
      <c r="L907" s="7">
        <f t="shared" si="57"/>
        <v>79300</v>
      </c>
      <c r="M907">
        <f t="shared" ca="1" si="58"/>
        <v>35</v>
      </c>
      <c r="N907" s="8">
        <f t="shared" si="59"/>
        <v>5.0441361916771753E-2</v>
      </c>
    </row>
    <row r="908" spans="1:14" x14ac:dyDescent="0.25">
      <c r="A908" t="str">
        <f t="shared" si="56"/>
        <v>MichaelGardner28896</v>
      </c>
      <c r="B908" t="s">
        <v>309</v>
      </c>
      <c r="C908" t="s">
        <v>1037</v>
      </c>
      <c r="D908" t="s">
        <v>16</v>
      </c>
      <c r="E908" s="1">
        <v>28896</v>
      </c>
      <c r="F908" t="s">
        <v>39</v>
      </c>
      <c r="G908" t="s">
        <v>29</v>
      </c>
      <c r="H908" s="5">
        <v>104100</v>
      </c>
      <c r="I908" s="5" t="s">
        <v>3066</v>
      </c>
      <c r="J908">
        <v>8</v>
      </c>
      <c r="K908" t="str">
        <f>INDEX(MatriceGrade,MATCH(Employé!F908,Filières!$A$1:$A$13,0),MATCH(Employé!G908,Filières!$A$1:$E$1,0))</f>
        <v>Associé filière fonctionnelle</v>
      </c>
      <c r="L908" s="7">
        <f t="shared" si="57"/>
        <v>102100</v>
      </c>
      <c r="M908">
        <f t="shared" ca="1" si="58"/>
        <v>46</v>
      </c>
      <c r="N908" s="8">
        <f t="shared" si="59"/>
        <v>1.9588638589618023E-2</v>
      </c>
    </row>
    <row r="909" spans="1:14" x14ac:dyDescent="0.25">
      <c r="A909" t="str">
        <f t="shared" si="56"/>
        <v>SamGardner32730</v>
      </c>
      <c r="B909" t="s">
        <v>1038</v>
      </c>
      <c r="C909" t="s">
        <v>1037</v>
      </c>
      <c r="D909" t="s">
        <v>16</v>
      </c>
      <c r="E909" s="1">
        <v>32730</v>
      </c>
      <c r="F909" t="s">
        <v>17</v>
      </c>
      <c r="G909" t="s">
        <v>36</v>
      </c>
      <c r="H909" s="5">
        <v>61100</v>
      </c>
      <c r="I909" s="5" t="s">
        <v>3046</v>
      </c>
      <c r="J909">
        <v>11</v>
      </c>
      <c r="K909" t="str">
        <f>INDEX(MatriceGrade,MATCH(Employé!F909,Filières!$A$1:$A$13,0),MATCH(Employé!G909,Filières!$A$1:$E$1,0))</f>
        <v>Directeur technique</v>
      </c>
      <c r="L909" s="7">
        <f t="shared" si="57"/>
        <v>57300</v>
      </c>
      <c r="M909">
        <f t="shared" ca="1" si="58"/>
        <v>35</v>
      </c>
      <c r="N909" s="8">
        <f t="shared" si="59"/>
        <v>6.6317626527050616E-2</v>
      </c>
    </row>
    <row r="910" spans="1:14" x14ac:dyDescent="0.25">
      <c r="A910" t="str">
        <f t="shared" si="56"/>
        <v>DavidGarfield28842</v>
      </c>
      <c r="B910" t="s">
        <v>83</v>
      </c>
      <c r="C910" t="s">
        <v>1039</v>
      </c>
      <c r="D910" t="s">
        <v>16</v>
      </c>
      <c r="E910" s="1">
        <v>28842</v>
      </c>
      <c r="F910" t="s">
        <v>62</v>
      </c>
      <c r="G910" t="s">
        <v>21</v>
      </c>
      <c r="H910" s="5">
        <v>44400</v>
      </c>
      <c r="I910" s="5" t="s">
        <v>3056</v>
      </c>
      <c r="J910">
        <v>2</v>
      </c>
      <c r="K910" t="str">
        <f>INDEX(MatriceGrade,MATCH(Employé!F910,Filières!$A$1:$A$13,0),MATCH(Employé!G910,Filières!$A$1:$E$1,0))</f>
        <v>Responsable d'entité</v>
      </c>
      <c r="L910" s="7">
        <f t="shared" si="57"/>
        <v>41600</v>
      </c>
      <c r="M910">
        <f t="shared" ca="1" si="58"/>
        <v>46</v>
      </c>
      <c r="N910" s="8">
        <f t="shared" si="59"/>
        <v>6.7307692307692304E-2</v>
      </c>
    </row>
    <row r="911" spans="1:14" x14ac:dyDescent="0.25">
      <c r="A911" t="str">
        <f t="shared" si="56"/>
        <v>BobbyGarrett36839</v>
      </c>
      <c r="B911" t="s">
        <v>981</v>
      </c>
      <c r="C911" t="s">
        <v>1040</v>
      </c>
      <c r="D911" t="s">
        <v>16</v>
      </c>
      <c r="E911" s="1">
        <v>36839</v>
      </c>
      <c r="F911" t="s">
        <v>56</v>
      </c>
      <c r="G911" t="s">
        <v>18</v>
      </c>
      <c r="H911" s="5">
        <v>41200</v>
      </c>
      <c r="I911" s="5" t="s">
        <v>3049</v>
      </c>
      <c r="J911">
        <v>0</v>
      </c>
      <c r="K911" t="str">
        <f>INDEX(MatriceGrade,MATCH(Employé!F911,Filières!$A$1:$A$13,0),MATCH(Employé!G911,Filières!$A$1:$E$1,0))</f>
        <v>Consultant business junior</v>
      </c>
      <c r="L911" s="7" t="str">
        <f t="shared" si="57"/>
        <v>Nouvel arrivant</v>
      </c>
      <c r="M911">
        <f t="shared" ca="1" si="58"/>
        <v>24</v>
      </c>
      <c r="N911" s="8">
        <f t="shared" si="59"/>
        <v>0</v>
      </c>
    </row>
    <row r="912" spans="1:14" x14ac:dyDescent="0.25">
      <c r="A912" t="str">
        <f t="shared" si="56"/>
        <v>EddieGarrett27944</v>
      </c>
      <c r="B912" t="s">
        <v>1041</v>
      </c>
      <c r="C912" t="s">
        <v>1040</v>
      </c>
      <c r="D912" t="s">
        <v>16</v>
      </c>
      <c r="E912" s="1">
        <v>27944</v>
      </c>
      <c r="F912" t="s">
        <v>17</v>
      </c>
      <c r="G912" t="s">
        <v>29</v>
      </c>
      <c r="H912" s="5">
        <v>73200</v>
      </c>
      <c r="I912" s="5" t="s">
        <v>3063</v>
      </c>
      <c r="J912">
        <v>20</v>
      </c>
      <c r="K912" t="str">
        <f>INDEX(MatriceGrade,MATCH(Employé!F912,Filières!$A$1:$A$13,0),MATCH(Employé!G912,Filières!$A$1:$E$1,0))</f>
        <v>Directeur de projet</v>
      </c>
      <c r="L912" s="7">
        <f t="shared" si="57"/>
        <v>68100</v>
      </c>
      <c r="M912">
        <f t="shared" ca="1" si="58"/>
        <v>48</v>
      </c>
      <c r="N912" s="8">
        <f t="shared" si="59"/>
        <v>7.4889867841409691E-2</v>
      </c>
    </row>
    <row r="913" spans="1:14" x14ac:dyDescent="0.25">
      <c r="A913" t="str">
        <f t="shared" si="56"/>
        <v>DonaldGartner27237</v>
      </c>
      <c r="B913" t="s">
        <v>478</v>
      </c>
      <c r="C913" t="s">
        <v>1042</v>
      </c>
      <c r="D913" t="s">
        <v>16</v>
      </c>
      <c r="E913" s="1">
        <v>27237</v>
      </c>
      <c r="F913" t="s">
        <v>62</v>
      </c>
      <c r="G913" t="s">
        <v>29</v>
      </c>
      <c r="H913" s="5">
        <v>69500</v>
      </c>
      <c r="I913" s="5" t="s">
        <v>3058</v>
      </c>
      <c r="J913">
        <v>13</v>
      </c>
      <c r="K913" t="str">
        <f>INDEX(MatriceGrade,MATCH(Employé!F913,Filières!$A$1:$A$13,0),MATCH(Employé!G913,Filières!$A$1:$E$1,0))</f>
        <v>Chef de projet</v>
      </c>
      <c r="L913" s="7">
        <f t="shared" si="57"/>
        <v>65600</v>
      </c>
      <c r="M913">
        <f t="shared" ca="1" si="58"/>
        <v>50</v>
      </c>
      <c r="N913" s="8">
        <f t="shared" si="59"/>
        <v>5.9451219512195119E-2</v>
      </c>
    </row>
    <row r="914" spans="1:14" x14ac:dyDescent="0.25">
      <c r="A914" t="str">
        <f t="shared" si="56"/>
        <v>TommieGary26523</v>
      </c>
      <c r="B914" t="s">
        <v>1043</v>
      </c>
      <c r="C914" t="s">
        <v>318</v>
      </c>
      <c r="D914" t="s">
        <v>16</v>
      </c>
      <c r="E914" s="1">
        <v>26523</v>
      </c>
      <c r="F914" t="s">
        <v>39</v>
      </c>
      <c r="G914" t="s">
        <v>18</v>
      </c>
      <c r="H914" s="5">
        <v>135800</v>
      </c>
      <c r="I914" s="5" t="s">
        <v>3067</v>
      </c>
      <c r="J914">
        <v>12</v>
      </c>
      <c r="K914" t="str">
        <f>INDEX(MatriceGrade,MATCH(Employé!F914,Filières!$A$1:$A$13,0),MATCH(Employé!G914,Filières!$A$1:$E$1,0))</f>
        <v>Associé filière business</v>
      </c>
      <c r="L914" s="7">
        <f t="shared" si="57"/>
        <v>122300</v>
      </c>
      <c r="M914">
        <f t="shared" ca="1" si="58"/>
        <v>52</v>
      </c>
      <c r="N914" s="8">
        <f t="shared" si="59"/>
        <v>0.11038430089942763</v>
      </c>
    </row>
    <row r="915" spans="1:14" x14ac:dyDescent="0.25">
      <c r="A915" t="str">
        <f t="shared" si="56"/>
        <v>CharlesGarza31608</v>
      </c>
      <c r="B915" t="s">
        <v>142</v>
      </c>
      <c r="C915" t="s">
        <v>1044</v>
      </c>
      <c r="D915" t="s">
        <v>16</v>
      </c>
      <c r="E915" s="1">
        <v>31608</v>
      </c>
      <c r="F915" t="s">
        <v>17</v>
      </c>
      <c r="G915" t="s">
        <v>21</v>
      </c>
      <c r="H915" s="5">
        <v>66000</v>
      </c>
      <c r="I915" s="5" t="s">
        <v>3050</v>
      </c>
      <c r="J915">
        <v>5</v>
      </c>
      <c r="K915" t="str">
        <f>INDEX(MatriceGrade,MATCH(Employé!F915,Filières!$A$1:$A$13,0),MATCH(Employé!G915,Filières!$A$1:$E$1,0))</f>
        <v>Directeur d'agence</v>
      </c>
      <c r="L915" s="7">
        <f t="shared" si="57"/>
        <v>64000</v>
      </c>
      <c r="M915">
        <f t="shared" ca="1" si="58"/>
        <v>38</v>
      </c>
      <c r="N915" s="8">
        <f t="shared" si="59"/>
        <v>3.125E-2</v>
      </c>
    </row>
    <row r="916" spans="1:14" x14ac:dyDescent="0.25">
      <c r="A916" t="str">
        <f t="shared" si="56"/>
        <v>DavidGarza28576</v>
      </c>
      <c r="B916" t="s">
        <v>83</v>
      </c>
      <c r="C916" t="s">
        <v>1044</v>
      </c>
      <c r="D916" t="s">
        <v>16</v>
      </c>
      <c r="E916" s="1">
        <v>28576</v>
      </c>
      <c r="F916" t="s">
        <v>26</v>
      </c>
      <c r="G916" t="s">
        <v>36</v>
      </c>
      <c r="H916" s="5">
        <v>46300</v>
      </c>
      <c r="I916" s="5" t="s">
        <v>3047</v>
      </c>
      <c r="J916">
        <v>17</v>
      </c>
      <c r="K916" t="str">
        <f>INDEX(MatriceGrade,MATCH(Employé!F916,Filières!$A$1:$A$13,0),MATCH(Employé!G916,Filières!$A$1:$E$1,0))</f>
        <v>Consultant technique sénior</v>
      </c>
      <c r="L916" s="7">
        <f t="shared" si="57"/>
        <v>44000</v>
      </c>
      <c r="M916">
        <f t="shared" ca="1" si="58"/>
        <v>47</v>
      </c>
      <c r="N916" s="8">
        <f t="shared" si="59"/>
        <v>5.2272727272727269E-2</v>
      </c>
    </row>
    <row r="917" spans="1:14" x14ac:dyDescent="0.25">
      <c r="A917" t="str">
        <f t="shared" si="56"/>
        <v>JohnGarza35994</v>
      </c>
      <c r="B917" t="s">
        <v>30</v>
      </c>
      <c r="C917" t="s">
        <v>1044</v>
      </c>
      <c r="D917" t="s">
        <v>16</v>
      </c>
      <c r="E917" s="1">
        <v>35994</v>
      </c>
      <c r="F917" t="s">
        <v>34</v>
      </c>
      <c r="G917" t="s">
        <v>29</v>
      </c>
      <c r="H917" s="5">
        <v>45200</v>
      </c>
      <c r="I917" s="5" t="s">
        <v>3049</v>
      </c>
      <c r="J917">
        <v>3</v>
      </c>
      <c r="K917" t="str">
        <f>INDEX(MatriceGrade,MATCH(Employé!F917,Filières!$A$1:$A$13,0),MATCH(Employé!G917,Filières!$A$1:$E$1,0))</f>
        <v>Consultant fonctionnel junior</v>
      </c>
      <c r="L917" s="7">
        <f t="shared" si="57"/>
        <v>40500</v>
      </c>
      <c r="M917">
        <f t="shared" ca="1" si="58"/>
        <v>26</v>
      </c>
      <c r="N917" s="8">
        <f t="shared" si="59"/>
        <v>0.11604938271604938</v>
      </c>
    </row>
    <row r="918" spans="1:14" x14ac:dyDescent="0.25">
      <c r="A918" t="str">
        <f t="shared" si="56"/>
        <v>RafaelGarza34796</v>
      </c>
      <c r="B918" t="s">
        <v>1045</v>
      </c>
      <c r="C918" t="s">
        <v>1044</v>
      </c>
      <c r="D918" t="s">
        <v>16</v>
      </c>
      <c r="E918" s="1">
        <v>34796</v>
      </c>
      <c r="F918" t="s">
        <v>85</v>
      </c>
      <c r="G918" t="s">
        <v>36</v>
      </c>
      <c r="H918" s="5">
        <v>51200</v>
      </c>
      <c r="I918" s="5" t="s">
        <v>3056</v>
      </c>
      <c r="J918">
        <v>1</v>
      </c>
      <c r="K918" t="str">
        <f>INDEX(MatriceGrade,MATCH(Employé!F918,Filières!$A$1:$A$13,0),MATCH(Employé!G918,Filières!$A$1:$E$1,0))</f>
        <v>Consultant technique</v>
      </c>
      <c r="L918" s="7">
        <f t="shared" si="57"/>
        <v>48600</v>
      </c>
      <c r="M918">
        <f t="shared" ca="1" si="58"/>
        <v>30</v>
      </c>
      <c r="N918" s="8">
        <f t="shared" si="59"/>
        <v>5.3497942386831275E-2</v>
      </c>
    </row>
    <row r="919" spans="1:14" x14ac:dyDescent="0.25">
      <c r="A919" t="str">
        <f t="shared" si="56"/>
        <v>AlbertGates34918</v>
      </c>
      <c r="B919" t="s">
        <v>1005</v>
      </c>
      <c r="C919" t="s">
        <v>1046</v>
      </c>
      <c r="D919" t="s">
        <v>16</v>
      </c>
      <c r="E919" s="1">
        <v>34918</v>
      </c>
      <c r="F919" t="s">
        <v>34</v>
      </c>
      <c r="G919" t="s">
        <v>21</v>
      </c>
      <c r="H919" s="5">
        <v>37800</v>
      </c>
      <c r="I919" s="5" t="s">
        <v>3050</v>
      </c>
      <c r="J919">
        <v>3</v>
      </c>
      <c r="K919" t="str">
        <f>INDEX(MatriceGrade,MATCH(Employé!F919,Filières!$A$1:$A$13,0),MATCH(Employé!G919,Filières!$A$1:$E$1,0))</f>
        <v>Assistant agent de maîtrise</v>
      </c>
      <c r="L919" s="7">
        <f t="shared" si="57"/>
        <v>35500</v>
      </c>
      <c r="M919">
        <f t="shared" ca="1" si="58"/>
        <v>29</v>
      </c>
      <c r="N919" s="8">
        <f t="shared" si="59"/>
        <v>6.4788732394366194E-2</v>
      </c>
    </row>
    <row r="920" spans="1:14" x14ac:dyDescent="0.25">
      <c r="A920" t="str">
        <f t="shared" si="56"/>
        <v>RebeccaGates36257</v>
      </c>
      <c r="B920" t="s">
        <v>1047</v>
      </c>
      <c r="C920" t="s">
        <v>1046</v>
      </c>
      <c r="D920" t="s">
        <v>38</v>
      </c>
      <c r="E920" s="1">
        <v>36257</v>
      </c>
      <c r="F920" t="s">
        <v>34</v>
      </c>
      <c r="G920" t="s">
        <v>21</v>
      </c>
      <c r="H920" s="5">
        <v>34400</v>
      </c>
      <c r="I920" s="5" t="s">
        <v>3046</v>
      </c>
      <c r="J920">
        <v>0</v>
      </c>
      <c r="K920" t="str">
        <f>INDEX(MatriceGrade,MATCH(Employé!F920,Filières!$A$1:$A$13,0),MATCH(Employé!G920,Filières!$A$1:$E$1,0))</f>
        <v>Assistant agent de maîtrise</v>
      </c>
      <c r="L920" s="7" t="str">
        <f t="shared" si="57"/>
        <v>Nouvel arrivant</v>
      </c>
      <c r="M920">
        <f t="shared" ca="1" si="58"/>
        <v>26</v>
      </c>
      <c r="N920" s="8">
        <f t="shared" si="59"/>
        <v>0</v>
      </c>
    </row>
    <row r="921" spans="1:14" x14ac:dyDescent="0.25">
      <c r="A921" t="str">
        <f t="shared" si="56"/>
        <v>ShawnGause32614</v>
      </c>
      <c r="B921" t="s">
        <v>280</v>
      </c>
      <c r="C921" t="s">
        <v>1048</v>
      </c>
      <c r="D921" t="s">
        <v>16</v>
      </c>
      <c r="E921" s="1">
        <v>32614</v>
      </c>
      <c r="F921" t="s">
        <v>43</v>
      </c>
      <c r="G921" t="s">
        <v>29</v>
      </c>
      <c r="H921" s="5">
        <v>73700</v>
      </c>
      <c r="I921" s="5" t="s">
        <v>3060</v>
      </c>
      <c r="J921">
        <v>11</v>
      </c>
      <c r="K921" t="str">
        <f>INDEX(MatriceGrade,MATCH(Employé!F921,Filières!$A$1:$A$13,0),MATCH(Employé!G921,Filières!$A$1:$E$1,0))</f>
        <v>Responsable de Grands comptes</v>
      </c>
      <c r="L921" s="7">
        <f t="shared" si="57"/>
        <v>72300</v>
      </c>
      <c r="M921">
        <f t="shared" ca="1" si="58"/>
        <v>36</v>
      </c>
      <c r="N921" s="8">
        <f t="shared" si="59"/>
        <v>1.9363762102351315E-2</v>
      </c>
    </row>
    <row r="922" spans="1:14" x14ac:dyDescent="0.25">
      <c r="A922" t="str">
        <f t="shared" si="56"/>
        <v>AlbertGeisler29470</v>
      </c>
      <c r="B922" t="s">
        <v>1005</v>
      </c>
      <c r="C922" t="s">
        <v>1049</v>
      </c>
      <c r="D922" t="s">
        <v>16</v>
      </c>
      <c r="E922" s="1">
        <v>29470</v>
      </c>
      <c r="F922" t="s">
        <v>43</v>
      </c>
      <c r="G922" t="s">
        <v>18</v>
      </c>
      <c r="H922" s="5">
        <v>120000</v>
      </c>
      <c r="I922" s="5" t="s">
        <v>3047</v>
      </c>
      <c r="J922">
        <v>12</v>
      </c>
      <c r="K922" t="str">
        <f>INDEX(MatriceGrade,MATCH(Employé!F922,Filières!$A$1:$A$13,0),MATCH(Employé!G922,Filières!$A$1:$E$1,0))</f>
        <v>Responsable secteur business</v>
      </c>
      <c r="L922" s="7">
        <f t="shared" si="57"/>
        <v>113200</v>
      </c>
      <c r="M922">
        <f t="shared" ca="1" si="58"/>
        <v>44</v>
      </c>
      <c r="N922" s="8">
        <f t="shared" si="59"/>
        <v>6.0070671378091869E-2</v>
      </c>
    </row>
    <row r="923" spans="1:14" x14ac:dyDescent="0.25">
      <c r="A923" t="str">
        <f t="shared" si="56"/>
        <v>ClintonGeller36596</v>
      </c>
      <c r="B923" t="s">
        <v>617</v>
      </c>
      <c r="C923" t="s">
        <v>1050</v>
      </c>
      <c r="D923" t="s">
        <v>16</v>
      </c>
      <c r="E923" s="1">
        <v>36596</v>
      </c>
      <c r="F923" t="s">
        <v>34</v>
      </c>
      <c r="G923" t="s">
        <v>36</v>
      </c>
      <c r="H923" s="5">
        <v>43100</v>
      </c>
      <c r="I923" s="5" t="s">
        <v>3055</v>
      </c>
      <c r="J923">
        <v>2</v>
      </c>
      <c r="K923" t="str">
        <f>INDEX(MatriceGrade,MATCH(Employé!F923,Filières!$A$1:$A$13,0),MATCH(Employé!G923,Filières!$A$1:$E$1,0))</f>
        <v>Consultant technique junior</v>
      </c>
      <c r="L923" s="7">
        <f t="shared" si="57"/>
        <v>40300</v>
      </c>
      <c r="M923">
        <f t="shared" ca="1" si="58"/>
        <v>25</v>
      </c>
      <c r="N923" s="8">
        <f t="shared" si="59"/>
        <v>6.9478908188585611E-2</v>
      </c>
    </row>
    <row r="924" spans="1:14" x14ac:dyDescent="0.25">
      <c r="A924" t="str">
        <f t="shared" si="56"/>
        <v>MaryGeorge35306</v>
      </c>
      <c r="B924" t="s">
        <v>115</v>
      </c>
      <c r="C924" t="s">
        <v>131</v>
      </c>
      <c r="D924" t="s">
        <v>38</v>
      </c>
      <c r="E924" s="1">
        <v>35306</v>
      </c>
      <c r="F924" t="s">
        <v>34</v>
      </c>
      <c r="G924" t="s">
        <v>18</v>
      </c>
      <c r="H924" s="5">
        <v>54800</v>
      </c>
      <c r="I924" s="5" t="s">
        <v>3055</v>
      </c>
      <c r="J924">
        <v>4</v>
      </c>
      <c r="K924" t="str">
        <f>INDEX(MatriceGrade,MATCH(Employé!F924,Filières!$A$1:$A$13,0),MATCH(Employé!G924,Filières!$A$1:$E$1,0))</f>
        <v>Consultant business</v>
      </c>
      <c r="L924" s="7">
        <f t="shared" si="57"/>
        <v>48900</v>
      </c>
      <c r="M924">
        <f t="shared" ca="1" si="58"/>
        <v>28</v>
      </c>
      <c r="N924" s="8">
        <f t="shared" si="59"/>
        <v>0.12065439672801637</v>
      </c>
    </row>
    <row r="925" spans="1:14" x14ac:dyDescent="0.25">
      <c r="A925" t="str">
        <f t="shared" si="56"/>
        <v>BettyGerman30905</v>
      </c>
      <c r="B925" t="s">
        <v>296</v>
      </c>
      <c r="C925" t="s">
        <v>1051</v>
      </c>
      <c r="D925" t="s">
        <v>38</v>
      </c>
      <c r="E925" s="1">
        <v>30905</v>
      </c>
      <c r="F925" t="s">
        <v>62</v>
      </c>
      <c r="G925" t="s">
        <v>18</v>
      </c>
      <c r="H925" s="5">
        <v>61900</v>
      </c>
      <c r="I925" s="5" t="s">
        <v>3063</v>
      </c>
      <c r="J925">
        <v>11</v>
      </c>
      <c r="K925" t="str">
        <f>INDEX(MatriceGrade,MATCH(Employé!F925,Filières!$A$1:$A$13,0),MATCH(Employé!G925,Filières!$A$1:$E$1,0))</f>
        <v>Responsable de consultant</v>
      </c>
      <c r="L925" s="7">
        <f t="shared" si="57"/>
        <v>55900</v>
      </c>
      <c r="M925">
        <f t="shared" ca="1" si="58"/>
        <v>40</v>
      </c>
      <c r="N925" s="8">
        <f t="shared" si="59"/>
        <v>0.1073345259391771</v>
      </c>
    </row>
    <row r="926" spans="1:14" x14ac:dyDescent="0.25">
      <c r="A926" t="str">
        <f t="shared" si="56"/>
        <v>GermanGerson35495</v>
      </c>
      <c r="B926" t="s">
        <v>1051</v>
      </c>
      <c r="C926" t="s">
        <v>1052</v>
      </c>
      <c r="D926" t="s">
        <v>16</v>
      </c>
      <c r="E926" s="1">
        <v>35495</v>
      </c>
      <c r="F926" t="s">
        <v>41</v>
      </c>
      <c r="G926" t="s">
        <v>29</v>
      </c>
      <c r="H926" s="5">
        <v>36800</v>
      </c>
      <c r="I926" s="5" t="s">
        <v>3055</v>
      </c>
      <c r="J926">
        <v>2</v>
      </c>
      <c r="K926" t="str">
        <f>INDEX(MatriceGrade,MATCH(Employé!F926,Filières!$A$1:$A$13,0),MATCH(Employé!G926,Filières!$A$1:$E$1,0))</f>
        <v>Analyste confirmé</v>
      </c>
      <c r="L926" s="7">
        <f t="shared" si="57"/>
        <v>34200</v>
      </c>
      <c r="M926">
        <f t="shared" ca="1" si="58"/>
        <v>28</v>
      </c>
      <c r="N926" s="8">
        <f t="shared" si="59"/>
        <v>7.6023391812865493E-2</v>
      </c>
    </row>
    <row r="927" spans="1:14" x14ac:dyDescent="0.25">
      <c r="A927" t="str">
        <f t="shared" si="56"/>
        <v>DarylGeyer35667</v>
      </c>
      <c r="B927" t="s">
        <v>1053</v>
      </c>
      <c r="C927" t="s">
        <v>1054</v>
      </c>
      <c r="D927" t="s">
        <v>16</v>
      </c>
      <c r="E927" s="1">
        <v>35667</v>
      </c>
      <c r="F927" t="s">
        <v>34</v>
      </c>
      <c r="G927" t="s">
        <v>21</v>
      </c>
      <c r="H927" s="5">
        <v>34300</v>
      </c>
      <c r="I927" s="5" t="s">
        <v>3056</v>
      </c>
      <c r="J927">
        <v>2</v>
      </c>
      <c r="K927" t="str">
        <f>INDEX(MatriceGrade,MATCH(Employé!F927,Filières!$A$1:$A$13,0),MATCH(Employé!G927,Filières!$A$1:$E$1,0))</f>
        <v>Assistant agent de maîtrise</v>
      </c>
      <c r="L927" s="7">
        <f t="shared" si="57"/>
        <v>32400</v>
      </c>
      <c r="M927">
        <f t="shared" ca="1" si="58"/>
        <v>27</v>
      </c>
      <c r="N927" s="8">
        <f t="shared" si="59"/>
        <v>5.8641975308641972E-2</v>
      </c>
    </row>
    <row r="928" spans="1:14" x14ac:dyDescent="0.25">
      <c r="A928" t="str">
        <f t="shared" si="56"/>
        <v>MichaelGibbons29421</v>
      </c>
      <c r="B928" t="s">
        <v>309</v>
      </c>
      <c r="C928" t="s">
        <v>1055</v>
      </c>
      <c r="D928" t="s">
        <v>16</v>
      </c>
      <c r="E928" s="1">
        <v>29421</v>
      </c>
      <c r="F928" t="s">
        <v>26</v>
      </c>
      <c r="G928" t="s">
        <v>18</v>
      </c>
      <c r="H928" s="5">
        <v>75900</v>
      </c>
      <c r="I928" s="5" t="s">
        <v>3062</v>
      </c>
      <c r="J928">
        <v>2</v>
      </c>
      <c r="K928" t="str">
        <f>INDEX(MatriceGrade,MATCH(Employé!F928,Filières!$A$1:$A$13,0),MATCH(Employé!G928,Filières!$A$1:$E$1,0))</f>
        <v>Consultant business sénior</v>
      </c>
      <c r="L928" s="7">
        <f t="shared" si="57"/>
        <v>70300</v>
      </c>
      <c r="M928">
        <f t="shared" ca="1" si="58"/>
        <v>44</v>
      </c>
      <c r="N928" s="8">
        <f t="shared" si="59"/>
        <v>7.9658605974395447E-2</v>
      </c>
    </row>
    <row r="929" spans="1:14" x14ac:dyDescent="0.25">
      <c r="A929" t="str">
        <f t="shared" si="56"/>
        <v>GloriaGibbs28215</v>
      </c>
      <c r="B929" t="s">
        <v>921</v>
      </c>
      <c r="C929" t="s">
        <v>1056</v>
      </c>
      <c r="D929" t="s">
        <v>38</v>
      </c>
      <c r="E929" s="1">
        <v>28215</v>
      </c>
      <c r="F929" t="s">
        <v>62</v>
      </c>
      <c r="G929" t="s">
        <v>36</v>
      </c>
      <c r="H929" s="5">
        <v>65800</v>
      </c>
      <c r="I929" s="5" t="s">
        <v>3062</v>
      </c>
      <c r="J929">
        <v>17</v>
      </c>
      <c r="K929" t="str">
        <f>INDEX(MatriceGrade,MATCH(Employé!F929,Filières!$A$1:$A$13,0),MATCH(Employé!G929,Filières!$A$1:$E$1,0))</f>
        <v>Expert technique</v>
      </c>
      <c r="L929" s="7">
        <f t="shared" si="57"/>
        <v>60900</v>
      </c>
      <c r="M929">
        <f t="shared" ca="1" si="58"/>
        <v>48</v>
      </c>
      <c r="N929" s="8">
        <f t="shared" si="59"/>
        <v>8.0459770114942528E-2</v>
      </c>
    </row>
    <row r="930" spans="1:14" x14ac:dyDescent="0.25">
      <c r="A930" t="str">
        <f t="shared" si="56"/>
        <v>RichardGibbs35633</v>
      </c>
      <c r="B930" t="s">
        <v>248</v>
      </c>
      <c r="C930" t="s">
        <v>1056</v>
      </c>
      <c r="D930" t="s">
        <v>16</v>
      </c>
      <c r="E930" s="1">
        <v>35633</v>
      </c>
      <c r="F930" t="s">
        <v>34</v>
      </c>
      <c r="G930" t="s">
        <v>36</v>
      </c>
      <c r="H930" s="5">
        <v>44500</v>
      </c>
      <c r="I930" s="5" t="s">
        <v>3055</v>
      </c>
      <c r="J930">
        <v>4</v>
      </c>
      <c r="K930" t="str">
        <f>INDEX(MatriceGrade,MATCH(Employé!F930,Filières!$A$1:$A$13,0),MATCH(Employé!G930,Filières!$A$1:$E$1,0))</f>
        <v>Consultant technique junior</v>
      </c>
      <c r="L930" s="7">
        <f t="shared" si="57"/>
        <v>42800</v>
      </c>
      <c r="M930">
        <f t="shared" ca="1" si="58"/>
        <v>27</v>
      </c>
      <c r="N930" s="8">
        <f t="shared" si="59"/>
        <v>3.9719626168224297E-2</v>
      </c>
    </row>
    <row r="931" spans="1:14" x14ac:dyDescent="0.25">
      <c r="A931" t="str">
        <f t="shared" si="56"/>
        <v>PaulineGibson35177</v>
      </c>
      <c r="B931" t="s">
        <v>1057</v>
      </c>
      <c r="C931" t="s">
        <v>1058</v>
      </c>
      <c r="D931" t="s">
        <v>38</v>
      </c>
      <c r="E931" s="1">
        <v>35177</v>
      </c>
      <c r="F931" t="s">
        <v>56</v>
      </c>
      <c r="G931" t="s">
        <v>36</v>
      </c>
      <c r="H931" s="5">
        <v>36600</v>
      </c>
      <c r="I931" s="5" t="s">
        <v>3049</v>
      </c>
      <c r="J931">
        <v>3</v>
      </c>
      <c r="K931" t="str">
        <f>INDEX(MatriceGrade,MATCH(Employé!F931,Filières!$A$1:$A$13,0),MATCH(Employé!G931,Filières!$A$1:$E$1,0))</f>
        <v>Développeur</v>
      </c>
      <c r="L931" s="7">
        <f t="shared" si="57"/>
        <v>32700</v>
      </c>
      <c r="M931">
        <f t="shared" ca="1" si="58"/>
        <v>29</v>
      </c>
      <c r="N931" s="8">
        <f t="shared" si="59"/>
        <v>0.11926605504587157</v>
      </c>
    </row>
    <row r="932" spans="1:14" x14ac:dyDescent="0.25">
      <c r="A932" t="str">
        <f t="shared" si="56"/>
        <v>RussellGiddens33426</v>
      </c>
      <c r="B932" t="s">
        <v>745</v>
      </c>
      <c r="C932" t="s">
        <v>1059</v>
      </c>
      <c r="D932" t="s">
        <v>16</v>
      </c>
      <c r="E932" s="1">
        <v>33426</v>
      </c>
      <c r="F932" t="s">
        <v>62</v>
      </c>
      <c r="G932" t="s">
        <v>29</v>
      </c>
      <c r="H932" s="5">
        <v>64300</v>
      </c>
      <c r="I932" s="5" t="s">
        <v>3062</v>
      </c>
      <c r="J932">
        <v>12</v>
      </c>
      <c r="K932" t="str">
        <f>INDEX(MatriceGrade,MATCH(Employé!F932,Filières!$A$1:$A$13,0),MATCH(Employé!G932,Filières!$A$1:$E$1,0))</f>
        <v>Chef de projet</v>
      </c>
      <c r="L932" s="7">
        <f t="shared" si="57"/>
        <v>60100</v>
      </c>
      <c r="M932">
        <f t="shared" ca="1" si="58"/>
        <v>33</v>
      </c>
      <c r="N932" s="8">
        <f t="shared" si="59"/>
        <v>6.9883527454242922E-2</v>
      </c>
    </row>
    <row r="933" spans="1:14" x14ac:dyDescent="0.25">
      <c r="A933" t="str">
        <f t="shared" si="56"/>
        <v>DannyGilbert35412</v>
      </c>
      <c r="B933" t="s">
        <v>107</v>
      </c>
      <c r="C933" t="s">
        <v>1060</v>
      </c>
      <c r="D933" t="s">
        <v>16</v>
      </c>
      <c r="E933" s="1">
        <v>35412</v>
      </c>
      <c r="F933" t="s">
        <v>34</v>
      </c>
      <c r="G933" t="s">
        <v>36</v>
      </c>
      <c r="H933" s="5">
        <v>35900</v>
      </c>
      <c r="I933" s="5" t="s">
        <v>3055</v>
      </c>
      <c r="J933">
        <v>2</v>
      </c>
      <c r="K933" t="str">
        <f>INDEX(MatriceGrade,MATCH(Employé!F933,Filières!$A$1:$A$13,0),MATCH(Employé!G933,Filières!$A$1:$E$1,0))</f>
        <v>Consultant technique junior</v>
      </c>
      <c r="L933" s="7">
        <f t="shared" si="57"/>
        <v>32900</v>
      </c>
      <c r="M933">
        <f t="shared" ca="1" si="58"/>
        <v>28</v>
      </c>
      <c r="N933" s="8">
        <f t="shared" si="59"/>
        <v>9.1185410334346503E-2</v>
      </c>
    </row>
    <row r="934" spans="1:14" x14ac:dyDescent="0.25">
      <c r="A934" t="str">
        <f t="shared" si="56"/>
        <v>HenryGilbert37025</v>
      </c>
      <c r="B934" t="s">
        <v>183</v>
      </c>
      <c r="C934" t="s">
        <v>1060</v>
      </c>
      <c r="D934" t="s">
        <v>16</v>
      </c>
      <c r="E934" s="1">
        <v>37025</v>
      </c>
      <c r="F934" t="s">
        <v>56</v>
      </c>
      <c r="G934" t="s">
        <v>29</v>
      </c>
      <c r="H934" s="5">
        <v>40000</v>
      </c>
      <c r="I934" s="5" t="s">
        <v>3049</v>
      </c>
      <c r="J934">
        <v>0</v>
      </c>
      <c r="K934" t="str">
        <f>INDEX(MatriceGrade,MATCH(Employé!F934,Filières!$A$1:$A$13,0),MATCH(Employé!G934,Filières!$A$1:$E$1,0))</f>
        <v xml:space="preserve">Analyste </v>
      </c>
      <c r="L934" s="7" t="str">
        <f t="shared" si="57"/>
        <v>Nouvel arrivant</v>
      </c>
      <c r="M934">
        <f t="shared" ca="1" si="58"/>
        <v>24</v>
      </c>
      <c r="N934" s="8">
        <f t="shared" si="59"/>
        <v>0</v>
      </c>
    </row>
    <row r="935" spans="1:14" x14ac:dyDescent="0.25">
      <c r="A935" t="str">
        <f t="shared" si="56"/>
        <v>StephenGilbert28838</v>
      </c>
      <c r="B935" t="s">
        <v>179</v>
      </c>
      <c r="C935" t="s">
        <v>1060</v>
      </c>
      <c r="D935" t="s">
        <v>16</v>
      </c>
      <c r="E935" s="1">
        <v>28838</v>
      </c>
      <c r="F935" t="s">
        <v>17</v>
      </c>
      <c r="G935" t="s">
        <v>36</v>
      </c>
      <c r="H935" s="5">
        <v>59800</v>
      </c>
      <c r="I935" s="5" t="s">
        <v>3052</v>
      </c>
      <c r="J935">
        <v>9</v>
      </c>
      <c r="K935" t="str">
        <f>INDEX(MatriceGrade,MATCH(Employé!F935,Filières!$A$1:$A$13,0),MATCH(Employé!G935,Filières!$A$1:$E$1,0))</f>
        <v>Directeur technique</v>
      </c>
      <c r="L935" s="7">
        <f t="shared" si="57"/>
        <v>55900</v>
      </c>
      <c r="M935">
        <f t="shared" ca="1" si="58"/>
        <v>46</v>
      </c>
      <c r="N935" s="8">
        <f t="shared" si="59"/>
        <v>6.9767441860465115E-2</v>
      </c>
    </row>
    <row r="936" spans="1:14" x14ac:dyDescent="0.25">
      <c r="A936" t="str">
        <f t="shared" si="56"/>
        <v>WilliamGilbert27698</v>
      </c>
      <c r="B936" t="s">
        <v>88</v>
      </c>
      <c r="C936" t="s">
        <v>1060</v>
      </c>
      <c r="D936" t="s">
        <v>16</v>
      </c>
      <c r="E936" s="1">
        <v>27698</v>
      </c>
      <c r="F936" t="s">
        <v>62</v>
      </c>
      <c r="G936" t="s">
        <v>29</v>
      </c>
      <c r="H936" s="5">
        <v>64400</v>
      </c>
      <c r="I936" s="5" t="s">
        <v>3066</v>
      </c>
      <c r="J936">
        <v>8</v>
      </c>
      <c r="K936" t="str">
        <f>INDEX(MatriceGrade,MATCH(Employé!F936,Filières!$A$1:$A$13,0),MATCH(Employé!G936,Filières!$A$1:$E$1,0))</f>
        <v>Chef de projet</v>
      </c>
      <c r="L936" s="7">
        <f t="shared" si="57"/>
        <v>59600</v>
      </c>
      <c r="M936">
        <f t="shared" ca="1" si="58"/>
        <v>49</v>
      </c>
      <c r="N936" s="8">
        <f t="shared" si="59"/>
        <v>8.0536912751677847E-2</v>
      </c>
    </row>
    <row r="937" spans="1:14" x14ac:dyDescent="0.25">
      <c r="A937" t="str">
        <f t="shared" si="56"/>
        <v>DavidGilbreath35063</v>
      </c>
      <c r="B937" t="s">
        <v>83</v>
      </c>
      <c r="C937" t="s">
        <v>1061</v>
      </c>
      <c r="D937" t="s">
        <v>16</v>
      </c>
      <c r="E937" s="1">
        <v>35063</v>
      </c>
      <c r="F937" t="s">
        <v>85</v>
      </c>
      <c r="G937" t="s">
        <v>36</v>
      </c>
      <c r="H937" s="5">
        <v>48000</v>
      </c>
      <c r="I937" s="5" t="s">
        <v>3055</v>
      </c>
      <c r="J937">
        <v>3</v>
      </c>
      <c r="K937" t="str">
        <f>INDEX(MatriceGrade,MATCH(Employé!F937,Filières!$A$1:$A$13,0),MATCH(Employé!G937,Filières!$A$1:$E$1,0))</f>
        <v>Consultant technique</v>
      </c>
      <c r="L937" s="7">
        <f t="shared" si="57"/>
        <v>43600</v>
      </c>
      <c r="M937">
        <f t="shared" ca="1" si="58"/>
        <v>29</v>
      </c>
      <c r="N937" s="8">
        <f t="shared" si="59"/>
        <v>0.10091743119266056</v>
      </c>
    </row>
    <row r="938" spans="1:14" x14ac:dyDescent="0.25">
      <c r="A938" t="str">
        <f t="shared" si="56"/>
        <v>DanielGiles36888</v>
      </c>
      <c r="B938" t="s">
        <v>35</v>
      </c>
      <c r="C938" t="s">
        <v>1062</v>
      </c>
      <c r="D938" t="s">
        <v>16</v>
      </c>
      <c r="E938" s="1">
        <v>36888</v>
      </c>
      <c r="F938" t="s">
        <v>34</v>
      </c>
      <c r="G938" t="s">
        <v>36</v>
      </c>
      <c r="H938" s="5">
        <v>43200</v>
      </c>
      <c r="I938" s="5" t="s">
        <v>3055</v>
      </c>
      <c r="J938">
        <v>0</v>
      </c>
      <c r="K938" t="str">
        <f>INDEX(MatriceGrade,MATCH(Employé!F938,Filières!$A$1:$A$13,0),MATCH(Employé!G938,Filières!$A$1:$E$1,0))</f>
        <v>Consultant technique junior</v>
      </c>
      <c r="L938" s="7" t="str">
        <f t="shared" si="57"/>
        <v>Nouvel arrivant</v>
      </c>
      <c r="M938">
        <f t="shared" ca="1" si="58"/>
        <v>24</v>
      </c>
      <c r="N938" s="8">
        <f t="shared" si="59"/>
        <v>0</v>
      </c>
    </row>
    <row r="939" spans="1:14" x14ac:dyDescent="0.25">
      <c r="A939" t="str">
        <f t="shared" si="56"/>
        <v>RichardGill34067</v>
      </c>
      <c r="B939" t="s">
        <v>248</v>
      </c>
      <c r="C939" t="s">
        <v>1063</v>
      </c>
      <c r="D939" t="s">
        <v>16</v>
      </c>
      <c r="E939" s="1">
        <v>34067</v>
      </c>
      <c r="F939" t="s">
        <v>17</v>
      </c>
      <c r="G939" t="s">
        <v>36</v>
      </c>
      <c r="H939" s="5">
        <v>58500</v>
      </c>
      <c r="I939" s="5" t="s">
        <v>3053</v>
      </c>
      <c r="J939">
        <v>10</v>
      </c>
      <c r="K939" t="str">
        <f>INDEX(MatriceGrade,MATCH(Employé!F939,Filières!$A$1:$A$13,0),MATCH(Employé!G939,Filières!$A$1:$E$1,0))</f>
        <v>Directeur technique</v>
      </c>
      <c r="L939" s="7">
        <f t="shared" si="57"/>
        <v>56800</v>
      </c>
      <c r="M939">
        <f t="shared" ca="1" si="58"/>
        <v>32</v>
      </c>
      <c r="N939" s="8">
        <f t="shared" si="59"/>
        <v>2.9929577464788731E-2</v>
      </c>
    </row>
    <row r="940" spans="1:14" x14ac:dyDescent="0.25">
      <c r="A940" t="str">
        <f t="shared" si="56"/>
        <v>RobGill26637</v>
      </c>
      <c r="B940" t="s">
        <v>1064</v>
      </c>
      <c r="C940" t="s">
        <v>1063</v>
      </c>
      <c r="D940" t="s">
        <v>16</v>
      </c>
      <c r="E940" s="1">
        <v>26637</v>
      </c>
      <c r="F940" t="s">
        <v>39</v>
      </c>
      <c r="G940" t="s">
        <v>29</v>
      </c>
      <c r="H940" s="5">
        <v>84600</v>
      </c>
      <c r="I940" s="5" t="s">
        <v>3063</v>
      </c>
      <c r="J940">
        <v>9</v>
      </c>
      <c r="K940" t="str">
        <f>INDEX(MatriceGrade,MATCH(Employé!F940,Filières!$A$1:$A$13,0),MATCH(Employé!G940,Filières!$A$1:$E$1,0))</f>
        <v>Associé filière fonctionnelle</v>
      </c>
      <c r="L940" s="7">
        <f t="shared" si="57"/>
        <v>76300</v>
      </c>
      <c r="M940">
        <f t="shared" ca="1" si="58"/>
        <v>52</v>
      </c>
      <c r="N940" s="8">
        <f t="shared" si="59"/>
        <v>0.10878112712975098</v>
      </c>
    </row>
    <row r="941" spans="1:14" x14ac:dyDescent="0.25">
      <c r="A941" t="str">
        <f t="shared" si="56"/>
        <v>JeffreyGillespie37055</v>
      </c>
      <c r="B941" t="s">
        <v>619</v>
      </c>
      <c r="C941" t="s">
        <v>1065</v>
      </c>
      <c r="D941" t="s">
        <v>16</v>
      </c>
      <c r="E941" s="1">
        <v>37055</v>
      </c>
      <c r="F941" t="s">
        <v>56</v>
      </c>
      <c r="G941" t="s">
        <v>29</v>
      </c>
      <c r="H941" s="5">
        <v>36800</v>
      </c>
      <c r="I941" s="5" t="s">
        <v>3049</v>
      </c>
      <c r="J941">
        <v>0</v>
      </c>
      <c r="K941" t="str">
        <f>INDEX(MatriceGrade,MATCH(Employé!F941,Filières!$A$1:$A$13,0),MATCH(Employé!G941,Filières!$A$1:$E$1,0))</f>
        <v xml:space="preserve">Analyste </v>
      </c>
      <c r="L941" s="7" t="str">
        <f t="shared" si="57"/>
        <v>Nouvel arrivant</v>
      </c>
      <c r="M941">
        <f t="shared" ca="1" si="58"/>
        <v>23</v>
      </c>
      <c r="N941" s="8">
        <f t="shared" si="59"/>
        <v>0</v>
      </c>
    </row>
    <row r="942" spans="1:14" x14ac:dyDescent="0.25">
      <c r="A942" t="str">
        <f t="shared" si="56"/>
        <v>RobertGilley32526</v>
      </c>
      <c r="B942" t="s">
        <v>19</v>
      </c>
      <c r="C942" t="s">
        <v>1066</v>
      </c>
      <c r="D942" t="s">
        <v>16</v>
      </c>
      <c r="E942" s="1">
        <v>32526</v>
      </c>
      <c r="F942" t="s">
        <v>26</v>
      </c>
      <c r="G942" t="s">
        <v>36</v>
      </c>
      <c r="H942" s="5">
        <v>57900</v>
      </c>
      <c r="I942" s="5" t="s">
        <v>3047</v>
      </c>
      <c r="J942">
        <v>12</v>
      </c>
      <c r="K942" t="str">
        <f>INDEX(MatriceGrade,MATCH(Employé!F942,Filières!$A$1:$A$13,0),MATCH(Employé!G942,Filières!$A$1:$E$1,0))</f>
        <v>Consultant technique sénior</v>
      </c>
      <c r="L942" s="7">
        <f t="shared" si="57"/>
        <v>53100</v>
      </c>
      <c r="M942">
        <f t="shared" ca="1" si="58"/>
        <v>36</v>
      </c>
      <c r="N942" s="8">
        <f t="shared" si="59"/>
        <v>9.03954802259887E-2</v>
      </c>
    </row>
    <row r="943" spans="1:14" x14ac:dyDescent="0.25">
      <c r="A943" t="str">
        <f t="shared" si="56"/>
        <v>BerthaGipson31901</v>
      </c>
      <c r="B943" t="s">
        <v>99</v>
      </c>
      <c r="C943" t="s">
        <v>1067</v>
      </c>
      <c r="D943" t="s">
        <v>38</v>
      </c>
      <c r="E943" s="1">
        <v>31901</v>
      </c>
      <c r="F943" t="s">
        <v>62</v>
      </c>
      <c r="G943" t="s">
        <v>18</v>
      </c>
      <c r="H943" s="5">
        <v>65400</v>
      </c>
      <c r="I943" s="5" t="s">
        <v>3047</v>
      </c>
      <c r="J943">
        <v>14</v>
      </c>
      <c r="K943" t="str">
        <f>INDEX(MatriceGrade,MATCH(Employé!F943,Filières!$A$1:$A$13,0),MATCH(Employé!G943,Filières!$A$1:$E$1,0))</f>
        <v>Responsable de consultant</v>
      </c>
      <c r="L943" s="7">
        <f t="shared" si="57"/>
        <v>59500</v>
      </c>
      <c r="M943">
        <f t="shared" ca="1" si="58"/>
        <v>38</v>
      </c>
      <c r="N943" s="8">
        <f t="shared" si="59"/>
        <v>9.9159663865546213E-2</v>
      </c>
    </row>
    <row r="944" spans="1:14" x14ac:dyDescent="0.25">
      <c r="A944" t="str">
        <f t="shared" si="56"/>
        <v>LindaGirardi28702</v>
      </c>
      <c r="B944" t="s">
        <v>37</v>
      </c>
      <c r="C944" t="s">
        <v>1068</v>
      </c>
      <c r="D944" t="s">
        <v>38</v>
      </c>
      <c r="E944" s="1">
        <v>28702</v>
      </c>
      <c r="F944" t="s">
        <v>26</v>
      </c>
      <c r="G944" t="s">
        <v>29</v>
      </c>
      <c r="H944" s="5">
        <v>45100</v>
      </c>
      <c r="I944" s="5" t="s">
        <v>3045</v>
      </c>
      <c r="J944">
        <v>8</v>
      </c>
      <c r="K944" t="str">
        <f>INDEX(MatriceGrade,MATCH(Employé!F944,Filières!$A$1:$A$13,0),MATCH(Employé!G944,Filières!$A$1:$E$1,0))</f>
        <v>Consultant fonctionnel sénior</v>
      </c>
      <c r="L944" s="7">
        <f t="shared" si="57"/>
        <v>42700</v>
      </c>
      <c r="M944">
        <f t="shared" ca="1" si="58"/>
        <v>46</v>
      </c>
      <c r="N944" s="8">
        <f t="shared" si="59"/>
        <v>5.6206088992974239E-2</v>
      </c>
    </row>
    <row r="945" spans="1:14" x14ac:dyDescent="0.25">
      <c r="A945" t="str">
        <f t="shared" si="56"/>
        <v>MarioGist33860</v>
      </c>
      <c r="B945" t="s">
        <v>537</v>
      </c>
      <c r="C945" t="s">
        <v>1069</v>
      </c>
      <c r="D945" t="s">
        <v>16</v>
      </c>
      <c r="E945" s="1">
        <v>33860</v>
      </c>
      <c r="F945" t="s">
        <v>17</v>
      </c>
      <c r="G945" t="s">
        <v>29</v>
      </c>
      <c r="H945" s="5">
        <v>68400</v>
      </c>
      <c r="I945" s="5" t="s">
        <v>3054</v>
      </c>
      <c r="J945">
        <v>11</v>
      </c>
      <c r="K945" t="str">
        <f>INDEX(MatriceGrade,MATCH(Employé!F945,Filières!$A$1:$A$13,0),MATCH(Employé!G945,Filières!$A$1:$E$1,0))</f>
        <v>Directeur de projet</v>
      </c>
      <c r="L945" s="7">
        <f t="shared" si="57"/>
        <v>63900</v>
      </c>
      <c r="M945">
        <f t="shared" ca="1" si="58"/>
        <v>32</v>
      </c>
      <c r="N945" s="8">
        <f t="shared" si="59"/>
        <v>7.0422535211267609E-2</v>
      </c>
    </row>
    <row r="946" spans="1:14" x14ac:dyDescent="0.25">
      <c r="A946" t="str">
        <f t="shared" si="56"/>
        <v>MaryGlasco36812</v>
      </c>
      <c r="B946" t="s">
        <v>115</v>
      </c>
      <c r="C946" t="s">
        <v>1070</v>
      </c>
      <c r="D946" t="s">
        <v>38</v>
      </c>
      <c r="E946" s="1">
        <v>36812</v>
      </c>
      <c r="F946" t="s">
        <v>41</v>
      </c>
      <c r="G946" t="s">
        <v>21</v>
      </c>
      <c r="H946" s="5">
        <v>34200</v>
      </c>
      <c r="I946" s="5" t="s">
        <v>3056</v>
      </c>
      <c r="J946">
        <v>1</v>
      </c>
      <c r="K946" t="str">
        <f>INDEX(MatriceGrade,MATCH(Employé!F946,Filières!$A$1:$A$13,0),MATCH(Employé!G946,Filières!$A$1:$E$1,0))</f>
        <v>Agent expérimenté</v>
      </c>
      <c r="L946" s="7">
        <f t="shared" si="57"/>
        <v>31500</v>
      </c>
      <c r="M946">
        <f t="shared" ca="1" si="58"/>
        <v>24</v>
      </c>
      <c r="N946" s="8">
        <f t="shared" si="59"/>
        <v>8.5714285714285715E-2</v>
      </c>
    </row>
    <row r="947" spans="1:14" x14ac:dyDescent="0.25">
      <c r="A947" t="str">
        <f t="shared" si="56"/>
        <v>MichelleGlatt28539</v>
      </c>
      <c r="B947" t="s">
        <v>1071</v>
      </c>
      <c r="C947" t="s">
        <v>1072</v>
      </c>
      <c r="D947" t="s">
        <v>38</v>
      </c>
      <c r="E947" s="1">
        <v>28539</v>
      </c>
      <c r="F947" t="s">
        <v>17</v>
      </c>
      <c r="G947" t="s">
        <v>36</v>
      </c>
      <c r="H947" s="5">
        <v>64200</v>
      </c>
      <c r="I947" s="5" t="s">
        <v>3055</v>
      </c>
      <c r="J947">
        <v>20</v>
      </c>
      <c r="K947" t="str">
        <f>INDEX(MatriceGrade,MATCH(Employé!F947,Filières!$A$1:$A$13,0),MATCH(Employé!G947,Filières!$A$1:$E$1,0))</f>
        <v>Directeur technique</v>
      </c>
      <c r="L947" s="7">
        <f t="shared" si="57"/>
        <v>58700</v>
      </c>
      <c r="M947">
        <f t="shared" ca="1" si="58"/>
        <v>47</v>
      </c>
      <c r="N947" s="8">
        <f t="shared" si="59"/>
        <v>9.3696763202725727E-2</v>
      </c>
    </row>
    <row r="948" spans="1:14" x14ac:dyDescent="0.25">
      <c r="A948" t="str">
        <f t="shared" si="56"/>
        <v>RichardGleason32529</v>
      </c>
      <c r="B948" t="s">
        <v>248</v>
      </c>
      <c r="C948" t="s">
        <v>1073</v>
      </c>
      <c r="D948" t="s">
        <v>16</v>
      </c>
      <c r="E948" s="1">
        <v>32529</v>
      </c>
      <c r="F948" t="s">
        <v>17</v>
      </c>
      <c r="G948" t="s">
        <v>29</v>
      </c>
      <c r="H948" s="5">
        <v>75400</v>
      </c>
      <c r="I948" s="5" t="s">
        <v>3058</v>
      </c>
      <c r="J948">
        <v>10</v>
      </c>
      <c r="K948" t="str">
        <f>INDEX(MatriceGrade,MATCH(Employé!F948,Filières!$A$1:$A$13,0),MATCH(Employé!G948,Filières!$A$1:$E$1,0))</f>
        <v>Directeur de projet</v>
      </c>
      <c r="L948" s="7">
        <f t="shared" si="57"/>
        <v>68600</v>
      </c>
      <c r="M948">
        <f t="shared" ca="1" si="58"/>
        <v>36</v>
      </c>
      <c r="N948" s="8">
        <f t="shared" si="59"/>
        <v>9.9125364431486881E-2</v>
      </c>
    </row>
    <row r="949" spans="1:14" x14ac:dyDescent="0.25">
      <c r="A949" t="str">
        <f t="shared" si="56"/>
        <v>KyleGleaton37430</v>
      </c>
      <c r="B949" t="s">
        <v>1074</v>
      </c>
      <c r="C949" t="s">
        <v>1075</v>
      </c>
      <c r="D949" t="s">
        <v>16</v>
      </c>
      <c r="E949" s="1">
        <v>37430</v>
      </c>
      <c r="F949" t="s">
        <v>184</v>
      </c>
      <c r="G949" t="s">
        <v>36</v>
      </c>
      <c r="H949" s="5">
        <v>32200</v>
      </c>
      <c r="I949" s="5" t="s">
        <v>3050</v>
      </c>
      <c r="J949">
        <v>0</v>
      </c>
      <c r="K949" t="str">
        <f>INDEX(MatriceGrade,MATCH(Employé!F949,Filières!$A$1:$A$13,0),MATCH(Employé!G949,Filières!$A$1:$E$1,0))</f>
        <v>Développeur novice</v>
      </c>
      <c r="L949" s="7" t="str">
        <f t="shared" si="57"/>
        <v>Nouvel arrivant</v>
      </c>
      <c r="M949">
        <f t="shared" ca="1" si="58"/>
        <v>22</v>
      </c>
      <c r="N949" s="8">
        <f t="shared" si="59"/>
        <v>0</v>
      </c>
    </row>
    <row r="950" spans="1:14" x14ac:dyDescent="0.25">
      <c r="A950" t="str">
        <f t="shared" si="56"/>
        <v>DebraGlen32025</v>
      </c>
      <c r="B950" t="s">
        <v>993</v>
      </c>
      <c r="C950" t="s">
        <v>109</v>
      </c>
      <c r="D950" t="s">
        <v>38</v>
      </c>
      <c r="E950" s="1">
        <v>32025</v>
      </c>
      <c r="F950" t="s">
        <v>62</v>
      </c>
      <c r="G950" t="s">
        <v>36</v>
      </c>
      <c r="H950" s="5">
        <v>56000</v>
      </c>
      <c r="I950" s="5" t="s">
        <v>3045</v>
      </c>
      <c r="J950">
        <v>2</v>
      </c>
      <c r="K950" t="str">
        <f>INDEX(MatriceGrade,MATCH(Employé!F950,Filières!$A$1:$A$13,0),MATCH(Employé!G950,Filières!$A$1:$E$1,0))</f>
        <v>Expert technique</v>
      </c>
      <c r="L950" s="7">
        <f t="shared" si="57"/>
        <v>53300</v>
      </c>
      <c r="M950">
        <f t="shared" ca="1" si="58"/>
        <v>37</v>
      </c>
      <c r="N950" s="8">
        <f t="shared" si="59"/>
        <v>5.0656660412757973E-2</v>
      </c>
    </row>
    <row r="951" spans="1:14" x14ac:dyDescent="0.25">
      <c r="A951" t="str">
        <f t="shared" si="56"/>
        <v>JohnGlover32987</v>
      </c>
      <c r="B951" t="s">
        <v>30</v>
      </c>
      <c r="C951" t="s">
        <v>1076</v>
      </c>
      <c r="D951" t="s">
        <v>16</v>
      </c>
      <c r="E951" s="1">
        <v>32987</v>
      </c>
      <c r="F951" t="s">
        <v>17</v>
      </c>
      <c r="G951" t="s">
        <v>18</v>
      </c>
      <c r="H951" s="5">
        <v>78100</v>
      </c>
      <c r="I951" s="5" t="s">
        <v>3048</v>
      </c>
      <c r="J951">
        <v>9</v>
      </c>
      <c r="K951" t="str">
        <f>INDEX(MatriceGrade,MATCH(Employé!F951,Filières!$A$1:$A$13,0),MATCH(Employé!G951,Filières!$A$1:$E$1,0))</f>
        <v>Directeur business</v>
      </c>
      <c r="L951" s="7">
        <f t="shared" si="57"/>
        <v>73700</v>
      </c>
      <c r="M951">
        <f t="shared" ca="1" si="58"/>
        <v>35</v>
      </c>
      <c r="N951" s="8">
        <f t="shared" si="59"/>
        <v>5.9701492537313432E-2</v>
      </c>
    </row>
    <row r="952" spans="1:14" x14ac:dyDescent="0.25">
      <c r="A952" t="str">
        <f t="shared" si="56"/>
        <v>RickyGodwin36159</v>
      </c>
      <c r="B952" t="s">
        <v>1077</v>
      </c>
      <c r="C952" t="s">
        <v>1078</v>
      </c>
      <c r="D952" t="s">
        <v>16</v>
      </c>
      <c r="E952" s="1">
        <v>36159</v>
      </c>
      <c r="F952" t="s">
        <v>41</v>
      </c>
      <c r="G952" t="s">
        <v>18</v>
      </c>
      <c r="H952" s="5">
        <v>48000</v>
      </c>
      <c r="I952" s="5" t="s">
        <v>3049</v>
      </c>
      <c r="J952">
        <v>5</v>
      </c>
      <c r="K952" t="str">
        <f>INDEX(MatriceGrade,MATCH(Employé!F952,Filières!$A$1:$A$13,0),MATCH(Employé!G952,Filières!$A$1:$E$1,0))</f>
        <v>Consultant business junior</v>
      </c>
      <c r="L952" s="7">
        <f t="shared" si="57"/>
        <v>45700</v>
      </c>
      <c r="M952">
        <f t="shared" ca="1" si="58"/>
        <v>26</v>
      </c>
      <c r="N952" s="8">
        <f t="shared" si="59"/>
        <v>5.0328227571115977E-2</v>
      </c>
    </row>
    <row r="953" spans="1:14" x14ac:dyDescent="0.25">
      <c r="A953" t="str">
        <f t="shared" si="56"/>
        <v>VerenaGoforth37558</v>
      </c>
      <c r="B953" t="s">
        <v>1079</v>
      </c>
      <c r="C953" t="s">
        <v>1080</v>
      </c>
      <c r="D953" t="s">
        <v>38</v>
      </c>
      <c r="E953" s="1">
        <v>37558</v>
      </c>
      <c r="F953" t="s">
        <v>56</v>
      </c>
      <c r="G953" t="s">
        <v>18</v>
      </c>
      <c r="H953" s="5">
        <v>38000</v>
      </c>
      <c r="I953" s="5" t="s">
        <v>3055</v>
      </c>
      <c r="J953">
        <v>1</v>
      </c>
      <c r="K953" t="str">
        <f>INDEX(MatriceGrade,MATCH(Employé!F953,Filières!$A$1:$A$13,0),MATCH(Employé!G953,Filières!$A$1:$E$1,0))</f>
        <v>Consultant business junior</v>
      </c>
      <c r="L953" s="7">
        <f t="shared" si="57"/>
        <v>33700</v>
      </c>
      <c r="M953">
        <f t="shared" ca="1" si="58"/>
        <v>22</v>
      </c>
      <c r="N953" s="8">
        <f t="shared" si="59"/>
        <v>0.12759643916913946</v>
      </c>
    </row>
    <row r="954" spans="1:14" x14ac:dyDescent="0.25">
      <c r="A954" t="str">
        <f t="shared" si="56"/>
        <v>RobertGoheen29421</v>
      </c>
      <c r="B954" t="s">
        <v>19</v>
      </c>
      <c r="C954" t="s">
        <v>1081</v>
      </c>
      <c r="D954" t="s">
        <v>16</v>
      </c>
      <c r="E954" s="1">
        <v>29421</v>
      </c>
      <c r="F954" t="s">
        <v>26</v>
      </c>
      <c r="G954" t="s">
        <v>36</v>
      </c>
      <c r="H954" s="5">
        <v>45300</v>
      </c>
      <c r="I954" s="5" t="s">
        <v>3055</v>
      </c>
      <c r="J954">
        <v>4</v>
      </c>
      <c r="K954" t="str">
        <f>INDEX(MatriceGrade,MATCH(Employé!F954,Filières!$A$1:$A$13,0),MATCH(Employé!G954,Filières!$A$1:$E$1,0))</f>
        <v>Consultant technique sénior</v>
      </c>
      <c r="L954" s="7">
        <f t="shared" si="57"/>
        <v>41200</v>
      </c>
      <c r="M954">
        <f t="shared" ca="1" si="58"/>
        <v>44</v>
      </c>
      <c r="N954" s="8">
        <f t="shared" si="59"/>
        <v>9.9514563106796114E-2</v>
      </c>
    </row>
    <row r="955" spans="1:14" x14ac:dyDescent="0.25">
      <c r="A955" t="str">
        <f t="shared" si="56"/>
        <v>JackieGoins32547</v>
      </c>
      <c r="B955" t="s">
        <v>1082</v>
      </c>
      <c r="C955" t="s">
        <v>1083</v>
      </c>
      <c r="D955" t="s">
        <v>38</v>
      </c>
      <c r="E955" s="1">
        <v>32547</v>
      </c>
      <c r="F955" t="s">
        <v>17</v>
      </c>
      <c r="G955" t="s">
        <v>29</v>
      </c>
      <c r="H955" s="5">
        <v>62400</v>
      </c>
      <c r="I955" s="5" t="s">
        <v>3065</v>
      </c>
      <c r="J955">
        <v>9</v>
      </c>
      <c r="K955" t="str">
        <f>INDEX(MatriceGrade,MATCH(Employé!F955,Filières!$A$1:$A$13,0),MATCH(Employé!G955,Filières!$A$1:$E$1,0))</f>
        <v>Directeur de projet</v>
      </c>
      <c r="L955" s="7">
        <f t="shared" si="57"/>
        <v>60400</v>
      </c>
      <c r="M955">
        <f t="shared" ca="1" si="58"/>
        <v>36</v>
      </c>
      <c r="N955" s="8">
        <f t="shared" si="59"/>
        <v>3.3112582781456956E-2</v>
      </c>
    </row>
    <row r="956" spans="1:14" x14ac:dyDescent="0.25">
      <c r="A956" t="str">
        <f t="shared" si="56"/>
        <v>SheliaGoins32255</v>
      </c>
      <c r="B956" t="s">
        <v>1084</v>
      </c>
      <c r="C956" t="s">
        <v>1083</v>
      </c>
      <c r="D956" t="s">
        <v>38</v>
      </c>
      <c r="E956" s="1">
        <v>32255</v>
      </c>
      <c r="F956" t="s">
        <v>26</v>
      </c>
      <c r="G956" t="s">
        <v>29</v>
      </c>
      <c r="H956" s="5">
        <v>61500</v>
      </c>
      <c r="I956" s="5" t="s">
        <v>3047</v>
      </c>
      <c r="J956">
        <v>9</v>
      </c>
      <c r="K956" t="str">
        <f>INDEX(MatriceGrade,MATCH(Employé!F956,Filières!$A$1:$A$13,0),MATCH(Employé!G956,Filières!$A$1:$E$1,0))</f>
        <v>Consultant fonctionnel sénior</v>
      </c>
      <c r="L956" s="7">
        <f t="shared" si="57"/>
        <v>58800</v>
      </c>
      <c r="M956">
        <f t="shared" ca="1" si="58"/>
        <v>37</v>
      </c>
      <c r="N956" s="8">
        <f t="shared" si="59"/>
        <v>4.5918367346938778E-2</v>
      </c>
    </row>
    <row r="957" spans="1:14" x14ac:dyDescent="0.25">
      <c r="A957" t="str">
        <f t="shared" si="56"/>
        <v>WilliamGoldberg31514</v>
      </c>
      <c r="B957" t="s">
        <v>88</v>
      </c>
      <c r="C957" t="s">
        <v>1085</v>
      </c>
      <c r="D957" t="s">
        <v>16</v>
      </c>
      <c r="E957" s="1">
        <v>31514</v>
      </c>
      <c r="F957" t="s">
        <v>62</v>
      </c>
      <c r="G957" t="s">
        <v>29</v>
      </c>
      <c r="H957" s="5">
        <v>59300</v>
      </c>
      <c r="I957" s="5" t="s">
        <v>3062</v>
      </c>
      <c r="J957">
        <v>8</v>
      </c>
      <c r="K957" t="str">
        <f>INDEX(MatriceGrade,MATCH(Employé!F957,Filières!$A$1:$A$13,0),MATCH(Employé!G957,Filières!$A$1:$E$1,0))</f>
        <v>Chef de projet</v>
      </c>
      <c r="L957" s="7">
        <f t="shared" si="57"/>
        <v>54900</v>
      </c>
      <c r="M957">
        <f t="shared" ca="1" si="58"/>
        <v>39</v>
      </c>
      <c r="N957" s="8">
        <f t="shared" si="59"/>
        <v>8.0145719489981782E-2</v>
      </c>
    </row>
    <row r="958" spans="1:14" x14ac:dyDescent="0.25">
      <c r="A958" t="str">
        <f t="shared" si="56"/>
        <v>CaitlinGoldsmith37114</v>
      </c>
      <c r="B958" t="s">
        <v>1086</v>
      </c>
      <c r="C958" t="s">
        <v>1087</v>
      </c>
      <c r="D958" t="s">
        <v>38</v>
      </c>
      <c r="E958" s="1">
        <v>37114</v>
      </c>
      <c r="F958" t="s">
        <v>34</v>
      </c>
      <c r="G958" t="s">
        <v>29</v>
      </c>
      <c r="H958" s="5">
        <v>47600</v>
      </c>
      <c r="I958" s="5" t="s">
        <v>3046</v>
      </c>
      <c r="J958">
        <v>0</v>
      </c>
      <c r="K958" t="str">
        <f>INDEX(MatriceGrade,MATCH(Employé!F958,Filières!$A$1:$A$13,0),MATCH(Employé!G958,Filières!$A$1:$E$1,0))</f>
        <v>Consultant fonctionnel junior</v>
      </c>
      <c r="L958" s="7" t="str">
        <f t="shared" si="57"/>
        <v>Nouvel arrivant</v>
      </c>
      <c r="M958">
        <f t="shared" ca="1" si="58"/>
        <v>23</v>
      </c>
      <c r="N958" s="8">
        <f t="shared" si="59"/>
        <v>0</v>
      </c>
    </row>
    <row r="959" spans="1:14" x14ac:dyDescent="0.25">
      <c r="A959" t="str">
        <f t="shared" si="56"/>
        <v>MaryGoldstein30645</v>
      </c>
      <c r="B959" t="s">
        <v>115</v>
      </c>
      <c r="C959" t="s">
        <v>1088</v>
      </c>
      <c r="D959" t="s">
        <v>38</v>
      </c>
      <c r="E959" s="1">
        <v>30645</v>
      </c>
      <c r="F959" t="s">
        <v>17</v>
      </c>
      <c r="G959" t="s">
        <v>18</v>
      </c>
      <c r="H959" s="5">
        <v>104400</v>
      </c>
      <c r="I959" s="5" t="s">
        <v>3057</v>
      </c>
      <c r="J959">
        <v>12</v>
      </c>
      <c r="K959" t="str">
        <f>INDEX(MatriceGrade,MATCH(Employé!F959,Filières!$A$1:$A$13,0),MATCH(Employé!G959,Filières!$A$1:$E$1,0))</f>
        <v>Directeur business</v>
      </c>
      <c r="L959" s="7">
        <f t="shared" si="57"/>
        <v>97600</v>
      </c>
      <c r="M959">
        <f t="shared" ca="1" si="58"/>
        <v>41</v>
      </c>
      <c r="N959" s="8">
        <f t="shared" si="59"/>
        <v>6.9672131147540978E-2</v>
      </c>
    </row>
    <row r="960" spans="1:14" x14ac:dyDescent="0.25">
      <c r="A960" t="str">
        <f t="shared" si="56"/>
        <v>RichardGomes29341</v>
      </c>
      <c r="B960" t="s">
        <v>248</v>
      </c>
      <c r="C960" t="s">
        <v>1089</v>
      </c>
      <c r="D960" t="s">
        <v>16</v>
      </c>
      <c r="E960" s="1">
        <v>29341</v>
      </c>
      <c r="F960" t="s">
        <v>17</v>
      </c>
      <c r="G960" t="s">
        <v>29</v>
      </c>
      <c r="H960" s="5">
        <v>66500</v>
      </c>
      <c r="I960" s="5" t="s">
        <v>3058</v>
      </c>
      <c r="J960">
        <v>10</v>
      </c>
      <c r="K960" t="str">
        <f>INDEX(MatriceGrade,MATCH(Employé!F960,Filières!$A$1:$A$13,0),MATCH(Employé!G960,Filières!$A$1:$E$1,0))</f>
        <v>Directeur de projet</v>
      </c>
      <c r="L960" s="7">
        <f t="shared" si="57"/>
        <v>62400</v>
      </c>
      <c r="M960">
        <f t="shared" ca="1" si="58"/>
        <v>45</v>
      </c>
      <c r="N960" s="8">
        <f t="shared" si="59"/>
        <v>6.5705128205128208E-2</v>
      </c>
    </row>
    <row r="961" spans="1:14" x14ac:dyDescent="0.25">
      <c r="A961" t="str">
        <f t="shared" si="56"/>
        <v>WilliamGomes35139</v>
      </c>
      <c r="B961" t="s">
        <v>88</v>
      </c>
      <c r="C961" t="s">
        <v>1089</v>
      </c>
      <c r="D961" t="s">
        <v>16</v>
      </c>
      <c r="E961" s="1">
        <v>35139</v>
      </c>
      <c r="F961" t="s">
        <v>41</v>
      </c>
      <c r="G961" t="s">
        <v>36</v>
      </c>
      <c r="H961" s="5">
        <v>33600</v>
      </c>
      <c r="I961" s="5" t="s">
        <v>3049</v>
      </c>
      <c r="J961">
        <v>0</v>
      </c>
      <c r="K961" t="str">
        <f>INDEX(MatriceGrade,MATCH(Employé!F961,Filières!$A$1:$A$13,0),MATCH(Employé!G961,Filières!$A$1:$E$1,0))</f>
        <v>Développeur confirmé</v>
      </c>
      <c r="L961" s="7" t="str">
        <f t="shared" si="57"/>
        <v>Nouvel arrivant</v>
      </c>
      <c r="M961">
        <f t="shared" ca="1" si="58"/>
        <v>29</v>
      </c>
      <c r="N961" s="8">
        <f t="shared" si="59"/>
        <v>0</v>
      </c>
    </row>
    <row r="962" spans="1:14" x14ac:dyDescent="0.25">
      <c r="A962" t="str">
        <f t="shared" ref="A962:A1025" si="60">CONCATENATE(B962,C962,E962)</f>
        <v>WilliamGomez36666</v>
      </c>
      <c r="B962" t="s">
        <v>88</v>
      </c>
      <c r="C962" t="s">
        <v>1090</v>
      </c>
      <c r="D962" t="s">
        <v>16</v>
      </c>
      <c r="E962" s="1">
        <v>36666</v>
      </c>
      <c r="F962" t="s">
        <v>34</v>
      </c>
      <c r="G962" t="s">
        <v>29</v>
      </c>
      <c r="H962" s="5">
        <v>47300</v>
      </c>
      <c r="I962" s="5" t="s">
        <v>3055</v>
      </c>
      <c r="J962">
        <v>0</v>
      </c>
      <c r="K962" t="str">
        <f>INDEX(MatriceGrade,MATCH(Employé!F962,Filières!$A$1:$A$13,0),MATCH(Employé!G962,Filières!$A$1:$E$1,0))</f>
        <v>Consultant fonctionnel junior</v>
      </c>
      <c r="L962" s="7" t="str">
        <f t="shared" ref="L962:L1025" si="61">IF(ISERROR(VLOOKUP(A962,InfoN1,8,FALSE)),"Nouvel arrivant",VLOOKUP(A962,InfoN1,8,FALSE))</f>
        <v>Nouvel arrivant</v>
      </c>
      <c r="M962">
        <f t="shared" ref="M962:M1025" ca="1" si="62">IF(DATE(YEAR(TODAY()),MONTH(E962),DAY(E962))&gt;TODAY(),YEAR(TODAY())-YEAR(E962)-1,YEAR(TODAY())-YEAR(E962))</f>
        <v>25</v>
      </c>
      <c r="N962" s="8">
        <f t="shared" ref="N962:N1025" si="63">IF(ISNUMBER(L962),(H962-L962)/L962,0)</f>
        <v>0</v>
      </c>
    </row>
    <row r="963" spans="1:14" x14ac:dyDescent="0.25">
      <c r="A963" t="str">
        <f t="shared" si="60"/>
        <v>BradleyGonzales27637</v>
      </c>
      <c r="B963" t="s">
        <v>181</v>
      </c>
      <c r="C963" t="s">
        <v>1091</v>
      </c>
      <c r="D963" t="s">
        <v>16</v>
      </c>
      <c r="E963" s="1">
        <v>27637</v>
      </c>
      <c r="F963" t="s">
        <v>43</v>
      </c>
      <c r="G963" t="s">
        <v>29</v>
      </c>
      <c r="H963" s="5">
        <v>82400</v>
      </c>
      <c r="I963" s="5" t="s">
        <v>3069</v>
      </c>
      <c r="J963">
        <v>24</v>
      </c>
      <c r="K963" t="str">
        <f>INDEX(MatriceGrade,MATCH(Employé!F963,Filières!$A$1:$A$13,0),MATCH(Employé!G963,Filières!$A$1:$E$1,0))</f>
        <v>Responsable de Grands comptes</v>
      </c>
      <c r="L963" s="7">
        <f t="shared" si="61"/>
        <v>74200</v>
      </c>
      <c r="M963">
        <f t="shared" ca="1" si="62"/>
        <v>49</v>
      </c>
      <c r="N963" s="8">
        <f t="shared" si="63"/>
        <v>0.11051212938005391</v>
      </c>
    </row>
    <row r="964" spans="1:14" x14ac:dyDescent="0.25">
      <c r="A964" t="str">
        <f t="shared" si="60"/>
        <v>CharlieGonzales36389</v>
      </c>
      <c r="B964" t="s">
        <v>490</v>
      </c>
      <c r="C964" t="s">
        <v>1091</v>
      </c>
      <c r="D964" t="s">
        <v>16</v>
      </c>
      <c r="E964" s="1">
        <v>36389</v>
      </c>
      <c r="F964" t="s">
        <v>34</v>
      </c>
      <c r="G964" t="s">
        <v>29</v>
      </c>
      <c r="H964" s="5">
        <v>43700</v>
      </c>
      <c r="I964" s="5" t="s">
        <v>3046</v>
      </c>
      <c r="J964">
        <v>4</v>
      </c>
      <c r="K964" t="str">
        <f>INDEX(MatriceGrade,MATCH(Employé!F964,Filières!$A$1:$A$13,0),MATCH(Employé!G964,Filières!$A$1:$E$1,0))</f>
        <v>Consultant fonctionnel junior</v>
      </c>
      <c r="L964" s="7">
        <f t="shared" si="61"/>
        <v>40100</v>
      </c>
      <c r="M964">
        <f t="shared" ca="1" si="62"/>
        <v>25</v>
      </c>
      <c r="N964" s="8">
        <f t="shared" si="63"/>
        <v>8.9775561097256859E-2</v>
      </c>
    </row>
    <row r="965" spans="1:14" x14ac:dyDescent="0.25">
      <c r="A965" t="str">
        <f t="shared" si="60"/>
        <v>LindaGonzales29007</v>
      </c>
      <c r="B965" t="s">
        <v>37</v>
      </c>
      <c r="C965" t="s">
        <v>1091</v>
      </c>
      <c r="D965" t="s">
        <v>38</v>
      </c>
      <c r="E965" s="1">
        <v>29007</v>
      </c>
      <c r="F965" t="s">
        <v>43</v>
      </c>
      <c r="G965" t="s">
        <v>21</v>
      </c>
      <c r="H965" s="5">
        <v>75200</v>
      </c>
      <c r="I965" s="5" t="s">
        <v>3055</v>
      </c>
      <c r="J965">
        <v>10</v>
      </c>
      <c r="K965" t="str">
        <f>INDEX(MatriceGrade,MATCH(Employé!F965,Filières!$A$1:$A$13,0),MATCH(Employé!G965,Filières!$A$1:$E$1,0))</f>
        <v>Responsable d'un secteur</v>
      </c>
      <c r="L965" s="7">
        <f t="shared" si="61"/>
        <v>68900</v>
      </c>
      <c r="M965">
        <f t="shared" ca="1" si="62"/>
        <v>46</v>
      </c>
      <c r="N965" s="8">
        <f t="shared" si="63"/>
        <v>9.1436865021770689E-2</v>
      </c>
    </row>
    <row r="966" spans="1:14" x14ac:dyDescent="0.25">
      <c r="A966" t="str">
        <f t="shared" si="60"/>
        <v>PeterGonzales36510</v>
      </c>
      <c r="B966" t="s">
        <v>279</v>
      </c>
      <c r="C966" t="s">
        <v>1091</v>
      </c>
      <c r="D966" t="s">
        <v>16</v>
      </c>
      <c r="E966" s="1">
        <v>36510</v>
      </c>
      <c r="F966" t="s">
        <v>41</v>
      </c>
      <c r="G966" t="s">
        <v>18</v>
      </c>
      <c r="H966" s="5">
        <v>47500</v>
      </c>
      <c r="I966" s="5" t="s">
        <v>3050</v>
      </c>
      <c r="J966">
        <v>3</v>
      </c>
      <c r="K966" t="str">
        <f>INDEX(MatriceGrade,MATCH(Employé!F966,Filières!$A$1:$A$13,0),MATCH(Employé!G966,Filières!$A$1:$E$1,0))</f>
        <v>Consultant business junior</v>
      </c>
      <c r="L966" s="7">
        <f t="shared" si="61"/>
        <v>43100</v>
      </c>
      <c r="M966">
        <f t="shared" ca="1" si="62"/>
        <v>25</v>
      </c>
      <c r="N966" s="8">
        <f t="shared" si="63"/>
        <v>0.10208816705336426</v>
      </c>
    </row>
    <row r="967" spans="1:14" x14ac:dyDescent="0.25">
      <c r="A967" t="str">
        <f t="shared" si="60"/>
        <v>TimGonzales36835</v>
      </c>
      <c r="B967" t="s">
        <v>70</v>
      </c>
      <c r="C967" t="s">
        <v>1091</v>
      </c>
      <c r="D967" t="s">
        <v>16</v>
      </c>
      <c r="E967" s="1">
        <v>36835</v>
      </c>
      <c r="F967" t="s">
        <v>69</v>
      </c>
      <c r="G967" t="s">
        <v>18</v>
      </c>
      <c r="H967" s="5">
        <v>41000</v>
      </c>
      <c r="I967" s="5" t="s">
        <v>3050</v>
      </c>
      <c r="J967">
        <v>1</v>
      </c>
      <c r="K967" t="str">
        <f>INDEX(MatriceGrade,MATCH(Employé!F967,Filières!$A$1:$A$13,0),MATCH(Employé!G967,Filières!$A$1:$E$1,0))</f>
        <v>Consultant business junior</v>
      </c>
      <c r="L967" s="7">
        <f t="shared" si="61"/>
        <v>36800</v>
      </c>
      <c r="M967">
        <f t="shared" ca="1" si="62"/>
        <v>24</v>
      </c>
      <c r="N967" s="8">
        <f t="shared" si="63"/>
        <v>0.11413043478260869</v>
      </c>
    </row>
    <row r="968" spans="1:14" x14ac:dyDescent="0.25">
      <c r="A968" t="str">
        <f t="shared" si="60"/>
        <v>AmandaGonzalez32828</v>
      </c>
      <c r="B968" t="s">
        <v>418</v>
      </c>
      <c r="C968" t="s">
        <v>1092</v>
      </c>
      <c r="D968" t="s">
        <v>38</v>
      </c>
      <c r="E968" s="1">
        <v>32828</v>
      </c>
      <c r="F968" t="s">
        <v>43</v>
      </c>
      <c r="G968" t="s">
        <v>36</v>
      </c>
      <c r="H968" s="5">
        <v>76800</v>
      </c>
      <c r="I968" s="5" t="s">
        <v>3056</v>
      </c>
      <c r="J968">
        <v>4</v>
      </c>
      <c r="K968" t="str">
        <f>INDEX(MatriceGrade,MATCH(Employé!F968,Filières!$A$1:$A$13,0),MATCH(Employé!G968,Filières!$A$1:$E$1,0))</f>
        <v>Responsable technique Grands Comptes</v>
      </c>
      <c r="L968" s="7">
        <f t="shared" si="61"/>
        <v>73100</v>
      </c>
      <c r="M968">
        <f t="shared" ca="1" si="62"/>
        <v>35</v>
      </c>
      <c r="N968" s="8">
        <f t="shared" si="63"/>
        <v>5.0615595075239397E-2</v>
      </c>
    </row>
    <row r="969" spans="1:14" x14ac:dyDescent="0.25">
      <c r="A969" t="str">
        <f t="shared" si="60"/>
        <v>CarolGonzalez27065</v>
      </c>
      <c r="B969" t="s">
        <v>530</v>
      </c>
      <c r="C969" t="s">
        <v>1092</v>
      </c>
      <c r="D969" t="s">
        <v>38</v>
      </c>
      <c r="E969" s="1">
        <v>27065</v>
      </c>
      <c r="F969" t="s">
        <v>39</v>
      </c>
      <c r="G969" t="s">
        <v>36</v>
      </c>
      <c r="H969" s="5">
        <v>85200</v>
      </c>
      <c r="I969" s="5" t="s">
        <v>3051</v>
      </c>
      <c r="J969">
        <v>24</v>
      </c>
      <c r="K969" t="str">
        <f>INDEX(MatriceGrade,MATCH(Employé!F969,Filières!$A$1:$A$13,0),MATCH(Employé!G969,Filières!$A$1:$E$1,0))</f>
        <v>Associé filière technique</v>
      </c>
      <c r="L969" s="7">
        <f t="shared" si="61"/>
        <v>75400</v>
      </c>
      <c r="M969">
        <f t="shared" ca="1" si="62"/>
        <v>51</v>
      </c>
      <c r="N969" s="8">
        <f t="shared" si="63"/>
        <v>0.129973474801061</v>
      </c>
    </row>
    <row r="970" spans="1:14" x14ac:dyDescent="0.25">
      <c r="A970" t="str">
        <f t="shared" si="60"/>
        <v>DamianGonzalez34976</v>
      </c>
      <c r="B970" t="s">
        <v>740</v>
      </c>
      <c r="C970" t="s">
        <v>1092</v>
      </c>
      <c r="D970" t="s">
        <v>16</v>
      </c>
      <c r="E970" s="1">
        <v>34976</v>
      </c>
      <c r="F970" t="s">
        <v>34</v>
      </c>
      <c r="G970" t="s">
        <v>18</v>
      </c>
      <c r="H970" s="5">
        <v>77000</v>
      </c>
      <c r="I970" s="5" t="s">
        <v>3049</v>
      </c>
      <c r="J970">
        <v>0</v>
      </c>
      <c r="K970" t="str">
        <f>INDEX(MatriceGrade,MATCH(Employé!F970,Filières!$A$1:$A$13,0),MATCH(Employé!G970,Filières!$A$1:$E$1,0))</f>
        <v>Consultant business</v>
      </c>
      <c r="L970" s="7">
        <f t="shared" si="61"/>
        <v>77000</v>
      </c>
      <c r="M970">
        <f t="shared" ca="1" si="62"/>
        <v>29</v>
      </c>
      <c r="N970" s="8">
        <f t="shared" si="63"/>
        <v>0</v>
      </c>
    </row>
    <row r="971" spans="1:14" x14ac:dyDescent="0.25">
      <c r="A971" t="str">
        <f t="shared" si="60"/>
        <v>DamianGonzalez30666</v>
      </c>
      <c r="B971" t="s">
        <v>740</v>
      </c>
      <c r="C971" t="s">
        <v>1092</v>
      </c>
      <c r="D971" t="s">
        <v>16</v>
      </c>
      <c r="E971" s="1">
        <v>30666</v>
      </c>
      <c r="F971" t="s">
        <v>39</v>
      </c>
      <c r="G971" t="s">
        <v>29</v>
      </c>
      <c r="H971" s="5">
        <v>83900</v>
      </c>
      <c r="I971" s="5" t="s">
        <v>3065</v>
      </c>
      <c r="J971">
        <v>3</v>
      </c>
      <c r="K971" t="str">
        <f>INDEX(MatriceGrade,MATCH(Employé!F971,Filières!$A$1:$A$13,0),MATCH(Employé!G971,Filières!$A$1:$E$1,0))</f>
        <v>Associé filière fonctionnelle</v>
      </c>
      <c r="L971" s="7" t="str">
        <f t="shared" si="61"/>
        <v>Nouvel arrivant</v>
      </c>
      <c r="M971">
        <f t="shared" ca="1" si="62"/>
        <v>41</v>
      </c>
      <c r="N971" s="8">
        <f t="shared" si="63"/>
        <v>0</v>
      </c>
    </row>
    <row r="972" spans="1:14" x14ac:dyDescent="0.25">
      <c r="A972" t="str">
        <f t="shared" si="60"/>
        <v>DeborahGonzalez27997</v>
      </c>
      <c r="B972" t="s">
        <v>152</v>
      </c>
      <c r="C972" t="s">
        <v>1092</v>
      </c>
      <c r="D972" t="s">
        <v>38</v>
      </c>
      <c r="E972" s="1">
        <v>27997</v>
      </c>
      <c r="F972" t="s">
        <v>62</v>
      </c>
      <c r="G972" t="s">
        <v>29</v>
      </c>
      <c r="H972" s="5">
        <v>59000</v>
      </c>
      <c r="I972" s="5" t="s">
        <v>3064</v>
      </c>
      <c r="J972">
        <v>24</v>
      </c>
      <c r="K972" t="str">
        <f>INDEX(MatriceGrade,MATCH(Employé!F972,Filières!$A$1:$A$13,0),MATCH(Employé!G972,Filières!$A$1:$E$1,0))</f>
        <v>Chef de projet</v>
      </c>
      <c r="L972" s="7">
        <f t="shared" si="61"/>
        <v>53600</v>
      </c>
      <c r="M972">
        <f t="shared" ca="1" si="62"/>
        <v>48</v>
      </c>
      <c r="N972" s="8">
        <f t="shared" si="63"/>
        <v>0.10074626865671642</v>
      </c>
    </row>
    <row r="973" spans="1:14" x14ac:dyDescent="0.25">
      <c r="A973" t="str">
        <f t="shared" si="60"/>
        <v>GeorgeGonzalez35216</v>
      </c>
      <c r="B973" t="s">
        <v>131</v>
      </c>
      <c r="C973" t="s">
        <v>1092</v>
      </c>
      <c r="D973" t="s">
        <v>16</v>
      </c>
      <c r="E973" s="1">
        <v>35216</v>
      </c>
      <c r="F973" t="s">
        <v>34</v>
      </c>
      <c r="G973" t="s">
        <v>36</v>
      </c>
      <c r="H973" s="5">
        <v>36700</v>
      </c>
      <c r="I973" s="5" t="s">
        <v>3046</v>
      </c>
      <c r="J973">
        <v>0</v>
      </c>
      <c r="K973" t="str">
        <f>INDEX(MatriceGrade,MATCH(Employé!F973,Filières!$A$1:$A$13,0),MATCH(Employé!G973,Filières!$A$1:$E$1,0))</f>
        <v>Consultant technique junior</v>
      </c>
      <c r="L973" s="7" t="str">
        <f t="shared" si="61"/>
        <v>Nouvel arrivant</v>
      </c>
      <c r="M973">
        <f t="shared" ca="1" si="62"/>
        <v>29</v>
      </c>
      <c r="N973" s="8">
        <f t="shared" si="63"/>
        <v>0</v>
      </c>
    </row>
    <row r="974" spans="1:14" x14ac:dyDescent="0.25">
      <c r="A974" t="str">
        <f t="shared" si="60"/>
        <v>VernonGonzalez32473</v>
      </c>
      <c r="B974" t="s">
        <v>155</v>
      </c>
      <c r="C974" t="s">
        <v>1092</v>
      </c>
      <c r="D974" t="s">
        <v>16</v>
      </c>
      <c r="E974" s="1">
        <v>32473</v>
      </c>
      <c r="F974" t="s">
        <v>43</v>
      </c>
      <c r="G974" t="s">
        <v>29</v>
      </c>
      <c r="H974" s="5">
        <v>82600</v>
      </c>
      <c r="I974" s="5" t="s">
        <v>3060</v>
      </c>
      <c r="J974">
        <v>10</v>
      </c>
      <c r="K974" t="str">
        <f>INDEX(MatriceGrade,MATCH(Employé!F974,Filières!$A$1:$A$13,0),MATCH(Employé!G974,Filières!$A$1:$E$1,0))</f>
        <v>Responsable de Grands comptes</v>
      </c>
      <c r="L974" s="7">
        <f t="shared" si="61"/>
        <v>81000</v>
      </c>
      <c r="M974">
        <f t="shared" ca="1" si="62"/>
        <v>36</v>
      </c>
      <c r="N974" s="8">
        <f t="shared" si="63"/>
        <v>1.9753086419753086E-2</v>
      </c>
    </row>
    <row r="975" spans="1:14" x14ac:dyDescent="0.25">
      <c r="A975" t="str">
        <f t="shared" si="60"/>
        <v>VictorGonzalez27111</v>
      </c>
      <c r="B975" t="s">
        <v>141</v>
      </c>
      <c r="C975" t="s">
        <v>1092</v>
      </c>
      <c r="D975" t="s">
        <v>16</v>
      </c>
      <c r="E975" s="1">
        <v>27111</v>
      </c>
      <c r="F975" t="s">
        <v>39</v>
      </c>
      <c r="G975" t="s">
        <v>21</v>
      </c>
      <c r="H975" s="5">
        <v>154400</v>
      </c>
      <c r="I975" s="5" t="s">
        <v>3058</v>
      </c>
      <c r="J975">
        <v>4</v>
      </c>
      <c r="K975" t="str">
        <f>INDEX(MatriceGrade,MATCH(Employé!F975,Filières!$A$1:$A$13,0),MATCH(Employé!G975,Filières!$A$1:$E$1,0))</f>
        <v>Associé filière fonctions transverses</v>
      </c>
      <c r="L975" s="7">
        <f t="shared" si="61"/>
        <v>145700</v>
      </c>
      <c r="M975">
        <f t="shared" ca="1" si="62"/>
        <v>51</v>
      </c>
      <c r="N975" s="8">
        <f t="shared" si="63"/>
        <v>5.9711736444749489E-2</v>
      </c>
    </row>
    <row r="976" spans="1:14" x14ac:dyDescent="0.25">
      <c r="A976" t="str">
        <f t="shared" si="60"/>
        <v>AndrewGoode30201</v>
      </c>
      <c r="B976" t="s">
        <v>22</v>
      </c>
      <c r="C976" t="s">
        <v>1093</v>
      </c>
      <c r="D976" t="s">
        <v>16</v>
      </c>
      <c r="E976" s="1">
        <v>30201</v>
      </c>
      <c r="F976" t="s">
        <v>62</v>
      </c>
      <c r="G976" t="s">
        <v>29</v>
      </c>
      <c r="H976" s="5">
        <v>66300</v>
      </c>
      <c r="I976" s="5" t="s">
        <v>3066</v>
      </c>
      <c r="J976">
        <v>21</v>
      </c>
      <c r="K976" t="str">
        <f>INDEX(MatriceGrade,MATCH(Employé!F976,Filières!$A$1:$A$13,0),MATCH(Employé!G976,Filières!$A$1:$E$1,0))</f>
        <v>Chef de projet</v>
      </c>
      <c r="L976" s="7">
        <f t="shared" si="61"/>
        <v>63700</v>
      </c>
      <c r="M976">
        <f t="shared" ca="1" si="62"/>
        <v>42</v>
      </c>
      <c r="N976" s="8">
        <f t="shared" si="63"/>
        <v>4.0816326530612242E-2</v>
      </c>
    </row>
    <row r="977" spans="1:14" x14ac:dyDescent="0.25">
      <c r="A977" t="str">
        <f t="shared" si="60"/>
        <v>TonyaGoode33709</v>
      </c>
      <c r="B977" t="s">
        <v>1035</v>
      </c>
      <c r="C977" t="s">
        <v>1093</v>
      </c>
      <c r="D977" t="s">
        <v>38</v>
      </c>
      <c r="E977" s="1">
        <v>33709</v>
      </c>
      <c r="F977" t="s">
        <v>43</v>
      </c>
      <c r="G977" t="s">
        <v>29</v>
      </c>
      <c r="H977" s="5">
        <v>78400</v>
      </c>
      <c r="I977" s="5" t="s">
        <v>3060</v>
      </c>
      <c r="J977">
        <v>10</v>
      </c>
      <c r="K977" t="str">
        <f>INDEX(MatriceGrade,MATCH(Employé!F977,Filières!$A$1:$A$13,0),MATCH(Employé!G977,Filières!$A$1:$E$1,0))</f>
        <v>Responsable de Grands comptes</v>
      </c>
      <c r="L977" s="7">
        <f t="shared" si="61"/>
        <v>73300</v>
      </c>
      <c r="M977">
        <f t="shared" ca="1" si="62"/>
        <v>33</v>
      </c>
      <c r="N977" s="8">
        <f t="shared" si="63"/>
        <v>6.9577080491132329E-2</v>
      </c>
    </row>
    <row r="978" spans="1:14" x14ac:dyDescent="0.25">
      <c r="A978" t="str">
        <f t="shared" si="60"/>
        <v>EvanGoodman33567</v>
      </c>
      <c r="B978" t="s">
        <v>1094</v>
      </c>
      <c r="C978" t="s">
        <v>1095</v>
      </c>
      <c r="D978" t="s">
        <v>16</v>
      </c>
      <c r="E978" s="1">
        <v>33567</v>
      </c>
      <c r="F978" t="s">
        <v>17</v>
      </c>
      <c r="G978" t="s">
        <v>18</v>
      </c>
      <c r="H978" s="5">
        <v>72400</v>
      </c>
      <c r="I978" s="5" t="s">
        <v>3064</v>
      </c>
      <c r="J978">
        <v>6</v>
      </c>
      <c r="K978" t="str">
        <f>INDEX(MatriceGrade,MATCH(Employé!F978,Filières!$A$1:$A$13,0),MATCH(Employé!G978,Filières!$A$1:$E$1,0))</f>
        <v>Directeur business</v>
      </c>
      <c r="L978" s="7">
        <f t="shared" si="61"/>
        <v>65600</v>
      </c>
      <c r="M978">
        <f t="shared" ca="1" si="62"/>
        <v>33</v>
      </c>
      <c r="N978" s="8">
        <f t="shared" si="63"/>
        <v>0.10365853658536585</v>
      </c>
    </row>
    <row r="979" spans="1:14" x14ac:dyDescent="0.25">
      <c r="A979" t="str">
        <f t="shared" si="60"/>
        <v>HowardGoodman37109</v>
      </c>
      <c r="B979" t="s">
        <v>744</v>
      </c>
      <c r="C979" t="s">
        <v>1095</v>
      </c>
      <c r="D979" t="s">
        <v>16</v>
      </c>
      <c r="E979" s="1">
        <v>37109</v>
      </c>
      <c r="F979" t="s">
        <v>34</v>
      </c>
      <c r="G979" t="s">
        <v>29</v>
      </c>
      <c r="H979" s="5">
        <v>50400</v>
      </c>
      <c r="I979" s="5" t="s">
        <v>3056</v>
      </c>
      <c r="J979">
        <v>0</v>
      </c>
      <c r="K979" t="str">
        <f>INDEX(MatriceGrade,MATCH(Employé!F979,Filières!$A$1:$A$13,0),MATCH(Employé!G979,Filières!$A$1:$E$1,0))</f>
        <v>Consultant fonctionnel junior</v>
      </c>
      <c r="L979" s="7" t="str">
        <f t="shared" si="61"/>
        <v>Nouvel arrivant</v>
      </c>
      <c r="M979">
        <f t="shared" ca="1" si="62"/>
        <v>23</v>
      </c>
      <c r="N979" s="8">
        <f t="shared" si="63"/>
        <v>0</v>
      </c>
    </row>
    <row r="980" spans="1:14" x14ac:dyDescent="0.25">
      <c r="A980" t="str">
        <f t="shared" si="60"/>
        <v>JeffGoodman33230</v>
      </c>
      <c r="B980" t="s">
        <v>471</v>
      </c>
      <c r="C980" t="s">
        <v>1095</v>
      </c>
      <c r="D980" t="s">
        <v>16</v>
      </c>
      <c r="E980" s="1">
        <v>33230</v>
      </c>
      <c r="F980" t="s">
        <v>26</v>
      </c>
      <c r="G980" t="s">
        <v>21</v>
      </c>
      <c r="H980" s="5">
        <v>41200</v>
      </c>
      <c r="I980" s="5" t="s">
        <v>3047</v>
      </c>
      <c r="J980">
        <v>0</v>
      </c>
      <c r="K980" t="str">
        <f>INDEX(MatriceGrade,MATCH(Employé!F980,Filières!$A$1:$A$13,0),MATCH(Employé!G980,Filières!$A$1:$E$1,0))</f>
        <v>Directeur des agents de maîtrise</v>
      </c>
      <c r="L980" s="7" t="str">
        <f t="shared" si="61"/>
        <v>Nouvel arrivant</v>
      </c>
      <c r="M980">
        <f t="shared" ca="1" si="62"/>
        <v>34</v>
      </c>
      <c r="N980" s="8">
        <f t="shared" si="63"/>
        <v>0</v>
      </c>
    </row>
    <row r="981" spans="1:14" x14ac:dyDescent="0.25">
      <c r="A981" t="str">
        <f t="shared" si="60"/>
        <v>BernardGoodrich36219</v>
      </c>
      <c r="B981" t="s">
        <v>80</v>
      </c>
      <c r="C981" t="s">
        <v>1096</v>
      </c>
      <c r="D981" t="s">
        <v>16</v>
      </c>
      <c r="E981" s="1">
        <v>36219</v>
      </c>
      <c r="F981" t="s">
        <v>41</v>
      </c>
      <c r="G981" t="s">
        <v>18</v>
      </c>
      <c r="H981" s="5">
        <v>48300</v>
      </c>
      <c r="I981" s="5" t="s">
        <v>3049</v>
      </c>
      <c r="J981">
        <v>2</v>
      </c>
      <c r="K981" t="str">
        <f>INDEX(MatriceGrade,MATCH(Employé!F981,Filières!$A$1:$A$13,0),MATCH(Employé!G981,Filières!$A$1:$E$1,0))</f>
        <v>Consultant business junior</v>
      </c>
      <c r="L981" s="7">
        <f t="shared" si="61"/>
        <v>46800</v>
      </c>
      <c r="M981">
        <f t="shared" ca="1" si="62"/>
        <v>26</v>
      </c>
      <c r="N981" s="8">
        <f t="shared" si="63"/>
        <v>3.2051282051282048E-2</v>
      </c>
    </row>
    <row r="982" spans="1:14" x14ac:dyDescent="0.25">
      <c r="A982" t="str">
        <f t="shared" si="60"/>
        <v>EdwardGoodwin37130</v>
      </c>
      <c r="B982" t="s">
        <v>517</v>
      </c>
      <c r="C982" t="s">
        <v>1097</v>
      </c>
      <c r="D982" t="s">
        <v>16</v>
      </c>
      <c r="E982" s="1">
        <v>37130</v>
      </c>
      <c r="F982" t="s">
        <v>56</v>
      </c>
      <c r="G982" t="s">
        <v>36</v>
      </c>
      <c r="H982" s="5">
        <v>32400</v>
      </c>
      <c r="I982" s="5" t="s">
        <v>3049</v>
      </c>
      <c r="J982">
        <v>1</v>
      </c>
      <c r="K982" t="str">
        <f>INDEX(MatriceGrade,MATCH(Employé!F982,Filières!$A$1:$A$13,0),MATCH(Employé!G982,Filières!$A$1:$E$1,0))</f>
        <v>Développeur</v>
      </c>
      <c r="L982" s="7">
        <f t="shared" si="61"/>
        <v>29900</v>
      </c>
      <c r="M982">
        <f t="shared" ca="1" si="62"/>
        <v>23</v>
      </c>
      <c r="N982" s="8">
        <f t="shared" si="63"/>
        <v>8.3612040133779264E-2</v>
      </c>
    </row>
    <row r="983" spans="1:14" x14ac:dyDescent="0.25">
      <c r="A983" t="str">
        <f t="shared" si="60"/>
        <v>LoriGoodwin37789</v>
      </c>
      <c r="B983" t="s">
        <v>1098</v>
      </c>
      <c r="C983" t="s">
        <v>1097</v>
      </c>
      <c r="D983" t="s">
        <v>38</v>
      </c>
      <c r="E983" s="1">
        <v>37789</v>
      </c>
      <c r="F983" t="s">
        <v>184</v>
      </c>
      <c r="G983" t="s">
        <v>36</v>
      </c>
      <c r="H983" s="5">
        <v>31800</v>
      </c>
      <c r="I983" s="5" t="s">
        <v>3050</v>
      </c>
      <c r="J983">
        <v>0</v>
      </c>
      <c r="K983" t="str">
        <f>INDEX(MatriceGrade,MATCH(Employé!F983,Filières!$A$1:$A$13,0),MATCH(Employé!G983,Filières!$A$1:$E$1,0))</f>
        <v>Développeur novice</v>
      </c>
      <c r="L983" s="7" t="str">
        <f t="shared" si="61"/>
        <v>Nouvel arrivant</v>
      </c>
      <c r="M983">
        <f t="shared" ca="1" si="62"/>
        <v>21</v>
      </c>
      <c r="N983" s="8">
        <f t="shared" si="63"/>
        <v>0</v>
      </c>
    </row>
    <row r="984" spans="1:14" x14ac:dyDescent="0.25">
      <c r="A984" t="str">
        <f t="shared" si="60"/>
        <v>GregGordon33757</v>
      </c>
      <c r="B984" t="s">
        <v>1099</v>
      </c>
      <c r="C984" t="s">
        <v>1100</v>
      </c>
      <c r="D984" t="s">
        <v>16</v>
      </c>
      <c r="E984" s="1">
        <v>33757</v>
      </c>
      <c r="F984" t="s">
        <v>17</v>
      </c>
      <c r="G984" t="s">
        <v>36</v>
      </c>
      <c r="H984" s="5">
        <v>63100</v>
      </c>
      <c r="I984" s="5" t="s">
        <v>3055</v>
      </c>
      <c r="J984">
        <v>1</v>
      </c>
      <c r="K984" t="str">
        <f>INDEX(MatriceGrade,MATCH(Employé!F984,Filières!$A$1:$A$13,0),MATCH(Employé!G984,Filières!$A$1:$E$1,0))</f>
        <v>Directeur technique</v>
      </c>
      <c r="L984" s="7">
        <f t="shared" si="61"/>
        <v>59000</v>
      </c>
      <c r="M984">
        <f t="shared" ca="1" si="62"/>
        <v>32</v>
      </c>
      <c r="N984" s="8">
        <f t="shared" si="63"/>
        <v>6.9491525423728814E-2</v>
      </c>
    </row>
    <row r="985" spans="1:14" x14ac:dyDescent="0.25">
      <c r="A985" t="str">
        <f t="shared" si="60"/>
        <v>ThomasGordon30565</v>
      </c>
      <c r="B985" t="s">
        <v>124</v>
      </c>
      <c r="C985" t="s">
        <v>1100</v>
      </c>
      <c r="D985" t="s">
        <v>16</v>
      </c>
      <c r="E985" s="1">
        <v>30565</v>
      </c>
      <c r="F985" t="s">
        <v>26</v>
      </c>
      <c r="G985" t="s">
        <v>21</v>
      </c>
      <c r="H985" s="5">
        <v>55100</v>
      </c>
      <c r="I985" s="5" t="s">
        <v>3062</v>
      </c>
      <c r="J985">
        <v>20</v>
      </c>
      <c r="K985" t="str">
        <f>INDEX(MatriceGrade,MATCH(Employé!F985,Filières!$A$1:$A$13,0),MATCH(Employé!G985,Filières!$A$1:$E$1,0))</f>
        <v>Directeur des agents de maîtrise</v>
      </c>
      <c r="L985" s="7">
        <f t="shared" si="61"/>
        <v>50600</v>
      </c>
      <c r="M985">
        <f t="shared" ca="1" si="62"/>
        <v>41</v>
      </c>
      <c r="N985" s="8">
        <f t="shared" si="63"/>
        <v>8.8932806324110672E-2</v>
      </c>
    </row>
    <row r="986" spans="1:14" x14ac:dyDescent="0.25">
      <c r="A986" t="str">
        <f t="shared" si="60"/>
        <v>AlexGoree30860</v>
      </c>
      <c r="B986" t="s">
        <v>1101</v>
      </c>
      <c r="C986" t="s">
        <v>1102</v>
      </c>
      <c r="D986" t="s">
        <v>16</v>
      </c>
      <c r="E986" s="1">
        <v>30860</v>
      </c>
      <c r="F986" t="s">
        <v>17</v>
      </c>
      <c r="G986" t="s">
        <v>36</v>
      </c>
      <c r="H986" s="5">
        <v>59900</v>
      </c>
      <c r="I986" s="5" t="s">
        <v>3064</v>
      </c>
      <c r="J986">
        <v>17</v>
      </c>
      <c r="K986" t="str">
        <f>INDEX(MatriceGrade,MATCH(Employé!F986,Filières!$A$1:$A$13,0),MATCH(Employé!G986,Filières!$A$1:$E$1,0))</f>
        <v>Directeur technique</v>
      </c>
      <c r="L986" s="7">
        <f t="shared" si="61"/>
        <v>56400</v>
      </c>
      <c r="M986">
        <f t="shared" ca="1" si="62"/>
        <v>40</v>
      </c>
      <c r="N986" s="8">
        <f t="shared" si="63"/>
        <v>6.2056737588652482E-2</v>
      </c>
    </row>
    <row r="987" spans="1:14" x14ac:dyDescent="0.25">
      <c r="A987" t="str">
        <f t="shared" si="60"/>
        <v>BarbaraGorman25722</v>
      </c>
      <c r="B987" t="s">
        <v>105</v>
      </c>
      <c r="C987" t="s">
        <v>1103</v>
      </c>
      <c r="D987" t="s">
        <v>38</v>
      </c>
      <c r="E987" s="1">
        <v>25722</v>
      </c>
      <c r="F987" t="s">
        <v>39</v>
      </c>
      <c r="G987" t="s">
        <v>18</v>
      </c>
      <c r="H987" s="5">
        <v>101500</v>
      </c>
      <c r="I987" s="5" t="s">
        <v>3061</v>
      </c>
      <c r="J987">
        <v>1</v>
      </c>
      <c r="K987" t="str">
        <f>INDEX(MatriceGrade,MATCH(Employé!F987,Filières!$A$1:$A$13,0),MATCH(Employé!G987,Filières!$A$1:$E$1,0))</f>
        <v>Associé filière business</v>
      </c>
      <c r="L987" s="7">
        <f t="shared" si="61"/>
        <v>97900</v>
      </c>
      <c r="M987">
        <f t="shared" ca="1" si="62"/>
        <v>54</v>
      </c>
      <c r="N987" s="8">
        <f t="shared" si="63"/>
        <v>3.6772216547497447E-2</v>
      </c>
    </row>
    <row r="988" spans="1:14" x14ac:dyDescent="0.25">
      <c r="A988" t="str">
        <f t="shared" si="60"/>
        <v>IvanGosser27762</v>
      </c>
      <c r="B988" t="s">
        <v>1104</v>
      </c>
      <c r="C988" t="s">
        <v>1105</v>
      </c>
      <c r="D988" t="s">
        <v>16</v>
      </c>
      <c r="E988" s="1">
        <v>27762</v>
      </c>
      <c r="F988" t="s">
        <v>43</v>
      </c>
      <c r="G988" t="s">
        <v>36</v>
      </c>
      <c r="H988" s="5">
        <v>62700</v>
      </c>
      <c r="I988" s="5" t="s">
        <v>3058</v>
      </c>
      <c r="J988">
        <v>0</v>
      </c>
      <c r="K988" t="str">
        <f>INDEX(MatriceGrade,MATCH(Employé!F988,Filières!$A$1:$A$13,0),MATCH(Employé!G988,Filières!$A$1:$E$1,0))</f>
        <v>Responsable technique Grands Comptes</v>
      </c>
      <c r="L988" s="7" t="str">
        <f t="shared" si="61"/>
        <v>Nouvel arrivant</v>
      </c>
      <c r="M988">
        <f t="shared" ca="1" si="62"/>
        <v>49</v>
      </c>
      <c r="N988" s="8">
        <f t="shared" si="63"/>
        <v>0</v>
      </c>
    </row>
    <row r="989" spans="1:14" x14ac:dyDescent="0.25">
      <c r="A989" t="str">
        <f t="shared" si="60"/>
        <v>MiriamGrady37698</v>
      </c>
      <c r="B989" t="s">
        <v>1106</v>
      </c>
      <c r="C989" t="s">
        <v>1107</v>
      </c>
      <c r="D989" t="s">
        <v>38</v>
      </c>
      <c r="E989" s="1">
        <v>37698</v>
      </c>
      <c r="F989" t="s">
        <v>184</v>
      </c>
      <c r="G989" t="s">
        <v>36</v>
      </c>
      <c r="H989" s="5">
        <v>30800</v>
      </c>
      <c r="I989" s="5" t="s">
        <v>3050</v>
      </c>
      <c r="J989">
        <v>0</v>
      </c>
      <c r="K989" t="str">
        <f>INDEX(MatriceGrade,MATCH(Employé!F989,Filières!$A$1:$A$13,0),MATCH(Employé!G989,Filières!$A$1:$E$1,0))</f>
        <v>Développeur novice</v>
      </c>
      <c r="L989" s="7" t="str">
        <f t="shared" si="61"/>
        <v>Nouvel arrivant</v>
      </c>
      <c r="M989">
        <f t="shared" ca="1" si="62"/>
        <v>22</v>
      </c>
      <c r="N989" s="8">
        <f t="shared" si="63"/>
        <v>0</v>
      </c>
    </row>
    <row r="990" spans="1:14" x14ac:dyDescent="0.25">
      <c r="A990" t="str">
        <f t="shared" si="60"/>
        <v>DeirdreGraham35807</v>
      </c>
      <c r="B990" t="s">
        <v>1108</v>
      </c>
      <c r="C990" t="s">
        <v>1109</v>
      </c>
      <c r="D990" t="s">
        <v>38</v>
      </c>
      <c r="E990" s="1">
        <v>35807</v>
      </c>
      <c r="F990" t="s">
        <v>41</v>
      </c>
      <c r="G990" t="s">
        <v>18</v>
      </c>
      <c r="H990" s="5">
        <v>50800</v>
      </c>
      <c r="I990" s="5" t="s">
        <v>3055</v>
      </c>
      <c r="J990">
        <v>2</v>
      </c>
      <c r="K990" t="str">
        <f>INDEX(MatriceGrade,MATCH(Employé!F990,Filières!$A$1:$A$13,0),MATCH(Employé!G990,Filières!$A$1:$E$1,0))</f>
        <v>Consultant business junior</v>
      </c>
      <c r="L990" s="7">
        <f t="shared" si="61"/>
        <v>47700</v>
      </c>
      <c r="M990">
        <f t="shared" ca="1" si="62"/>
        <v>27</v>
      </c>
      <c r="N990" s="8">
        <f t="shared" si="63"/>
        <v>6.4989517819706494E-2</v>
      </c>
    </row>
    <row r="991" spans="1:14" x14ac:dyDescent="0.25">
      <c r="A991" t="str">
        <f t="shared" si="60"/>
        <v>EricGraham28911</v>
      </c>
      <c r="B991" t="s">
        <v>67</v>
      </c>
      <c r="C991" t="s">
        <v>1109</v>
      </c>
      <c r="D991" t="s">
        <v>16</v>
      </c>
      <c r="E991" s="1">
        <v>28911</v>
      </c>
      <c r="F991" t="s">
        <v>17</v>
      </c>
      <c r="G991" t="s">
        <v>18</v>
      </c>
      <c r="H991" s="5">
        <v>75400</v>
      </c>
      <c r="I991" s="5" t="s">
        <v>3055</v>
      </c>
      <c r="J991">
        <v>22</v>
      </c>
      <c r="K991" t="str">
        <f>INDEX(MatriceGrade,MATCH(Employé!F991,Filières!$A$1:$A$13,0),MATCH(Employé!G991,Filières!$A$1:$E$1,0))</f>
        <v>Directeur business</v>
      </c>
      <c r="L991" s="7">
        <f t="shared" si="61"/>
        <v>71800</v>
      </c>
      <c r="M991">
        <f t="shared" ca="1" si="62"/>
        <v>46</v>
      </c>
      <c r="N991" s="8">
        <f t="shared" si="63"/>
        <v>5.0139275766016712E-2</v>
      </c>
    </row>
    <row r="992" spans="1:14" x14ac:dyDescent="0.25">
      <c r="A992" t="str">
        <f t="shared" si="60"/>
        <v>JuanGraham29330</v>
      </c>
      <c r="B992" t="s">
        <v>307</v>
      </c>
      <c r="C992" t="s">
        <v>1109</v>
      </c>
      <c r="D992" t="s">
        <v>16</v>
      </c>
      <c r="E992" s="1">
        <v>29330</v>
      </c>
      <c r="F992" t="s">
        <v>26</v>
      </c>
      <c r="G992" t="s">
        <v>29</v>
      </c>
      <c r="H992" s="5">
        <v>47600</v>
      </c>
      <c r="I992" s="5" t="s">
        <v>3047</v>
      </c>
      <c r="J992">
        <v>18</v>
      </c>
      <c r="K992" t="str">
        <f>INDEX(MatriceGrade,MATCH(Employé!F992,Filières!$A$1:$A$13,0),MATCH(Employé!G992,Filières!$A$1:$E$1,0))</f>
        <v>Consultant fonctionnel sénior</v>
      </c>
      <c r="L992" s="7">
        <f t="shared" si="61"/>
        <v>44600</v>
      </c>
      <c r="M992">
        <f t="shared" ca="1" si="62"/>
        <v>45</v>
      </c>
      <c r="N992" s="8">
        <f t="shared" si="63"/>
        <v>6.726457399103139E-2</v>
      </c>
    </row>
    <row r="993" spans="1:14" x14ac:dyDescent="0.25">
      <c r="A993" t="str">
        <f t="shared" si="60"/>
        <v>LawrenceGraham30466</v>
      </c>
      <c r="B993" t="s">
        <v>144</v>
      </c>
      <c r="C993" t="s">
        <v>1109</v>
      </c>
      <c r="D993" t="s">
        <v>16</v>
      </c>
      <c r="E993" s="1">
        <v>30466</v>
      </c>
      <c r="F993" t="s">
        <v>43</v>
      </c>
      <c r="G993" t="s">
        <v>36</v>
      </c>
      <c r="H993" s="5">
        <v>74400</v>
      </c>
      <c r="I993" s="5" t="s">
        <v>3060</v>
      </c>
      <c r="J993">
        <v>6</v>
      </c>
      <c r="K993" t="str">
        <f>INDEX(MatriceGrade,MATCH(Employé!F993,Filières!$A$1:$A$13,0),MATCH(Employé!G993,Filières!$A$1:$E$1,0))</f>
        <v>Responsable technique Grands Comptes</v>
      </c>
      <c r="L993" s="7">
        <f t="shared" si="61"/>
        <v>65800</v>
      </c>
      <c r="M993">
        <f t="shared" ca="1" si="62"/>
        <v>42</v>
      </c>
      <c r="N993" s="8">
        <f t="shared" si="63"/>
        <v>0.13069908814589665</v>
      </c>
    </row>
    <row r="994" spans="1:14" x14ac:dyDescent="0.25">
      <c r="A994" t="str">
        <f t="shared" si="60"/>
        <v>ViolaGraham27708</v>
      </c>
      <c r="B994" t="s">
        <v>1110</v>
      </c>
      <c r="C994" t="s">
        <v>1109</v>
      </c>
      <c r="D994" t="s">
        <v>38</v>
      </c>
      <c r="E994" s="1">
        <v>27708</v>
      </c>
      <c r="F994" t="s">
        <v>43</v>
      </c>
      <c r="G994" t="s">
        <v>29</v>
      </c>
      <c r="H994" s="5">
        <v>76600</v>
      </c>
      <c r="I994" s="5" t="s">
        <v>3046</v>
      </c>
      <c r="J994">
        <v>19</v>
      </c>
      <c r="K994" t="str">
        <f>INDEX(MatriceGrade,MATCH(Employé!F994,Filières!$A$1:$A$13,0),MATCH(Employé!G994,Filières!$A$1:$E$1,0))</f>
        <v>Responsable de Grands comptes</v>
      </c>
      <c r="L994" s="7">
        <f t="shared" si="61"/>
        <v>70300</v>
      </c>
      <c r="M994">
        <f t="shared" ca="1" si="62"/>
        <v>49</v>
      </c>
      <c r="N994" s="8">
        <f t="shared" si="63"/>
        <v>8.9615931721194877E-2</v>
      </c>
    </row>
    <row r="995" spans="1:14" x14ac:dyDescent="0.25">
      <c r="A995" t="str">
        <f t="shared" si="60"/>
        <v>WillieGraham35619</v>
      </c>
      <c r="B995" t="s">
        <v>427</v>
      </c>
      <c r="C995" t="s">
        <v>1109</v>
      </c>
      <c r="D995" t="s">
        <v>16</v>
      </c>
      <c r="E995" s="1">
        <v>35619</v>
      </c>
      <c r="F995" t="s">
        <v>34</v>
      </c>
      <c r="G995" t="s">
        <v>36</v>
      </c>
      <c r="H995" s="5">
        <v>40300</v>
      </c>
      <c r="I995" s="5" t="s">
        <v>3049</v>
      </c>
      <c r="J995">
        <v>3</v>
      </c>
      <c r="K995" t="str">
        <f>INDEX(MatriceGrade,MATCH(Employé!F995,Filières!$A$1:$A$13,0),MATCH(Employé!G995,Filières!$A$1:$E$1,0))</f>
        <v>Consultant technique junior</v>
      </c>
      <c r="L995" s="7">
        <f t="shared" si="61"/>
        <v>37900</v>
      </c>
      <c r="M995">
        <f t="shared" ca="1" si="62"/>
        <v>27</v>
      </c>
      <c r="N995" s="8">
        <f t="shared" si="63"/>
        <v>6.3324538258575203E-2</v>
      </c>
    </row>
    <row r="996" spans="1:14" x14ac:dyDescent="0.25">
      <c r="A996" t="str">
        <f t="shared" si="60"/>
        <v>WilliamGranata29142</v>
      </c>
      <c r="B996" t="s">
        <v>88</v>
      </c>
      <c r="C996" t="s">
        <v>1111</v>
      </c>
      <c r="D996" t="s">
        <v>16</v>
      </c>
      <c r="E996" s="1">
        <v>29142</v>
      </c>
      <c r="F996" t="s">
        <v>62</v>
      </c>
      <c r="G996" t="s">
        <v>18</v>
      </c>
      <c r="H996" s="5">
        <v>62100</v>
      </c>
      <c r="I996" s="5" t="s">
        <v>3065</v>
      </c>
      <c r="J996">
        <v>16</v>
      </c>
      <c r="K996" t="str">
        <f>INDEX(MatriceGrade,MATCH(Employé!F996,Filières!$A$1:$A$13,0),MATCH(Employé!G996,Filières!$A$1:$E$1,0))</f>
        <v>Responsable de consultant</v>
      </c>
      <c r="L996" s="7">
        <f t="shared" si="61"/>
        <v>57500</v>
      </c>
      <c r="M996">
        <f t="shared" ca="1" si="62"/>
        <v>45</v>
      </c>
      <c r="N996" s="8">
        <f t="shared" si="63"/>
        <v>0.08</v>
      </c>
    </row>
    <row r="997" spans="1:14" x14ac:dyDescent="0.25">
      <c r="A997" t="str">
        <f t="shared" si="60"/>
        <v>AngelaGranderson34328</v>
      </c>
      <c r="B997" t="s">
        <v>199</v>
      </c>
      <c r="C997" t="s">
        <v>1112</v>
      </c>
      <c r="D997" t="s">
        <v>38</v>
      </c>
      <c r="E997" s="1">
        <v>34328</v>
      </c>
      <c r="F997" t="s">
        <v>26</v>
      </c>
      <c r="G997" t="s">
        <v>36</v>
      </c>
      <c r="H997" s="5">
        <v>50600</v>
      </c>
      <c r="I997" s="5" t="s">
        <v>3058</v>
      </c>
      <c r="J997">
        <v>10</v>
      </c>
      <c r="K997" t="str">
        <f>INDEX(MatriceGrade,MATCH(Employé!F997,Filières!$A$1:$A$13,0),MATCH(Employé!G997,Filières!$A$1:$E$1,0))</f>
        <v>Consultant technique sénior</v>
      </c>
      <c r="L997" s="7">
        <f t="shared" si="61"/>
        <v>46900</v>
      </c>
      <c r="M997">
        <f t="shared" ca="1" si="62"/>
        <v>31</v>
      </c>
      <c r="N997" s="8">
        <f t="shared" si="63"/>
        <v>7.8891257995735611E-2</v>
      </c>
    </row>
    <row r="998" spans="1:14" x14ac:dyDescent="0.25">
      <c r="A998" t="str">
        <f t="shared" si="60"/>
        <v>NellieGranger27259</v>
      </c>
      <c r="B998" t="s">
        <v>1113</v>
      </c>
      <c r="C998" t="s">
        <v>1114</v>
      </c>
      <c r="D998" t="s">
        <v>38</v>
      </c>
      <c r="E998" s="1">
        <v>27259</v>
      </c>
      <c r="F998" t="s">
        <v>43</v>
      </c>
      <c r="G998" t="s">
        <v>18</v>
      </c>
      <c r="H998" s="5">
        <v>114300</v>
      </c>
      <c r="I998" s="5" t="s">
        <v>3053</v>
      </c>
      <c r="J998">
        <v>16</v>
      </c>
      <c r="K998" t="str">
        <f>INDEX(MatriceGrade,MATCH(Employé!F998,Filières!$A$1:$A$13,0),MATCH(Employé!G998,Filières!$A$1:$E$1,0))</f>
        <v>Responsable secteur business</v>
      </c>
      <c r="L998" s="7">
        <f t="shared" si="61"/>
        <v>104900</v>
      </c>
      <c r="M998">
        <f t="shared" ca="1" si="62"/>
        <v>50</v>
      </c>
      <c r="N998" s="8">
        <f t="shared" si="63"/>
        <v>8.9609151572926593E-2</v>
      </c>
    </row>
    <row r="999" spans="1:14" x14ac:dyDescent="0.25">
      <c r="A999" t="str">
        <f t="shared" si="60"/>
        <v>AmyGrant30864</v>
      </c>
      <c r="B999" t="s">
        <v>381</v>
      </c>
      <c r="C999" t="s">
        <v>1115</v>
      </c>
      <c r="D999" t="s">
        <v>38</v>
      </c>
      <c r="E999" s="1">
        <v>30864</v>
      </c>
      <c r="F999" t="s">
        <v>26</v>
      </c>
      <c r="G999" t="s">
        <v>36</v>
      </c>
      <c r="H999" s="5">
        <v>44400</v>
      </c>
      <c r="I999" s="5" t="s">
        <v>3047</v>
      </c>
      <c r="J999">
        <v>8</v>
      </c>
      <c r="K999" t="str">
        <f>INDEX(MatriceGrade,MATCH(Employé!F999,Filières!$A$1:$A$13,0),MATCH(Employé!G999,Filières!$A$1:$E$1,0))</f>
        <v>Consultant technique sénior</v>
      </c>
      <c r="L999" s="7">
        <f t="shared" si="61"/>
        <v>41600</v>
      </c>
      <c r="M999">
        <f t="shared" ca="1" si="62"/>
        <v>40</v>
      </c>
      <c r="N999" s="8">
        <f t="shared" si="63"/>
        <v>6.7307692307692304E-2</v>
      </c>
    </row>
    <row r="1000" spans="1:14" x14ac:dyDescent="0.25">
      <c r="A1000" t="str">
        <f t="shared" si="60"/>
        <v>VincentGranville26684</v>
      </c>
      <c r="B1000" t="s">
        <v>443</v>
      </c>
      <c r="C1000" t="s">
        <v>1116</v>
      </c>
      <c r="D1000" t="s">
        <v>16</v>
      </c>
      <c r="E1000" s="1">
        <v>26684</v>
      </c>
      <c r="F1000" t="s">
        <v>17</v>
      </c>
      <c r="G1000" t="s">
        <v>36</v>
      </c>
      <c r="H1000" s="5">
        <v>52300</v>
      </c>
      <c r="I1000" s="5" t="s">
        <v>3053</v>
      </c>
      <c r="J1000">
        <v>15</v>
      </c>
      <c r="K1000" t="str">
        <f>INDEX(MatriceGrade,MATCH(Employé!F1000,Filières!$A$1:$A$13,0),MATCH(Employé!G1000,Filières!$A$1:$E$1,0))</f>
        <v>Directeur technique</v>
      </c>
      <c r="L1000" s="7">
        <f t="shared" si="61"/>
        <v>48000</v>
      </c>
      <c r="M1000">
        <f t="shared" ca="1" si="62"/>
        <v>52</v>
      </c>
      <c r="N1000" s="8">
        <f t="shared" si="63"/>
        <v>8.9583333333333334E-2</v>
      </c>
    </row>
    <row r="1001" spans="1:14" x14ac:dyDescent="0.25">
      <c r="A1001" t="str">
        <f t="shared" si="60"/>
        <v>ThomasGrasser34746</v>
      </c>
      <c r="B1001" t="s">
        <v>124</v>
      </c>
      <c r="C1001" t="s">
        <v>1117</v>
      </c>
      <c r="D1001" t="s">
        <v>16</v>
      </c>
      <c r="E1001" s="1">
        <v>34746</v>
      </c>
      <c r="F1001" t="s">
        <v>17</v>
      </c>
      <c r="G1001" t="s">
        <v>29</v>
      </c>
      <c r="H1001" s="5">
        <v>80200</v>
      </c>
      <c r="I1001" s="5" t="s">
        <v>3065</v>
      </c>
      <c r="J1001">
        <v>9</v>
      </c>
      <c r="K1001" t="str">
        <f>INDEX(MatriceGrade,MATCH(Employé!F1001,Filières!$A$1:$A$13,0),MATCH(Employé!G1001,Filières!$A$1:$E$1,0))</f>
        <v>Directeur de projet</v>
      </c>
      <c r="L1001" s="7">
        <f t="shared" si="61"/>
        <v>72300</v>
      </c>
      <c r="M1001">
        <f t="shared" ca="1" si="62"/>
        <v>30</v>
      </c>
      <c r="N1001" s="8">
        <f t="shared" si="63"/>
        <v>0.10926694329183956</v>
      </c>
    </row>
    <row r="1002" spans="1:14" x14ac:dyDescent="0.25">
      <c r="A1002" t="str">
        <f t="shared" si="60"/>
        <v>EvangelinaGraves37053</v>
      </c>
      <c r="B1002" t="s">
        <v>1118</v>
      </c>
      <c r="C1002" t="s">
        <v>1119</v>
      </c>
      <c r="D1002" t="s">
        <v>38</v>
      </c>
      <c r="E1002" s="1">
        <v>37053</v>
      </c>
      <c r="F1002" t="s">
        <v>184</v>
      </c>
      <c r="G1002" t="s">
        <v>36</v>
      </c>
      <c r="H1002" s="5">
        <v>29600</v>
      </c>
      <c r="I1002" s="5" t="s">
        <v>3050</v>
      </c>
      <c r="J1002">
        <v>1</v>
      </c>
      <c r="K1002" t="str">
        <f>INDEX(MatriceGrade,MATCH(Employé!F1002,Filières!$A$1:$A$13,0),MATCH(Employé!G1002,Filières!$A$1:$E$1,0))</f>
        <v>Développeur novice</v>
      </c>
      <c r="L1002" s="7">
        <f t="shared" si="61"/>
        <v>28100</v>
      </c>
      <c r="M1002">
        <f t="shared" ca="1" si="62"/>
        <v>23</v>
      </c>
      <c r="N1002" s="8">
        <f t="shared" si="63"/>
        <v>5.3380782918149468E-2</v>
      </c>
    </row>
    <row r="1003" spans="1:14" x14ac:dyDescent="0.25">
      <c r="A1003" t="str">
        <f t="shared" si="60"/>
        <v>PaulaGraves32987</v>
      </c>
      <c r="B1003" t="s">
        <v>1120</v>
      </c>
      <c r="C1003" t="s">
        <v>1119</v>
      </c>
      <c r="D1003" t="s">
        <v>38</v>
      </c>
      <c r="E1003" s="1">
        <v>32987</v>
      </c>
      <c r="F1003" t="s">
        <v>17</v>
      </c>
      <c r="G1003" t="s">
        <v>21</v>
      </c>
      <c r="H1003" s="5">
        <v>80800</v>
      </c>
      <c r="I1003" s="5" t="s">
        <v>3047</v>
      </c>
      <c r="J1003">
        <v>8</v>
      </c>
      <c r="K1003" t="str">
        <f>INDEX(MatriceGrade,MATCH(Employé!F1003,Filières!$A$1:$A$13,0),MATCH(Employé!G1003,Filières!$A$1:$E$1,0))</f>
        <v>Directeur d'agence</v>
      </c>
      <c r="L1003" s="7">
        <f t="shared" si="61"/>
        <v>76200</v>
      </c>
      <c r="M1003">
        <f t="shared" ca="1" si="62"/>
        <v>35</v>
      </c>
      <c r="N1003" s="8">
        <f t="shared" si="63"/>
        <v>6.0367454068241469E-2</v>
      </c>
    </row>
    <row r="1004" spans="1:14" x14ac:dyDescent="0.25">
      <c r="A1004" t="str">
        <f t="shared" si="60"/>
        <v>RobertGravitt31032</v>
      </c>
      <c r="B1004" t="s">
        <v>19</v>
      </c>
      <c r="C1004" t="s">
        <v>1121</v>
      </c>
      <c r="D1004" t="s">
        <v>16</v>
      </c>
      <c r="E1004" s="1">
        <v>31032</v>
      </c>
      <c r="F1004" t="s">
        <v>26</v>
      </c>
      <c r="G1004" t="s">
        <v>21</v>
      </c>
      <c r="H1004" s="5">
        <v>36400</v>
      </c>
      <c r="I1004" s="5" t="s">
        <v>3045</v>
      </c>
      <c r="J1004">
        <v>6</v>
      </c>
      <c r="K1004" t="str">
        <f>INDEX(MatriceGrade,MATCH(Employé!F1004,Filières!$A$1:$A$13,0),MATCH(Employé!G1004,Filières!$A$1:$E$1,0))</f>
        <v>Directeur des agents de maîtrise</v>
      </c>
      <c r="L1004" s="7">
        <f t="shared" si="61"/>
        <v>35100</v>
      </c>
      <c r="M1004">
        <f t="shared" ca="1" si="62"/>
        <v>40</v>
      </c>
      <c r="N1004" s="8">
        <f t="shared" si="63"/>
        <v>3.7037037037037035E-2</v>
      </c>
    </row>
    <row r="1005" spans="1:14" x14ac:dyDescent="0.25">
      <c r="A1005" t="str">
        <f t="shared" si="60"/>
        <v>ElenaGray34473</v>
      </c>
      <c r="B1005" t="s">
        <v>1122</v>
      </c>
      <c r="C1005" t="s">
        <v>1123</v>
      </c>
      <c r="D1005" t="s">
        <v>38</v>
      </c>
      <c r="E1005" s="1">
        <v>34473</v>
      </c>
      <c r="F1005" t="s">
        <v>43</v>
      </c>
      <c r="G1005" t="s">
        <v>21</v>
      </c>
      <c r="H1005" s="5">
        <v>87300</v>
      </c>
      <c r="I1005" s="5" t="s">
        <v>3065</v>
      </c>
      <c r="J1005">
        <v>5</v>
      </c>
      <c r="K1005" t="str">
        <f>INDEX(MatriceGrade,MATCH(Employé!F1005,Filières!$A$1:$A$13,0),MATCH(Employé!G1005,Filières!$A$1:$E$1,0))</f>
        <v>Responsable d'un secteur</v>
      </c>
      <c r="L1005" s="7">
        <f t="shared" si="61"/>
        <v>82400</v>
      </c>
      <c r="M1005">
        <f t="shared" ca="1" si="62"/>
        <v>31</v>
      </c>
      <c r="N1005" s="8">
        <f t="shared" si="63"/>
        <v>5.946601941747573E-2</v>
      </c>
    </row>
    <row r="1006" spans="1:14" x14ac:dyDescent="0.25">
      <c r="A1006" t="str">
        <f t="shared" si="60"/>
        <v>HarryGray27361</v>
      </c>
      <c r="B1006" t="s">
        <v>344</v>
      </c>
      <c r="C1006" t="s">
        <v>1123</v>
      </c>
      <c r="D1006" t="s">
        <v>16</v>
      </c>
      <c r="E1006" s="1">
        <v>27361</v>
      </c>
      <c r="F1006" t="s">
        <v>43</v>
      </c>
      <c r="G1006" t="s">
        <v>36</v>
      </c>
      <c r="H1006" s="5">
        <v>69000</v>
      </c>
      <c r="I1006" s="5" t="s">
        <v>3059</v>
      </c>
      <c r="J1006">
        <v>27</v>
      </c>
      <c r="K1006" t="str">
        <f>INDEX(MatriceGrade,MATCH(Employé!F1006,Filières!$A$1:$A$13,0),MATCH(Employé!G1006,Filières!$A$1:$E$1,0))</f>
        <v>Responsable technique Grands Comptes</v>
      </c>
      <c r="L1006" s="7">
        <f t="shared" si="61"/>
        <v>67500</v>
      </c>
      <c r="M1006">
        <f t="shared" ca="1" si="62"/>
        <v>50</v>
      </c>
      <c r="N1006" s="8">
        <f t="shared" si="63"/>
        <v>2.2222222222222223E-2</v>
      </c>
    </row>
    <row r="1007" spans="1:14" x14ac:dyDescent="0.25">
      <c r="A1007" t="str">
        <f t="shared" si="60"/>
        <v>LawrenceGray36879</v>
      </c>
      <c r="B1007" t="s">
        <v>144</v>
      </c>
      <c r="C1007" t="s">
        <v>1123</v>
      </c>
      <c r="D1007" t="s">
        <v>16</v>
      </c>
      <c r="E1007" s="1">
        <v>36879</v>
      </c>
      <c r="F1007" t="s">
        <v>34</v>
      </c>
      <c r="G1007" t="s">
        <v>18</v>
      </c>
      <c r="H1007" s="5">
        <v>45700</v>
      </c>
      <c r="I1007" s="5" t="s">
        <v>3055</v>
      </c>
      <c r="J1007">
        <v>1</v>
      </c>
      <c r="K1007" t="str">
        <f>INDEX(MatriceGrade,MATCH(Employé!F1007,Filières!$A$1:$A$13,0),MATCH(Employé!G1007,Filières!$A$1:$E$1,0))</f>
        <v>Consultant business</v>
      </c>
      <c r="L1007" s="7">
        <f t="shared" si="61"/>
        <v>41300</v>
      </c>
      <c r="M1007">
        <f t="shared" ca="1" si="62"/>
        <v>24</v>
      </c>
      <c r="N1007" s="8">
        <f t="shared" si="63"/>
        <v>0.10653753026634383</v>
      </c>
    </row>
    <row r="1008" spans="1:14" x14ac:dyDescent="0.25">
      <c r="A1008" t="str">
        <f t="shared" si="60"/>
        <v>LeoGray30664</v>
      </c>
      <c r="B1008" t="s">
        <v>1124</v>
      </c>
      <c r="C1008" t="s">
        <v>1123</v>
      </c>
      <c r="D1008" t="s">
        <v>16</v>
      </c>
      <c r="E1008" s="1">
        <v>30664</v>
      </c>
      <c r="F1008" t="s">
        <v>17</v>
      </c>
      <c r="G1008" t="s">
        <v>29</v>
      </c>
      <c r="H1008" s="5">
        <v>60800</v>
      </c>
      <c r="I1008" s="5" t="s">
        <v>3058</v>
      </c>
      <c r="J1008">
        <v>19</v>
      </c>
      <c r="K1008" t="str">
        <f>INDEX(MatriceGrade,MATCH(Employé!F1008,Filières!$A$1:$A$13,0),MATCH(Employé!G1008,Filières!$A$1:$E$1,0))</f>
        <v>Directeur de projet</v>
      </c>
      <c r="L1008" s="7">
        <f t="shared" si="61"/>
        <v>58000</v>
      </c>
      <c r="M1008">
        <f t="shared" ca="1" si="62"/>
        <v>41</v>
      </c>
      <c r="N1008" s="8">
        <f t="shared" si="63"/>
        <v>4.8275862068965517E-2</v>
      </c>
    </row>
    <row r="1009" spans="1:14" x14ac:dyDescent="0.25">
      <c r="A1009" t="str">
        <f t="shared" si="60"/>
        <v>RooseveltGray28885</v>
      </c>
      <c r="B1009" t="s">
        <v>1125</v>
      </c>
      <c r="C1009" t="s">
        <v>1123</v>
      </c>
      <c r="D1009" t="s">
        <v>16</v>
      </c>
      <c r="E1009" s="1">
        <v>28885</v>
      </c>
      <c r="F1009" t="s">
        <v>43</v>
      </c>
      <c r="G1009" t="s">
        <v>29</v>
      </c>
      <c r="H1009" s="5">
        <v>76700</v>
      </c>
      <c r="I1009" s="5" t="s">
        <v>3049</v>
      </c>
      <c r="J1009">
        <v>14</v>
      </c>
      <c r="K1009" t="str">
        <f>INDEX(MatriceGrade,MATCH(Employé!F1009,Filières!$A$1:$A$13,0),MATCH(Employé!G1009,Filières!$A$1:$E$1,0))</f>
        <v>Responsable de Grands comptes</v>
      </c>
      <c r="L1009" s="7">
        <f t="shared" si="61"/>
        <v>73000</v>
      </c>
      <c r="M1009">
        <f t="shared" ca="1" si="62"/>
        <v>46</v>
      </c>
      <c r="N1009" s="8">
        <f t="shared" si="63"/>
        <v>5.0684931506849315E-2</v>
      </c>
    </row>
    <row r="1010" spans="1:14" x14ac:dyDescent="0.25">
      <c r="A1010" t="str">
        <f t="shared" si="60"/>
        <v>TiffanyGray35246</v>
      </c>
      <c r="B1010" t="s">
        <v>495</v>
      </c>
      <c r="C1010" t="s">
        <v>1123</v>
      </c>
      <c r="D1010" t="s">
        <v>38</v>
      </c>
      <c r="E1010" s="1">
        <v>35246</v>
      </c>
      <c r="F1010" t="s">
        <v>34</v>
      </c>
      <c r="G1010" t="s">
        <v>21</v>
      </c>
      <c r="H1010" s="5">
        <v>32600</v>
      </c>
      <c r="I1010" s="5" t="s">
        <v>3049</v>
      </c>
      <c r="J1010">
        <v>1</v>
      </c>
      <c r="K1010" t="str">
        <f>INDEX(MatriceGrade,MATCH(Employé!F1010,Filières!$A$1:$A$13,0),MATCH(Employé!G1010,Filières!$A$1:$E$1,0))</f>
        <v>Assistant agent de maîtrise</v>
      </c>
      <c r="L1010" s="7">
        <f t="shared" si="61"/>
        <v>29500</v>
      </c>
      <c r="M1010">
        <f t="shared" ca="1" si="62"/>
        <v>28</v>
      </c>
      <c r="N1010" s="8">
        <f t="shared" si="63"/>
        <v>0.10508474576271186</v>
      </c>
    </row>
    <row r="1011" spans="1:14" x14ac:dyDescent="0.25">
      <c r="A1011" t="str">
        <f t="shared" si="60"/>
        <v>AaronGreen31461</v>
      </c>
      <c r="B1011" t="s">
        <v>239</v>
      </c>
      <c r="C1011" t="s">
        <v>1126</v>
      </c>
      <c r="D1011" t="s">
        <v>16</v>
      </c>
      <c r="E1011" s="1">
        <v>31461</v>
      </c>
      <c r="F1011" t="s">
        <v>62</v>
      </c>
      <c r="G1011" t="s">
        <v>36</v>
      </c>
      <c r="H1011" s="5">
        <v>56100</v>
      </c>
      <c r="I1011" s="5" t="s">
        <v>3047</v>
      </c>
      <c r="J1011">
        <v>4</v>
      </c>
      <c r="K1011" t="str">
        <f>INDEX(MatriceGrade,MATCH(Employé!F1011,Filières!$A$1:$A$13,0),MATCH(Employé!G1011,Filières!$A$1:$E$1,0))</f>
        <v>Expert technique</v>
      </c>
      <c r="L1011" s="7">
        <f t="shared" si="61"/>
        <v>53900</v>
      </c>
      <c r="M1011">
        <f t="shared" ca="1" si="62"/>
        <v>39</v>
      </c>
      <c r="N1011" s="8">
        <f t="shared" si="63"/>
        <v>4.0816326530612242E-2</v>
      </c>
    </row>
    <row r="1012" spans="1:14" x14ac:dyDescent="0.25">
      <c r="A1012" t="str">
        <f t="shared" si="60"/>
        <v>CaitlinGreen27720</v>
      </c>
      <c r="B1012" t="s">
        <v>1086</v>
      </c>
      <c r="C1012" t="s">
        <v>1126</v>
      </c>
      <c r="D1012" t="s">
        <v>38</v>
      </c>
      <c r="E1012" s="1">
        <v>27720</v>
      </c>
      <c r="F1012" t="s">
        <v>39</v>
      </c>
      <c r="G1012" t="s">
        <v>36</v>
      </c>
      <c r="H1012" s="5">
        <v>89900</v>
      </c>
      <c r="I1012" s="5" t="s">
        <v>3061</v>
      </c>
      <c r="J1012">
        <v>5</v>
      </c>
      <c r="K1012" t="str">
        <f>INDEX(MatriceGrade,MATCH(Employé!F1012,Filières!$A$1:$A$13,0),MATCH(Employé!G1012,Filières!$A$1:$E$1,0))</f>
        <v>Associé filière technique</v>
      </c>
      <c r="L1012" s="7">
        <f t="shared" si="61"/>
        <v>82400</v>
      </c>
      <c r="M1012">
        <f t="shared" ca="1" si="62"/>
        <v>49</v>
      </c>
      <c r="N1012" s="8">
        <f t="shared" si="63"/>
        <v>9.1019417475728157E-2</v>
      </c>
    </row>
    <row r="1013" spans="1:14" x14ac:dyDescent="0.25">
      <c r="A1013" t="str">
        <f t="shared" si="60"/>
        <v>CharlesGreen27787</v>
      </c>
      <c r="B1013" t="s">
        <v>142</v>
      </c>
      <c r="C1013" t="s">
        <v>1126</v>
      </c>
      <c r="D1013" t="s">
        <v>16</v>
      </c>
      <c r="E1013" s="1">
        <v>27787</v>
      </c>
      <c r="F1013" t="s">
        <v>43</v>
      </c>
      <c r="G1013" t="s">
        <v>29</v>
      </c>
      <c r="H1013" s="5">
        <v>78700</v>
      </c>
      <c r="I1013" s="5" t="s">
        <v>3045</v>
      </c>
      <c r="J1013">
        <v>0</v>
      </c>
      <c r="K1013" t="str">
        <f>INDEX(MatriceGrade,MATCH(Employé!F1013,Filières!$A$1:$A$13,0),MATCH(Employé!G1013,Filières!$A$1:$E$1,0))</f>
        <v>Responsable de Grands comptes</v>
      </c>
      <c r="L1013" s="7" t="str">
        <f t="shared" si="61"/>
        <v>Nouvel arrivant</v>
      </c>
      <c r="M1013">
        <f t="shared" ca="1" si="62"/>
        <v>49</v>
      </c>
      <c r="N1013" s="8">
        <f t="shared" si="63"/>
        <v>0</v>
      </c>
    </row>
    <row r="1014" spans="1:14" x14ac:dyDescent="0.25">
      <c r="A1014" t="str">
        <f t="shared" si="60"/>
        <v>GregoryGreen28574</v>
      </c>
      <c r="B1014" t="s">
        <v>262</v>
      </c>
      <c r="C1014" t="s">
        <v>1126</v>
      </c>
      <c r="D1014" t="s">
        <v>16</v>
      </c>
      <c r="E1014" s="1">
        <v>28574</v>
      </c>
      <c r="F1014" t="s">
        <v>43</v>
      </c>
      <c r="G1014" t="s">
        <v>29</v>
      </c>
      <c r="H1014" s="5">
        <v>92200</v>
      </c>
      <c r="I1014" s="5" t="s">
        <v>3048</v>
      </c>
      <c r="J1014">
        <v>13</v>
      </c>
      <c r="K1014" t="str">
        <f>INDEX(MatriceGrade,MATCH(Employé!F1014,Filières!$A$1:$A$13,0),MATCH(Employé!G1014,Filières!$A$1:$E$1,0))</f>
        <v>Responsable de Grands comptes</v>
      </c>
      <c r="L1014" s="7">
        <f t="shared" si="61"/>
        <v>87800</v>
      </c>
      <c r="M1014">
        <f t="shared" ca="1" si="62"/>
        <v>47</v>
      </c>
      <c r="N1014" s="8">
        <f t="shared" si="63"/>
        <v>5.011389521640091E-2</v>
      </c>
    </row>
    <row r="1015" spans="1:14" x14ac:dyDescent="0.25">
      <c r="A1015" t="str">
        <f t="shared" si="60"/>
        <v>LeoneGreen32031</v>
      </c>
      <c r="B1015" t="s">
        <v>1127</v>
      </c>
      <c r="C1015" t="s">
        <v>1126</v>
      </c>
      <c r="D1015" t="s">
        <v>38</v>
      </c>
      <c r="E1015" s="1">
        <v>32031</v>
      </c>
      <c r="F1015" t="s">
        <v>43</v>
      </c>
      <c r="G1015" t="s">
        <v>29</v>
      </c>
      <c r="H1015" s="5">
        <v>93300</v>
      </c>
      <c r="I1015" s="5" t="s">
        <v>3060</v>
      </c>
      <c r="J1015">
        <v>9</v>
      </c>
      <c r="K1015" t="str">
        <f>INDEX(MatriceGrade,MATCH(Employé!F1015,Filières!$A$1:$A$13,0),MATCH(Employé!G1015,Filières!$A$1:$E$1,0))</f>
        <v>Responsable de Grands comptes</v>
      </c>
      <c r="L1015" s="7">
        <f t="shared" si="61"/>
        <v>87700</v>
      </c>
      <c r="M1015">
        <f t="shared" ca="1" si="62"/>
        <v>37</v>
      </c>
      <c r="N1015" s="8">
        <f t="shared" si="63"/>
        <v>6.385404789053592E-2</v>
      </c>
    </row>
    <row r="1016" spans="1:14" x14ac:dyDescent="0.25">
      <c r="A1016" t="str">
        <f t="shared" si="60"/>
        <v>RyanGreen37125</v>
      </c>
      <c r="B1016" t="s">
        <v>916</v>
      </c>
      <c r="C1016" t="s">
        <v>1126</v>
      </c>
      <c r="D1016" t="s">
        <v>16</v>
      </c>
      <c r="E1016" s="1">
        <v>37125</v>
      </c>
      <c r="F1016" t="s">
        <v>34</v>
      </c>
      <c r="G1016" t="s">
        <v>18</v>
      </c>
      <c r="H1016" s="5">
        <v>52900</v>
      </c>
      <c r="I1016" s="5" t="s">
        <v>3055</v>
      </c>
      <c r="J1016">
        <v>0</v>
      </c>
      <c r="K1016" t="str">
        <f>INDEX(MatriceGrade,MATCH(Employé!F1016,Filières!$A$1:$A$13,0),MATCH(Employé!G1016,Filières!$A$1:$E$1,0))</f>
        <v>Consultant business</v>
      </c>
      <c r="L1016" s="7" t="str">
        <f t="shared" si="61"/>
        <v>Nouvel arrivant</v>
      </c>
      <c r="M1016">
        <f t="shared" ca="1" si="62"/>
        <v>23</v>
      </c>
      <c r="N1016" s="8">
        <f t="shared" si="63"/>
        <v>0</v>
      </c>
    </row>
    <row r="1017" spans="1:14" x14ac:dyDescent="0.25">
      <c r="A1017" t="str">
        <f t="shared" si="60"/>
        <v>FerdinandGreenberg28751</v>
      </c>
      <c r="B1017" t="s">
        <v>1128</v>
      </c>
      <c r="C1017" t="s">
        <v>1129</v>
      </c>
      <c r="D1017" t="s">
        <v>16</v>
      </c>
      <c r="E1017" s="1">
        <v>28751</v>
      </c>
      <c r="F1017" t="s">
        <v>43</v>
      </c>
      <c r="G1017" t="s">
        <v>29</v>
      </c>
      <c r="H1017" s="5">
        <v>76600</v>
      </c>
      <c r="I1017" s="5" t="s">
        <v>3056</v>
      </c>
      <c r="J1017">
        <v>6</v>
      </c>
      <c r="K1017" t="str">
        <f>INDEX(MatriceGrade,MATCH(Employé!F1017,Filières!$A$1:$A$13,0),MATCH(Employé!G1017,Filières!$A$1:$E$1,0))</f>
        <v>Responsable de Grands comptes</v>
      </c>
      <c r="L1017" s="7">
        <f t="shared" si="61"/>
        <v>74300</v>
      </c>
      <c r="M1017">
        <f t="shared" ca="1" si="62"/>
        <v>46</v>
      </c>
      <c r="N1017" s="8">
        <f t="shared" si="63"/>
        <v>3.095558546433378E-2</v>
      </c>
    </row>
    <row r="1018" spans="1:14" x14ac:dyDescent="0.25">
      <c r="A1018" t="str">
        <f t="shared" si="60"/>
        <v>DavidGreene32569</v>
      </c>
      <c r="B1018" t="s">
        <v>83</v>
      </c>
      <c r="C1018" t="s">
        <v>1130</v>
      </c>
      <c r="D1018" t="s">
        <v>16</v>
      </c>
      <c r="E1018" s="1">
        <v>32569</v>
      </c>
      <c r="F1018" t="s">
        <v>62</v>
      </c>
      <c r="G1018" t="s">
        <v>29</v>
      </c>
      <c r="H1018" s="5">
        <v>70300</v>
      </c>
      <c r="I1018" s="5" t="s">
        <v>3066</v>
      </c>
      <c r="J1018">
        <v>13</v>
      </c>
      <c r="K1018" t="str">
        <f>INDEX(MatriceGrade,MATCH(Employé!F1018,Filières!$A$1:$A$13,0),MATCH(Employé!G1018,Filières!$A$1:$E$1,0))</f>
        <v>Chef de projet</v>
      </c>
      <c r="L1018" s="7">
        <f t="shared" si="61"/>
        <v>65100</v>
      </c>
      <c r="M1018">
        <f t="shared" ca="1" si="62"/>
        <v>36</v>
      </c>
      <c r="N1018" s="8">
        <f t="shared" si="63"/>
        <v>7.9877112135176648E-2</v>
      </c>
    </row>
    <row r="1019" spans="1:14" x14ac:dyDescent="0.25">
      <c r="A1019" t="str">
        <f t="shared" si="60"/>
        <v>StanleyGreene32219</v>
      </c>
      <c r="B1019" t="s">
        <v>463</v>
      </c>
      <c r="C1019" t="s">
        <v>1130</v>
      </c>
      <c r="D1019" t="s">
        <v>16</v>
      </c>
      <c r="E1019" s="1">
        <v>32219</v>
      </c>
      <c r="F1019" t="s">
        <v>17</v>
      </c>
      <c r="G1019" t="s">
        <v>36</v>
      </c>
      <c r="H1019" s="5">
        <v>57800</v>
      </c>
      <c r="I1019" s="5" t="s">
        <v>3053</v>
      </c>
      <c r="J1019">
        <v>15</v>
      </c>
      <c r="K1019" t="str">
        <f>INDEX(MatriceGrade,MATCH(Employé!F1019,Filières!$A$1:$A$13,0),MATCH(Employé!G1019,Filières!$A$1:$E$1,0))</f>
        <v>Directeur technique</v>
      </c>
      <c r="L1019" s="7">
        <f t="shared" si="61"/>
        <v>56800</v>
      </c>
      <c r="M1019">
        <f t="shared" ca="1" si="62"/>
        <v>37</v>
      </c>
      <c r="N1019" s="8">
        <f t="shared" si="63"/>
        <v>1.7605633802816902E-2</v>
      </c>
    </row>
    <row r="1020" spans="1:14" x14ac:dyDescent="0.25">
      <c r="A1020" t="str">
        <f t="shared" si="60"/>
        <v>RaymondGreenstein29240</v>
      </c>
      <c r="B1020" t="s">
        <v>627</v>
      </c>
      <c r="C1020" t="s">
        <v>1131</v>
      </c>
      <c r="D1020" t="s">
        <v>16</v>
      </c>
      <c r="E1020" s="1">
        <v>29240</v>
      </c>
      <c r="F1020" t="s">
        <v>26</v>
      </c>
      <c r="G1020" t="s">
        <v>29</v>
      </c>
      <c r="H1020" s="5">
        <v>58100</v>
      </c>
      <c r="I1020" s="5" t="s">
        <v>3045</v>
      </c>
      <c r="J1020">
        <v>6</v>
      </c>
      <c r="K1020" t="str">
        <f>INDEX(MatriceGrade,MATCH(Employé!F1020,Filières!$A$1:$A$13,0),MATCH(Employé!G1020,Filières!$A$1:$E$1,0))</f>
        <v>Consultant fonctionnel sénior</v>
      </c>
      <c r="L1020" s="7">
        <f t="shared" si="61"/>
        <v>54400</v>
      </c>
      <c r="M1020">
        <f t="shared" ca="1" si="62"/>
        <v>45</v>
      </c>
      <c r="N1020" s="8">
        <f t="shared" si="63"/>
        <v>6.8014705882352935E-2</v>
      </c>
    </row>
    <row r="1021" spans="1:14" x14ac:dyDescent="0.25">
      <c r="A1021" t="str">
        <f t="shared" si="60"/>
        <v>EddieGreer36426</v>
      </c>
      <c r="B1021" t="s">
        <v>1041</v>
      </c>
      <c r="C1021" t="s">
        <v>1132</v>
      </c>
      <c r="D1021" t="s">
        <v>16</v>
      </c>
      <c r="E1021" s="1">
        <v>36426</v>
      </c>
      <c r="F1021" t="s">
        <v>41</v>
      </c>
      <c r="G1021" t="s">
        <v>18</v>
      </c>
      <c r="H1021" s="5">
        <v>40200</v>
      </c>
      <c r="I1021" s="5" t="s">
        <v>3049</v>
      </c>
      <c r="J1021">
        <v>4</v>
      </c>
      <c r="K1021" t="str">
        <f>INDEX(MatriceGrade,MATCH(Employé!F1021,Filières!$A$1:$A$13,0),MATCH(Employé!G1021,Filières!$A$1:$E$1,0))</f>
        <v>Consultant business junior</v>
      </c>
      <c r="L1021" s="7">
        <f t="shared" si="61"/>
        <v>37500</v>
      </c>
      <c r="M1021">
        <f t="shared" ca="1" si="62"/>
        <v>25</v>
      </c>
      <c r="N1021" s="8">
        <f t="shared" si="63"/>
        <v>7.1999999999999995E-2</v>
      </c>
    </row>
    <row r="1022" spans="1:14" x14ac:dyDescent="0.25">
      <c r="A1022" t="str">
        <f t="shared" si="60"/>
        <v>WilliamGregg37782</v>
      </c>
      <c r="B1022" t="s">
        <v>88</v>
      </c>
      <c r="C1022" t="s">
        <v>1133</v>
      </c>
      <c r="D1022" t="s">
        <v>16</v>
      </c>
      <c r="E1022" s="1">
        <v>37782</v>
      </c>
      <c r="F1022" t="s">
        <v>56</v>
      </c>
      <c r="G1022" t="s">
        <v>29</v>
      </c>
      <c r="H1022" s="5">
        <v>40300</v>
      </c>
      <c r="I1022" s="5" t="s">
        <v>3049</v>
      </c>
      <c r="J1022">
        <v>0</v>
      </c>
      <c r="K1022" t="str">
        <f>INDEX(MatriceGrade,MATCH(Employé!F1022,Filières!$A$1:$A$13,0),MATCH(Employé!G1022,Filières!$A$1:$E$1,0))</f>
        <v xml:space="preserve">Analyste </v>
      </c>
      <c r="L1022" s="7" t="str">
        <f t="shared" si="61"/>
        <v>Nouvel arrivant</v>
      </c>
      <c r="M1022">
        <f t="shared" ca="1" si="62"/>
        <v>21</v>
      </c>
      <c r="N1022" s="8">
        <f t="shared" si="63"/>
        <v>0</v>
      </c>
    </row>
    <row r="1023" spans="1:14" x14ac:dyDescent="0.25">
      <c r="A1023" t="str">
        <f t="shared" si="60"/>
        <v>DarlaGregory27939</v>
      </c>
      <c r="B1023" t="s">
        <v>563</v>
      </c>
      <c r="C1023" t="s">
        <v>262</v>
      </c>
      <c r="D1023" t="s">
        <v>38</v>
      </c>
      <c r="E1023" s="1">
        <v>27939</v>
      </c>
      <c r="F1023" t="s">
        <v>17</v>
      </c>
      <c r="G1023" t="s">
        <v>21</v>
      </c>
      <c r="H1023" s="5">
        <v>57400</v>
      </c>
      <c r="I1023" s="5" t="s">
        <v>3053</v>
      </c>
      <c r="J1023">
        <v>8</v>
      </c>
      <c r="K1023" t="str">
        <f>INDEX(MatriceGrade,MATCH(Employé!F1023,Filières!$A$1:$A$13,0),MATCH(Employé!G1023,Filières!$A$1:$E$1,0))</f>
        <v>Directeur d'agence</v>
      </c>
      <c r="L1023" s="7">
        <f t="shared" si="61"/>
        <v>52500</v>
      </c>
      <c r="M1023">
        <f t="shared" ca="1" si="62"/>
        <v>48</v>
      </c>
      <c r="N1023" s="8">
        <f t="shared" si="63"/>
        <v>9.3333333333333338E-2</v>
      </c>
    </row>
    <row r="1024" spans="1:14" x14ac:dyDescent="0.25">
      <c r="A1024" t="str">
        <f t="shared" si="60"/>
        <v>DouglasGriffen28628</v>
      </c>
      <c r="B1024" t="s">
        <v>843</v>
      </c>
      <c r="C1024" t="s">
        <v>1134</v>
      </c>
      <c r="D1024" t="s">
        <v>16</v>
      </c>
      <c r="E1024" s="1">
        <v>28628</v>
      </c>
      <c r="F1024" t="s">
        <v>62</v>
      </c>
      <c r="G1024" t="s">
        <v>18</v>
      </c>
      <c r="H1024" s="5">
        <v>76600</v>
      </c>
      <c r="I1024" s="5" t="s">
        <v>3046</v>
      </c>
      <c r="J1024">
        <v>18</v>
      </c>
      <c r="K1024" t="str">
        <f>INDEX(MatriceGrade,MATCH(Employé!F1024,Filières!$A$1:$A$13,0),MATCH(Employé!G1024,Filières!$A$1:$E$1,0))</f>
        <v>Responsable de consultant</v>
      </c>
      <c r="L1024" s="7">
        <f t="shared" si="61"/>
        <v>72100</v>
      </c>
      <c r="M1024">
        <f t="shared" ca="1" si="62"/>
        <v>47</v>
      </c>
      <c r="N1024" s="8">
        <f t="shared" si="63"/>
        <v>6.2413314840499307E-2</v>
      </c>
    </row>
    <row r="1025" spans="1:14" x14ac:dyDescent="0.25">
      <c r="A1025" t="str">
        <f t="shared" si="60"/>
        <v>EdGriffin35868</v>
      </c>
      <c r="B1025" t="s">
        <v>1135</v>
      </c>
      <c r="C1025" t="s">
        <v>1136</v>
      </c>
      <c r="D1025" t="s">
        <v>16</v>
      </c>
      <c r="E1025" s="1">
        <v>35868</v>
      </c>
      <c r="F1025" t="s">
        <v>41</v>
      </c>
      <c r="G1025" t="s">
        <v>29</v>
      </c>
      <c r="H1025" s="5">
        <v>35800</v>
      </c>
      <c r="I1025" s="5" t="s">
        <v>3055</v>
      </c>
      <c r="J1025">
        <v>3</v>
      </c>
      <c r="K1025" t="str">
        <f>INDEX(MatriceGrade,MATCH(Employé!F1025,Filières!$A$1:$A$13,0),MATCH(Employé!G1025,Filières!$A$1:$E$1,0))</f>
        <v>Analyste confirmé</v>
      </c>
      <c r="L1025" s="7">
        <f t="shared" si="61"/>
        <v>32500</v>
      </c>
      <c r="M1025">
        <f t="shared" ca="1" si="62"/>
        <v>27</v>
      </c>
      <c r="N1025" s="8">
        <f t="shared" si="63"/>
        <v>0.10153846153846154</v>
      </c>
    </row>
    <row r="1026" spans="1:14" x14ac:dyDescent="0.25">
      <c r="A1026" t="str">
        <f t="shared" ref="A1026:A1089" si="64">CONCATENATE(B1026,C1026,E1026)</f>
        <v>LoisGriffin29773</v>
      </c>
      <c r="B1026" t="s">
        <v>1137</v>
      </c>
      <c r="C1026" t="s">
        <v>1136</v>
      </c>
      <c r="D1026" t="s">
        <v>38</v>
      </c>
      <c r="E1026" s="1">
        <v>29773</v>
      </c>
      <c r="F1026" t="s">
        <v>26</v>
      </c>
      <c r="G1026" t="s">
        <v>29</v>
      </c>
      <c r="H1026" s="5">
        <v>64700</v>
      </c>
      <c r="I1026" s="5" t="s">
        <v>3045</v>
      </c>
      <c r="J1026">
        <v>22</v>
      </c>
      <c r="K1026" t="str">
        <f>INDEX(MatriceGrade,MATCH(Employé!F1026,Filières!$A$1:$A$13,0),MATCH(Employé!G1026,Filières!$A$1:$E$1,0))</f>
        <v>Consultant fonctionnel sénior</v>
      </c>
      <c r="L1026" s="7">
        <f t="shared" ref="L1026:L1089" si="65">IF(ISERROR(VLOOKUP(A1026,InfoN1,8,FALSE)),"Nouvel arrivant",VLOOKUP(A1026,InfoN1,8,FALSE))</f>
        <v>61600</v>
      </c>
      <c r="M1026">
        <f t="shared" ref="M1026:M1089" ca="1" si="66">IF(DATE(YEAR(TODAY()),MONTH(E1026),DAY(E1026))&gt;TODAY(),YEAR(TODAY())-YEAR(E1026)-1,YEAR(TODAY())-YEAR(E1026))</f>
        <v>43</v>
      </c>
      <c r="N1026" s="8">
        <f t="shared" ref="N1026:N1089" si="67">IF(ISNUMBER(L1026),(H1026-L1026)/L1026,0)</f>
        <v>5.0324675324675328E-2</v>
      </c>
    </row>
    <row r="1027" spans="1:14" x14ac:dyDescent="0.25">
      <c r="A1027" t="str">
        <f t="shared" si="64"/>
        <v>DavidGriffis35671</v>
      </c>
      <c r="B1027" t="s">
        <v>83</v>
      </c>
      <c r="C1027" t="s">
        <v>1138</v>
      </c>
      <c r="D1027" t="s">
        <v>16</v>
      </c>
      <c r="E1027" s="1">
        <v>35671</v>
      </c>
      <c r="F1027" t="s">
        <v>34</v>
      </c>
      <c r="G1027" t="s">
        <v>18</v>
      </c>
      <c r="H1027" s="5">
        <v>55800</v>
      </c>
      <c r="I1027" s="5" t="s">
        <v>3055</v>
      </c>
      <c r="J1027">
        <v>3</v>
      </c>
      <c r="K1027" t="str">
        <f>INDEX(MatriceGrade,MATCH(Employé!F1027,Filières!$A$1:$A$13,0),MATCH(Employé!G1027,Filières!$A$1:$E$1,0))</f>
        <v>Consultant business</v>
      </c>
      <c r="L1027" s="7">
        <f t="shared" si="65"/>
        <v>51700</v>
      </c>
      <c r="M1027">
        <f t="shared" ca="1" si="66"/>
        <v>27</v>
      </c>
      <c r="N1027" s="8">
        <f t="shared" si="67"/>
        <v>7.9303675048355893E-2</v>
      </c>
    </row>
    <row r="1028" spans="1:14" x14ac:dyDescent="0.25">
      <c r="A1028" t="str">
        <f t="shared" si="64"/>
        <v>RickyGriffith29749</v>
      </c>
      <c r="B1028" t="s">
        <v>1077</v>
      </c>
      <c r="C1028" t="s">
        <v>1139</v>
      </c>
      <c r="D1028" t="s">
        <v>16</v>
      </c>
      <c r="E1028" s="1">
        <v>29749</v>
      </c>
      <c r="F1028" t="s">
        <v>26</v>
      </c>
      <c r="G1028" t="s">
        <v>29</v>
      </c>
      <c r="H1028" s="5">
        <v>51300</v>
      </c>
      <c r="I1028" s="5" t="s">
        <v>3050</v>
      </c>
      <c r="J1028">
        <v>2</v>
      </c>
      <c r="K1028" t="str">
        <f>INDEX(MatriceGrade,MATCH(Employé!F1028,Filières!$A$1:$A$13,0),MATCH(Employé!G1028,Filières!$A$1:$E$1,0))</f>
        <v>Consultant fonctionnel sénior</v>
      </c>
      <c r="L1028" s="7">
        <f t="shared" si="65"/>
        <v>49800</v>
      </c>
      <c r="M1028">
        <f t="shared" ca="1" si="66"/>
        <v>43</v>
      </c>
      <c r="N1028" s="8">
        <f t="shared" si="67"/>
        <v>3.0120481927710843E-2</v>
      </c>
    </row>
    <row r="1029" spans="1:14" x14ac:dyDescent="0.25">
      <c r="A1029" t="str">
        <f t="shared" si="64"/>
        <v>KathleenGriner35577</v>
      </c>
      <c r="B1029" t="s">
        <v>367</v>
      </c>
      <c r="C1029" t="s">
        <v>1140</v>
      </c>
      <c r="D1029" t="s">
        <v>38</v>
      </c>
      <c r="E1029" s="1">
        <v>35577</v>
      </c>
      <c r="F1029" t="s">
        <v>34</v>
      </c>
      <c r="G1029" t="s">
        <v>36</v>
      </c>
      <c r="H1029" s="5">
        <v>39800</v>
      </c>
      <c r="I1029" s="5" t="s">
        <v>3050</v>
      </c>
      <c r="J1029">
        <v>2</v>
      </c>
      <c r="K1029" t="str">
        <f>INDEX(MatriceGrade,MATCH(Employé!F1029,Filières!$A$1:$A$13,0),MATCH(Employé!G1029,Filières!$A$1:$E$1,0))</f>
        <v>Consultant technique junior</v>
      </c>
      <c r="L1029" s="7">
        <f t="shared" si="65"/>
        <v>35000</v>
      </c>
      <c r="M1029">
        <f t="shared" ca="1" si="66"/>
        <v>28</v>
      </c>
      <c r="N1029" s="8">
        <f t="shared" si="67"/>
        <v>0.13714285714285715</v>
      </c>
    </row>
    <row r="1030" spans="1:14" x14ac:dyDescent="0.25">
      <c r="A1030" t="str">
        <f t="shared" si="64"/>
        <v>JohnGrisham37696</v>
      </c>
      <c r="B1030" t="s">
        <v>30</v>
      </c>
      <c r="C1030" t="s">
        <v>1141</v>
      </c>
      <c r="D1030" t="s">
        <v>16</v>
      </c>
      <c r="E1030" s="1">
        <v>37696</v>
      </c>
      <c r="F1030" t="s">
        <v>69</v>
      </c>
      <c r="G1030" t="s">
        <v>36</v>
      </c>
      <c r="H1030" s="5">
        <v>33100</v>
      </c>
      <c r="I1030" s="5" t="s">
        <v>3050</v>
      </c>
      <c r="J1030">
        <v>0</v>
      </c>
      <c r="K1030" t="str">
        <f>INDEX(MatriceGrade,MATCH(Employé!F1030,Filières!$A$1:$A$13,0),MATCH(Employé!G1030,Filières!$A$1:$E$1,0))</f>
        <v>Développeur junior</v>
      </c>
      <c r="L1030" s="7" t="str">
        <f t="shared" si="65"/>
        <v>Nouvel arrivant</v>
      </c>
      <c r="M1030">
        <f t="shared" ca="1" si="66"/>
        <v>22</v>
      </c>
      <c r="N1030" s="8">
        <f t="shared" si="67"/>
        <v>0</v>
      </c>
    </row>
    <row r="1031" spans="1:14" x14ac:dyDescent="0.25">
      <c r="A1031" t="str">
        <f t="shared" si="64"/>
        <v>ScottGrosz31949</v>
      </c>
      <c r="B1031" t="s">
        <v>372</v>
      </c>
      <c r="C1031" t="s">
        <v>1142</v>
      </c>
      <c r="D1031" t="s">
        <v>16</v>
      </c>
      <c r="E1031" s="1">
        <v>31949</v>
      </c>
      <c r="F1031" t="s">
        <v>62</v>
      </c>
      <c r="G1031" t="s">
        <v>29</v>
      </c>
      <c r="H1031" s="5">
        <v>50200</v>
      </c>
      <c r="I1031" s="5" t="s">
        <v>3046</v>
      </c>
      <c r="J1031">
        <v>3</v>
      </c>
      <c r="K1031" t="str">
        <f>INDEX(MatriceGrade,MATCH(Employé!F1031,Filières!$A$1:$A$13,0),MATCH(Employé!G1031,Filières!$A$1:$E$1,0))</f>
        <v>Chef de projet</v>
      </c>
      <c r="L1031" s="7">
        <f t="shared" si="65"/>
        <v>47700</v>
      </c>
      <c r="M1031">
        <f t="shared" ca="1" si="66"/>
        <v>37</v>
      </c>
      <c r="N1031" s="8">
        <f t="shared" si="67"/>
        <v>5.2410901467505239E-2</v>
      </c>
    </row>
    <row r="1032" spans="1:14" x14ac:dyDescent="0.25">
      <c r="A1032" t="str">
        <f t="shared" si="64"/>
        <v>SamuelGuercio31322</v>
      </c>
      <c r="B1032" t="s">
        <v>721</v>
      </c>
      <c r="C1032" t="s">
        <v>1143</v>
      </c>
      <c r="D1032" t="s">
        <v>16</v>
      </c>
      <c r="E1032" s="1">
        <v>31322</v>
      </c>
      <c r="F1032" t="s">
        <v>62</v>
      </c>
      <c r="G1032" t="s">
        <v>18</v>
      </c>
      <c r="H1032" s="5">
        <v>81700</v>
      </c>
      <c r="I1032" s="5" t="s">
        <v>3065</v>
      </c>
      <c r="J1032">
        <v>10</v>
      </c>
      <c r="K1032" t="str">
        <f>INDEX(MatriceGrade,MATCH(Employé!F1032,Filières!$A$1:$A$13,0),MATCH(Employé!G1032,Filières!$A$1:$E$1,0))</f>
        <v>Responsable de consultant</v>
      </c>
      <c r="L1032" s="7">
        <f t="shared" si="65"/>
        <v>75600</v>
      </c>
      <c r="M1032">
        <f t="shared" ca="1" si="66"/>
        <v>39</v>
      </c>
      <c r="N1032" s="8">
        <f t="shared" si="67"/>
        <v>8.0687830687830683E-2</v>
      </c>
    </row>
    <row r="1033" spans="1:14" x14ac:dyDescent="0.25">
      <c r="A1033" t="str">
        <f t="shared" si="64"/>
        <v>JarredGuerrero29967</v>
      </c>
      <c r="B1033" t="s">
        <v>1144</v>
      </c>
      <c r="C1033" t="s">
        <v>1145</v>
      </c>
      <c r="D1033" t="s">
        <v>16</v>
      </c>
      <c r="E1033" s="1">
        <v>29967</v>
      </c>
      <c r="F1033" t="s">
        <v>26</v>
      </c>
      <c r="G1033" t="s">
        <v>36</v>
      </c>
      <c r="H1033" s="5">
        <v>40100</v>
      </c>
      <c r="I1033" s="5" t="s">
        <v>3046</v>
      </c>
      <c r="J1033">
        <v>4</v>
      </c>
      <c r="K1033" t="str">
        <f>INDEX(MatriceGrade,MATCH(Employé!F1033,Filières!$A$1:$A$13,0),MATCH(Employé!G1033,Filières!$A$1:$E$1,0))</f>
        <v>Consultant technique sénior</v>
      </c>
      <c r="L1033" s="7">
        <f t="shared" si="65"/>
        <v>38700</v>
      </c>
      <c r="M1033">
        <f t="shared" ca="1" si="66"/>
        <v>43</v>
      </c>
      <c r="N1033" s="8">
        <f t="shared" si="67"/>
        <v>3.6175710594315243E-2</v>
      </c>
    </row>
    <row r="1034" spans="1:14" x14ac:dyDescent="0.25">
      <c r="A1034" t="str">
        <f t="shared" si="64"/>
        <v>RyanGuerrero32396</v>
      </c>
      <c r="B1034" t="s">
        <v>916</v>
      </c>
      <c r="C1034" t="s">
        <v>1145</v>
      </c>
      <c r="D1034" t="s">
        <v>16</v>
      </c>
      <c r="E1034" s="1">
        <v>32396</v>
      </c>
      <c r="F1034" t="s">
        <v>62</v>
      </c>
      <c r="G1034" t="s">
        <v>36</v>
      </c>
      <c r="H1034" s="5">
        <v>49200</v>
      </c>
      <c r="I1034" s="5" t="s">
        <v>3050</v>
      </c>
      <c r="J1034">
        <v>8</v>
      </c>
      <c r="K1034" t="str">
        <f>INDEX(MatriceGrade,MATCH(Employé!F1034,Filières!$A$1:$A$13,0),MATCH(Employé!G1034,Filières!$A$1:$E$1,0))</f>
        <v>Expert technique</v>
      </c>
      <c r="L1034" s="7">
        <f t="shared" si="65"/>
        <v>45800</v>
      </c>
      <c r="M1034">
        <f t="shared" ca="1" si="66"/>
        <v>36</v>
      </c>
      <c r="N1034" s="8">
        <f t="shared" si="67"/>
        <v>7.4235807860262015E-2</v>
      </c>
    </row>
    <row r="1035" spans="1:14" x14ac:dyDescent="0.25">
      <c r="A1035" t="str">
        <f t="shared" si="64"/>
        <v>KellieGuidry35901</v>
      </c>
      <c r="B1035" t="s">
        <v>1146</v>
      </c>
      <c r="C1035" t="s">
        <v>1147</v>
      </c>
      <c r="D1035" t="s">
        <v>38</v>
      </c>
      <c r="E1035" s="1">
        <v>35901</v>
      </c>
      <c r="F1035" t="s">
        <v>85</v>
      </c>
      <c r="G1035" t="s">
        <v>21</v>
      </c>
      <c r="H1035" s="5">
        <v>38100</v>
      </c>
      <c r="I1035" s="5" t="s">
        <v>3056</v>
      </c>
      <c r="J1035">
        <v>4</v>
      </c>
      <c r="K1035" t="str">
        <f>INDEX(MatriceGrade,MATCH(Employé!F1035,Filières!$A$1:$A$13,0),MATCH(Employé!G1035,Filières!$A$1:$E$1,0))</f>
        <v>Agent de maîtrise</v>
      </c>
      <c r="L1035" s="7">
        <f t="shared" si="65"/>
        <v>35600</v>
      </c>
      <c r="M1035">
        <f t="shared" ca="1" si="66"/>
        <v>27</v>
      </c>
      <c r="N1035" s="8">
        <f t="shared" si="67"/>
        <v>7.02247191011236E-2</v>
      </c>
    </row>
    <row r="1036" spans="1:14" x14ac:dyDescent="0.25">
      <c r="A1036" t="str">
        <f t="shared" si="64"/>
        <v>DawnGuillory33591</v>
      </c>
      <c r="B1036" t="s">
        <v>547</v>
      </c>
      <c r="C1036" t="s">
        <v>1148</v>
      </c>
      <c r="D1036" t="s">
        <v>38</v>
      </c>
      <c r="E1036" s="1">
        <v>33591</v>
      </c>
      <c r="F1036" t="s">
        <v>26</v>
      </c>
      <c r="G1036" t="s">
        <v>36</v>
      </c>
      <c r="H1036" s="5">
        <v>50100</v>
      </c>
      <c r="I1036" s="5" t="s">
        <v>3049</v>
      </c>
      <c r="J1036">
        <v>0</v>
      </c>
      <c r="K1036" t="str">
        <f>INDEX(MatriceGrade,MATCH(Employé!F1036,Filières!$A$1:$A$13,0),MATCH(Employé!G1036,Filières!$A$1:$E$1,0))</f>
        <v>Consultant technique sénior</v>
      </c>
      <c r="L1036" s="7" t="str">
        <f t="shared" si="65"/>
        <v>Nouvel arrivant</v>
      </c>
      <c r="M1036">
        <f t="shared" ca="1" si="66"/>
        <v>33</v>
      </c>
      <c r="N1036" s="8">
        <f t="shared" si="67"/>
        <v>0</v>
      </c>
    </row>
    <row r="1037" spans="1:14" x14ac:dyDescent="0.25">
      <c r="A1037" t="str">
        <f t="shared" si="64"/>
        <v>BradleyGulley32525</v>
      </c>
      <c r="B1037" t="s">
        <v>181</v>
      </c>
      <c r="C1037" t="s">
        <v>1149</v>
      </c>
      <c r="D1037" t="s">
        <v>16</v>
      </c>
      <c r="E1037" s="1">
        <v>32525</v>
      </c>
      <c r="F1037" t="s">
        <v>43</v>
      </c>
      <c r="G1037" t="s">
        <v>18</v>
      </c>
      <c r="H1037" s="5">
        <v>102600</v>
      </c>
      <c r="I1037" s="5" t="s">
        <v>3056</v>
      </c>
      <c r="J1037">
        <v>0</v>
      </c>
      <c r="K1037" t="str">
        <f>INDEX(MatriceGrade,MATCH(Employé!F1037,Filières!$A$1:$A$13,0),MATCH(Employé!G1037,Filières!$A$1:$E$1,0))</f>
        <v>Responsable secteur business</v>
      </c>
      <c r="L1037" s="7" t="str">
        <f t="shared" si="65"/>
        <v>Nouvel arrivant</v>
      </c>
      <c r="M1037">
        <f t="shared" ca="1" si="66"/>
        <v>36</v>
      </c>
      <c r="N1037" s="8">
        <f t="shared" si="67"/>
        <v>0</v>
      </c>
    </row>
    <row r="1038" spans="1:14" x14ac:dyDescent="0.25">
      <c r="A1038" t="str">
        <f t="shared" si="64"/>
        <v>NathanGurney27515</v>
      </c>
      <c r="B1038" t="s">
        <v>480</v>
      </c>
      <c r="C1038" t="s">
        <v>1150</v>
      </c>
      <c r="D1038" t="s">
        <v>16</v>
      </c>
      <c r="E1038" s="1">
        <v>27515</v>
      </c>
      <c r="F1038" t="s">
        <v>17</v>
      </c>
      <c r="G1038" t="s">
        <v>36</v>
      </c>
      <c r="H1038" s="5">
        <v>63700</v>
      </c>
      <c r="I1038" s="5" t="s">
        <v>3064</v>
      </c>
      <c r="J1038">
        <v>0</v>
      </c>
      <c r="K1038" t="str">
        <f>INDEX(MatriceGrade,MATCH(Employé!F1038,Filières!$A$1:$A$13,0),MATCH(Employé!G1038,Filières!$A$1:$E$1,0))</f>
        <v>Directeur technique</v>
      </c>
      <c r="L1038" s="7" t="str">
        <f t="shared" si="65"/>
        <v>Nouvel arrivant</v>
      </c>
      <c r="M1038">
        <f t="shared" ca="1" si="66"/>
        <v>50</v>
      </c>
      <c r="N1038" s="8">
        <f t="shared" si="67"/>
        <v>0</v>
      </c>
    </row>
    <row r="1039" spans="1:14" x14ac:dyDescent="0.25">
      <c r="A1039" t="str">
        <f t="shared" si="64"/>
        <v>JennieGuthrie33055</v>
      </c>
      <c r="B1039" t="s">
        <v>1151</v>
      </c>
      <c r="C1039" t="s">
        <v>1152</v>
      </c>
      <c r="D1039" t="s">
        <v>38</v>
      </c>
      <c r="E1039" s="1">
        <v>33055</v>
      </c>
      <c r="F1039" t="s">
        <v>17</v>
      </c>
      <c r="G1039" t="s">
        <v>21</v>
      </c>
      <c r="H1039" s="5">
        <v>76900</v>
      </c>
      <c r="I1039" s="5" t="s">
        <v>3063</v>
      </c>
      <c r="J1039">
        <v>6</v>
      </c>
      <c r="K1039" t="str">
        <f>INDEX(MatriceGrade,MATCH(Employé!F1039,Filières!$A$1:$A$13,0),MATCH(Employé!G1039,Filières!$A$1:$E$1,0))</f>
        <v>Directeur d'agence</v>
      </c>
      <c r="L1039" s="7">
        <f t="shared" si="65"/>
        <v>71200</v>
      </c>
      <c r="M1039">
        <f t="shared" ca="1" si="66"/>
        <v>34</v>
      </c>
      <c r="N1039" s="8">
        <f t="shared" si="67"/>
        <v>8.00561797752809E-2</v>
      </c>
    </row>
    <row r="1040" spans="1:14" x14ac:dyDescent="0.25">
      <c r="A1040" t="str">
        <f t="shared" si="64"/>
        <v>AnnGutierrez35168</v>
      </c>
      <c r="B1040" t="s">
        <v>641</v>
      </c>
      <c r="C1040" t="s">
        <v>1153</v>
      </c>
      <c r="D1040" t="s">
        <v>38</v>
      </c>
      <c r="E1040" s="1">
        <v>35168</v>
      </c>
      <c r="F1040" t="s">
        <v>41</v>
      </c>
      <c r="G1040" t="s">
        <v>36</v>
      </c>
      <c r="H1040" s="5">
        <v>34000</v>
      </c>
      <c r="I1040" s="5" t="s">
        <v>3055</v>
      </c>
      <c r="J1040">
        <v>3</v>
      </c>
      <c r="K1040" t="str">
        <f>INDEX(MatriceGrade,MATCH(Employé!F1040,Filières!$A$1:$A$13,0),MATCH(Employé!G1040,Filières!$A$1:$E$1,0))</f>
        <v>Développeur confirmé</v>
      </c>
      <c r="L1040" s="7">
        <f t="shared" si="65"/>
        <v>31800</v>
      </c>
      <c r="M1040">
        <f t="shared" ca="1" si="66"/>
        <v>29</v>
      </c>
      <c r="N1040" s="8">
        <f t="shared" si="67"/>
        <v>6.9182389937106917E-2</v>
      </c>
    </row>
    <row r="1041" spans="1:14" x14ac:dyDescent="0.25">
      <c r="A1041" t="str">
        <f t="shared" si="64"/>
        <v>BonnieGutierrez29746</v>
      </c>
      <c r="B1041" t="s">
        <v>1154</v>
      </c>
      <c r="C1041" t="s">
        <v>1153</v>
      </c>
      <c r="D1041" t="s">
        <v>38</v>
      </c>
      <c r="E1041" s="1">
        <v>29746</v>
      </c>
      <c r="F1041" t="s">
        <v>17</v>
      </c>
      <c r="G1041" t="s">
        <v>29</v>
      </c>
      <c r="H1041" s="5">
        <v>80100</v>
      </c>
      <c r="I1041" s="5" t="s">
        <v>3063</v>
      </c>
      <c r="J1041">
        <v>8</v>
      </c>
      <c r="K1041" t="str">
        <f>INDEX(MatriceGrade,MATCH(Employé!F1041,Filières!$A$1:$A$13,0),MATCH(Employé!G1041,Filières!$A$1:$E$1,0))</f>
        <v>Directeur de projet</v>
      </c>
      <c r="L1041" s="7">
        <f t="shared" si="65"/>
        <v>73500</v>
      </c>
      <c r="M1041">
        <f t="shared" ca="1" si="66"/>
        <v>43</v>
      </c>
      <c r="N1041" s="8">
        <f t="shared" si="67"/>
        <v>8.9795918367346933E-2</v>
      </c>
    </row>
    <row r="1042" spans="1:14" x14ac:dyDescent="0.25">
      <c r="A1042" t="str">
        <f t="shared" si="64"/>
        <v>DonnaGutierrez35923</v>
      </c>
      <c r="B1042" t="s">
        <v>594</v>
      </c>
      <c r="C1042" t="s">
        <v>1153</v>
      </c>
      <c r="D1042" t="s">
        <v>38</v>
      </c>
      <c r="E1042" s="1">
        <v>35923</v>
      </c>
      <c r="F1042" t="s">
        <v>34</v>
      </c>
      <c r="G1042" t="s">
        <v>21</v>
      </c>
      <c r="H1042" s="5">
        <v>32600</v>
      </c>
      <c r="I1042" s="5" t="s">
        <v>3049</v>
      </c>
      <c r="J1042">
        <v>2</v>
      </c>
      <c r="K1042" t="str">
        <f>INDEX(MatriceGrade,MATCH(Employé!F1042,Filières!$A$1:$A$13,0),MATCH(Employé!G1042,Filières!$A$1:$E$1,0))</f>
        <v>Assistant agent de maîtrise</v>
      </c>
      <c r="L1042" s="7">
        <f t="shared" si="65"/>
        <v>29600</v>
      </c>
      <c r="M1042">
        <f t="shared" ca="1" si="66"/>
        <v>27</v>
      </c>
      <c r="N1042" s="8">
        <f t="shared" si="67"/>
        <v>0.10135135135135136</v>
      </c>
    </row>
    <row r="1043" spans="1:14" x14ac:dyDescent="0.25">
      <c r="A1043" t="str">
        <f t="shared" si="64"/>
        <v>StevenGutierrez32288</v>
      </c>
      <c r="B1043" t="s">
        <v>140</v>
      </c>
      <c r="C1043" t="s">
        <v>1153</v>
      </c>
      <c r="D1043" t="s">
        <v>16</v>
      </c>
      <c r="E1043" s="1">
        <v>32288</v>
      </c>
      <c r="F1043" t="s">
        <v>43</v>
      </c>
      <c r="G1043" t="s">
        <v>18</v>
      </c>
      <c r="H1043" s="5">
        <v>92300</v>
      </c>
      <c r="I1043" s="5" t="s">
        <v>3045</v>
      </c>
      <c r="J1043">
        <v>1</v>
      </c>
      <c r="K1043" t="str">
        <f>INDEX(MatriceGrade,MATCH(Employé!F1043,Filières!$A$1:$A$13,0),MATCH(Employé!G1043,Filières!$A$1:$E$1,0))</f>
        <v>Responsable secteur business</v>
      </c>
      <c r="L1043" s="7">
        <f t="shared" si="65"/>
        <v>84700</v>
      </c>
      <c r="M1043">
        <f t="shared" ca="1" si="66"/>
        <v>37</v>
      </c>
      <c r="N1043" s="8">
        <f t="shared" si="67"/>
        <v>8.9728453364816996E-2</v>
      </c>
    </row>
    <row r="1044" spans="1:14" x14ac:dyDescent="0.25">
      <c r="A1044" t="str">
        <f t="shared" si="64"/>
        <v>AbelGuzman37445</v>
      </c>
      <c r="B1044" t="s">
        <v>1155</v>
      </c>
      <c r="C1044" t="s">
        <v>1156</v>
      </c>
      <c r="D1044" t="s">
        <v>16</v>
      </c>
      <c r="E1044" s="1">
        <v>37445</v>
      </c>
      <c r="F1044" t="s">
        <v>69</v>
      </c>
      <c r="G1044" t="s">
        <v>36</v>
      </c>
      <c r="H1044" s="5">
        <v>32200</v>
      </c>
      <c r="I1044" s="5" t="s">
        <v>3049</v>
      </c>
      <c r="J1044">
        <v>1</v>
      </c>
      <c r="K1044" t="str">
        <f>INDEX(MatriceGrade,MATCH(Employé!F1044,Filières!$A$1:$A$13,0),MATCH(Employé!G1044,Filières!$A$1:$E$1,0))</f>
        <v>Développeur junior</v>
      </c>
      <c r="L1044" s="7">
        <f t="shared" si="65"/>
        <v>30800</v>
      </c>
      <c r="M1044">
        <f t="shared" ca="1" si="66"/>
        <v>22</v>
      </c>
      <c r="N1044" s="8">
        <f t="shared" si="67"/>
        <v>4.5454545454545456E-2</v>
      </c>
    </row>
    <row r="1045" spans="1:14" x14ac:dyDescent="0.25">
      <c r="A1045" t="str">
        <f t="shared" si="64"/>
        <v>JamesGuzman34768</v>
      </c>
      <c r="B1045" t="s">
        <v>75</v>
      </c>
      <c r="C1045" t="s">
        <v>1156</v>
      </c>
      <c r="D1045" t="s">
        <v>16</v>
      </c>
      <c r="E1045" s="1">
        <v>34768</v>
      </c>
      <c r="F1045" t="s">
        <v>62</v>
      </c>
      <c r="G1045" t="s">
        <v>29</v>
      </c>
      <c r="H1045" s="5">
        <v>58100</v>
      </c>
      <c r="I1045" s="5" t="s">
        <v>3064</v>
      </c>
      <c r="J1045">
        <v>1</v>
      </c>
      <c r="K1045" t="str">
        <f>INDEX(MatriceGrade,MATCH(Employé!F1045,Filières!$A$1:$A$13,0),MATCH(Employé!G1045,Filières!$A$1:$E$1,0))</f>
        <v>Chef de projet</v>
      </c>
      <c r="L1045" s="7">
        <f t="shared" si="65"/>
        <v>54000</v>
      </c>
      <c r="M1045">
        <f t="shared" ca="1" si="66"/>
        <v>30</v>
      </c>
      <c r="N1045" s="8">
        <f t="shared" si="67"/>
        <v>7.5925925925925924E-2</v>
      </c>
    </row>
    <row r="1046" spans="1:14" x14ac:dyDescent="0.25">
      <c r="A1046" t="str">
        <f t="shared" si="64"/>
        <v>AmyHacker33872</v>
      </c>
      <c r="B1046" t="s">
        <v>381</v>
      </c>
      <c r="C1046" t="s">
        <v>1157</v>
      </c>
      <c r="D1046" t="s">
        <v>38</v>
      </c>
      <c r="E1046" s="1">
        <v>33872</v>
      </c>
      <c r="F1046" t="s">
        <v>17</v>
      </c>
      <c r="G1046" t="s">
        <v>18</v>
      </c>
      <c r="H1046" s="5">
        <v>81600</v>
      </c>
      <c r="I1046" s="5" t="s">
        <v>3066</v>
      </c>
      <c r="J1046">
        <v>11</v>
      </c>
      <c r="K1046" t="str">
        <f>INDEX(MatriceGrade,MATCH(Employé!F1046,Filières!$A$1:$A$13,0),MATCH(Employé!G1046,Filières!$A$1:$E$1,0))</f>
        <v>Directeur business</v>
      </c>
      <c r="L1046" s="7">
        <f t="shared" si="65"/>
        <v>72200</v>
      </c>
      <c r="M1046">
        <f t="shared" ca="1" si="66"/>
        <v>32</v>
      </c>
      <c r="N1046" s="8">
        <f t="shared" si="67"/>
        <v>0.13019390581717452</v>
      </c>
    </row>
    <row r="1047" spans="1:14" x14ac:dyDescent="0.25">
      <c r="A1047" t="str">
        <f t="shared" si="64"/>
        <v>MichaelHacker37010</v>
      </c>
      <c r="B1047" t="s">
        <v>309</v>
      </c>
      <c r="C1047" t="s">
        <v>1157</v>
      </c>
      <c r="D1047" t="s">
        <v>16</v>
      </c>
      <c r="E1047" s="1">
        <v>37010</v>
      </c>
      <c r="F1047" t="s">
        <v>34</v>
      </c>
      <c r="G1047" t="s">
        <v>21</v>
      </c>
      <c r="H1047" s="5">
        <v>36400</v>
      </c>
      <c r="I1047" s="5" t="s">
        <v>3056</v>
      </c>
      <c r="J1047">
        <v>1</v>
      </c>
      <c r="K1047" t="str">
        <f>INDEX(MatriceGrade,MATCH(Employé!F1047,Filières!$A$1:$A$13,0),MATCH(Employé!G1047,Filières!$A$1:$E$1,0))</f>
        <v>Assistant agent de maîtrise</v>
      </c>
      <c r="L1047" s="7">
        <f t="shared" si="65"/>
        <v>32700</v>
      </c>
      <c r="M1047">
        <f t="shared" ca="1" si="66"/>
        <v>24</v>
      </c>
      <c r="N1047" s="8">
        <f t="shared" si="67"/>
        <v>0.11314984709480122</v>
      </c>
    </row>
    <row r="1048" spans="1:14" x14ac:dyDescent="0.25">
      <c r="A1048" t="str">
        <f t="shared" si="64"/>
        <v>HenryHackney32925</v>
      </c>
      <c r="B1048" t="s">
        <v>183</v>
      </c>
      <c r="C1048" t="s">
        <v>1158</v>
      </c>
      <c r="D1048" t="s">
        <v>16</v>
      </c>
      <c r="E1048" s="1">
        <v>32925</v>
      </c>
      <c r="F1048" t="s">
        <v>62</v>
      </c>
      <c r="G1048" t="s">
        <v>29</v>
      </c>
      <c r="H1048" s="5">
        <v>57600</v>
      </c>
      <c r="I1048" s="5" t="s">
        <v>3062</v>
      </c>
      <c r="J1048">
        <v>4</v>
      </c>
      <c r="K1048" t="str">
        <f>INDEX(MatriceGrade,MATCH(Employé!F1048,Filières!$A$1:$A$13,0),MATCH(Employé!G1048,Filières!$A$1:$E$1,0))</f>
        <v>Chef de projet</v>
      </c>
      <c r="L1048" s="7">
        <f t="shared" si="65"/>
        <v>54000</v>
      </c>
      <c r="M1048">
        <f t="shared" ca="1" si="66"/>
        <v>35</v>
      </c>
      <c r="N1048" s="8">
        <f t="shared" si="67"/>
        <v>6.6666666666666666E-2</v>
      </c>
    </row>
    <row r="1049" spans="1:14" x14ac:dyDescent="0.25">
      <c r="A1049" t="str">
        <f t="shared" si="64"/>
        <v>GeraldineHaddock35004</v>
      </c>
      <c r="B1049" t="s">
        <v>969</v>
      </c>
      <c r="C1049" t="s">
        <v>1159</v>
      </c>
      <c r="D1049" t="s">
        <v>38</v>
      </c>
      <c r="E1049" s="1">
        <v>35004</v>
      </c>
      <c r="F1049" t="s">
        <v>85</v>
      </c>
      <c r="G1049" t="s">
        <v>36</v>
      </c>
      <c r="H1049" s="5">
        <v>44800</v>
      </c>
      <c r="I1049" s="5" t="s">
        <v>3062</v>
      </c>
      <c r="J1049">
        <v>2</v>
      </c>
      <c r="K1049" t="str">
        <f>INDEX(MatriceGrade,MATCH(Employé!F1049,Filières!$A$1:$A$13,0),MATCH(Employé!G1049,Filières!$A$1:$E$1,0))</f>
        <v>Consultant technique</v>
      </c>
      <c r="L1049" s="7">
        <f t="shared" si="65"/>
        <v>44200</v>
      </c>
      <c r="M1049">
        <f t="shared" ca="1" si="66"/>
        <v>29</v>
      </c>
      <c r="N1049" s="8">
        <f t="shared" si="67"/>
        <v>1.3574660633484163E-2</v>
      </c>
    </row>
    <row r="1050" spans="1:14" x14ac:dyDescent="0.25">
      <c r="A1050" t="str">
        <f t="shared" si="64"/>
        <v>JeffreyHaffey29725</v>
      </c>
      <c r="B1050" t="s">
        <v>619</v>
      </c>
      <c r="C1050" t="s">
        <v>1160</v>
      </c>
      <c r="D1050" t="s">
        <v>16</v>
      </c>
      <c r="E1050" s="1">
        <v>29725</v>
      </c>
      <c r="F1050" t="s">
        <v>39</v>
      </c>
      <c r="G1050" t="s">
        <v>29</v>
      </c>
      <c r="H1050" s="5">
        <v>89300</v>
      </c>
      <c r="I1050" s="5" t="s">
        <v>3067</v>
      </c>
      <c r="J1050">
        <v>6</v>
      </c>
      <c r="K1050" t="str">
        <f>INDEX(MatriceGrade,MATCH(Employé!F1050,Filières!$A$1:$A$13,0),MATCH(Employé!G1050,Filières!$A$1:$E$1,0))</f>
        <v>Associé filière fonctionnelle</v>
      </c>
      <c r="L1050" s="7">
        <f t="shared" si="65"/>
        <v>85900</v>
      </c>
      <c r="M1050">
        <f t="shared" ca="1" si="66"/>
        <v>44</v>
      </c>
      <c r="N1050" s="8">
        <f t="shared" si="67"/>
        <v>3.9580908032596042E-2</v>
      </c>
    </row>
    <row r="1051" spans="1:14" x14ac:dyDescent="0.25">
      <c r="A1051" t="str">
        <f t="shared" si="64"/>
        <v>ElizabethHafford34118</v>
      </c>
      <c r="B1051" t="s">
        <v>446</v>
      </c>
      <c r="C1051" t="s">
        <v>1161</v>
      </c>
      <c r="D1051" t="s">
        <v>38</v>
      </c>
      <c r="E1051" s="1">
        <v>34118</v>
      </c>
      <c r="F1051" t="s">
        <v>17</v>
      </c>
      <c r="G1051" t="s">
        <v>36</v>
      </c>
      <c r="H1051" s="5">
        <v>57500</v>
      </c>
      <c r="I1051" s="5" t="s">
        <v>3065</v>
      </c>
      <c r="J1051">
        <v>10</v>
      </c>
      <c r="K1051" t="str">
        <f>INDEX(MatriceGrade,MATCH(Employé!F1051,Filières!$A$1:$A$13,0),MATCH(Employé!G1051,Filières!$A$1:$E$1,0))</f>
        <v>Directeur technique</v>
      </c>
      <c r="L1051" s="7">
        <f t="shared" si="65"/>
        <v>53200</v>
      </c>
      <c r="M1051">
        <f t="shared" ca="1" si="66"/>
        <v>32</v>
      </c>
      <c r="N1051" s="8">
        <f t="shared" si="67"/>
        <v>8.0827067669172928E-2</v>
      </c>
    </row>
    <row r="1052" spans="1:14" x14ac:dyDescent="0.25">
      <c r="A1052" t="str">
        <f t="shared" si="64"/>
        <v>KathleenHafford31502</v>
      </c>
      <c r="B1052" t="s">
        <v>367</v>
      </c>
      <c r="C1052" t="s">
        <v>1161</v>
      </c>
      <c r="D1052" t="s">
        <v>38</v>
      </c>
      <c r="E1052" s="1">
        <v>31502</v>
      </c>
      <c r="F1052" t="s">
        <v>17</v>
      </c>
      <c r="G1052" t="s">
        <v>36</v>
      </c>
      <c r="H1052" s="5">
        <v>56600</v>
      </c>
      <c r="I1052" s="5" t="s">
        <v>3045</v>
      </c>
      <c r="J1052">
        <v>0</v>
      </c>
      <c r="K1052" t="str">
        <f>INDEX(MatriceGrade,MATCH(Employé!F1052,Filières!$A$1:$A$13,0),MATCH(Employé!G1052,Filières!$A$1:$E$1,0))</f>
        <v>Directeur technique</v>
      </c>
      <c r="L1052" s="7" t="str">
        <f t="shared" si="65"/>
        <v>Nouvel arrivant</v>
      </c>
      <c r="M1052">
        <f t="shared" ca="1" si="66"/>
        <v>39</v>
      </c>
      <c r="N1052" s="8">
        <f t="shared" si="67"/>
        <v>0</v>
      </c>
    </row>
    <row r="1053" spans="1:14" x14ac:dyDescent="0.25">
      <c r="A1053" t="str">
        <f t="shared" si="64"/>
        <v>MatthewHafford37635</v>
      </c>
      <c r="B1053" t="s">
        <v>169</v>
      </c>
      <c r="C1053" t="s">
        <v>1161</v>
      </c>
      <c r="D1053" t="s">
        <v>16</v>
      </c>
      <c r="E1053" s="1">
        <v>37635</v>
      </c>
      <c r="F1053" t="s">
        <v>184</v>
      </c>
      <c r="G1053" t="s">
        <v>18</v>
      </c>
      <c r="H1053" s="5">
        <v>32800</v>
      </c>
      <c r="I1053" s="5" t="s">
        <v>3050</v>
      </c>
      <c r="J1053">
        <v>1</v>
      </c>
      <c r="K1053" t="str">
        <f>INDEX(MatriceGrade,MATCH(Employé!F1053,Filières!$A$1:$A$13,0),MATCH(Employé!G1053,Filières!$A$1:$E$1,0))</f>
        <v>Apprenti business</v>
      </c>
      <c r="L1053" s="7">
        <f t="shared" si="65"/>
        <v>30800</v>
      </c>
      <c r="M1053">
        <f t="shared" ca="1" si="66"/>
        <v>22</v>
      </c>
      <c r="N1053" s="8">
        <f t="shared" si="67"/>
        <v>6.4935064935064929E-2</v>
      </c>
    </row>
    <row r="1054" spans="1:14" x14ac:dyDescent="0.25">
      <c r="A1054" t="str">
        <f t="shared" si="64"/>
        <v>PatriciaHaggard31795</v>
      </c>
      <c r="B1054" t="s">
        <v>42</v>
      </c>
      <c r="C1054" t="s">
        <v>1162</v>
      </c>
      <c r="D1054" t="s">
        <v>38</v>
      </c>
      <c r="E1054" s="1">
        <v>31795</v>
      </c>
      <c r="F1054" t="s">
        <v>43</v>
      </c>
      <c r="G1054" t="s">
        <v>18</v>
      </c>
      <c r="H1054" s="5">
        <v>82400</v>
      </c>
      <c r="I1054" s="5" t="s">
        <v>3064</v>
      </c>
      <c r="J1054">
        <v>2</v>
      </c>
      <c r="K1054" t="str">
        <f>INDEX(MatriceGrade,MATCH(Employé!F1054,Filières!$A$1:$A$13,0),MATCH(Employé!G1054,Filières!$A$1:$E$1,0))</f>
        <v>Responsable secteur business</v>
      </c>
      <c r="L1054" s="7">
        <f t="shared" si="65"/>
        <v>76300</v>
      </c>
      <c r="M1054">
        <f t="shared" ca="1" si="66"/>
        <v>38</v>
      </c>
      <c r="N1054" s="8">
        <f t="shared" si="67"/>
        <v>7.9947575360419396E-2</v>
      </c>
    </row>
    <row r="1055" spans="1:14" x14ac:dyDescent="0.25">
      <c r="A1055" t="str">
        <f t="shared" si="64"/>
        <v>DennisHaight35707</v>
      </c>
      <c r="B1055" t="s">
        <v>491</v>
      </c>
      <c r="C1055" t="s">
        <v>1163</v>
      </c>
      <c r="D1055" t="s">
        <v>16</v>
      </c>
      <c r="E1055" s="1">
        <v>35707</v>
      </c>
      <c r="F1055" t="s">
        <v>34</v>
      </c>
      <c r="G1055" t="s">
        <v>29</v>
      </c>
      <c r="H1055" s="5">
        <v>48000</v>
      </c>
      <c r="I1055" s="5" t="s">
        <v>3056</v>
      </c>
      <c r="J1055">
        <v>0</v>
      </c>
      <c r="K1055" t="str">
        <f>INDEX(MatriceGrade,MATCH(Employé!F1055,Filières!$A$1:$A$13,0),MATCH(Employé!G1055,Filières!$A$1:$E$1,0))</f>
        <v>Consultant fonctionnel junior</v>
      </c>
      <c r="L1055" s="7" t="str">
        <f t="shared" si="65"/>
        <v>Nouvel arrivant</v>
      </c>
      <c r="M1055">
        <f t="shared" ca="1" si="66"/>
        <v>27</v>
      </c>
      <c r="N1055" s="8">
        <f t="shared" si="67"/>
        <v>0</v>
      </c>
    </row>
    <row r="1056" spans="1:14" x14ac:dyDescent="0.25">
      <c r="A1056" t="str">
        <f t="shared" si="64"/>
        <v>JenniferHales30400</v>
      </c>
      <c r="B1056" t="s">
        <v>111</v>
      </c>
      <c r="C1056" t="s">
        <v>1164</v>
      </c>
      <c r="D1056" t="s">
        <v>38</v>
      </c>
      <c r="E1056" s="1">
        <v>30400</v>
      </c>
      <c r="F1056" t="s">
        <v>26</v>
      </c>
      <c r="G1056" t="s">
        <v>29</v>
      </c>
      <c r="H1056" s="5">
        <v>54100</v>
      </c>
      <c r="I1056" s="5" t="s">
        <v>3056</v>
      </c>
      <c r="J1056">
        <v>10</v>
      </c>
      <c r="K1056" t="str">
        <f>INDEX(MatriceGrade,MATCH(Employé!F1056,Filières!$A$1:$A$13,0),MATCH(Employé!G1056,Filières!$A$1:$E$1,0))</f>
        <v>Consultant fonctionnel sénior</v>
      </c>
      <c r="L1056" s="7">
        <f t="shared" si="65"/>
        <v>47500</v>
      </c>
      <c r="M1056">
        <f t="shared" ca="1" si="66"/>
        <v>42</v>
      </c>
      <c r="N1056" s="8">
        <f t="shared" si="67"/>
        <v>0.13894736842105262</v>
      </c>
    </row>
    <row r="1057" spans="1:14" x14ac:dyDescent="0.25">
      <c r="A1057" t="str">
        <f t="shared" si="64"/>
        <v>CharlesHall32081</v>
      </c>
      <c r="B1057" t="s">
        <v>142</v>
      </c>
      <c r="C1057" t="s">
        <v>1165</v>
      </c>
      <c r="D1057" t="s">
        <v>16</v>
      </c>
      <c r="E1057" s="1">
        <v>32081</v>
      </c>
      <c r="F1057" t="s">
        <v>62</v>
      </c>
      <c r="G1057" t="s">
        <v>18</v>
      </c>
      <c r="H1057" s="5">
        <v>63200</v>
      </c>
      <c r="I1057" s="5" t="s">
        <v>3046</v>
      </c>
      <c r="J1057">
        <v>11</v>
      </c>
      <c r="K1057" t="str">
        <f>INDEX(MatriceGrade,MATCH(Employé!F1057,Filières!$A$1:$A$13,0),MATCH(Employé!G1057,Filières!$A$1:$E$1,0))</f>
        <v>Responsable de consultant</v>
      </c>
      <c r="L1057" s="7">
        <f t="shared" si="65"/>
        <v>56400</v>
      </c>
      <c r="M1057">
        <f t="shared" ca="1" si="66"/>
        <v>37</v>
      </c>
      <c r="N1057" s="8">
        <f t="shared" si="67"/>
        <v>0.12056737588652482</v>
      </c>
    </row>
    <row r="1058" spans="1:14" x14ac:dyDescent="0.25">
      <c r="A1058" t="str">
        <f t="shared" si="64"/>
        <v>CynthiaHall32496</v>
      </c>
      <c r="B1058" t="s">
        <v>469</v>
      </c>
      <c r="C1058" t="s">
        <v>1165</v>
      </c>
      <c r="D1058" t="s">
        <v>38</v>
      </c>
      <c r="E1058" s="1">
        <v>32496</v>
      </c>
      <c r="F1058" t="s">
        <v>62</v>
      </c>
      <c r="G1058" t="s">
        <v>36</v>
      </c>
      <c r="H1058" s="5">
        <v>53200</v>
      </c>
      <c r="I1058" s="5" t="s">
        <v>3058</v>
      </c>
      <c r="J1058">
        <v>0</v>
      </c>
      <c r="K1058" t="str">
        <f>INDEX(MatriceGrade,MATCH(Employé!F1058,Filières!$A$1:$A$13,0),MATCH(Employé!G1058,Filières!$A$1:$E$1,0))</f>
        <v>Expert technique</v>
      </c>
      <c r="L1058" s="7" t="str">
        <f t="shared" si="65"/>
        <v>Nouvel arrivant</v>
      </c>
      <c r="M1058">
        <f t="shared" ca="1" si="66"/>
        <v>36</v>
      </c>
      <c r="N1058" s="8">
        <f t="shared" si="67"/>
        <v>0</v>
      </c>
    </row>
    <row r="1059" spans="1:14" x14ac:dyDescent="0.25">
      <c r="A1059" t="str">
        <f t="shared" si="64"/>
        <v>HazelHall33262</v>
      </c>
      <c r="B1059" t="s">
        <v>1166</v>
      </c>
      <c r="C1059" t="s">
        <v>1165</v>
      </c>
      <c r="D1059" t="s">
        <v>38</v>
      </c>
      <c r="E1059" s="1">
        <v>33262</v>
      </c>
      <c r="F1059" t="s">
        <v>62</v>
      </c>
      <c r="G1059" t="s">
        <v>36</v>
      </c>
      <c r="H1059" s="5">
        <v>57300</v>
      </c>
      <c r="I1059" s="5" t="s">
        <v>3058</v>
      </c>
      <c r="J1059">
        <v>13</v>
      </c>
      <c r="K1059" t="str">
        <f>INDEX(MatriceGrade,MATCH(Employé!F1059,Filières!$A$1:$A$13,0),MATCH(Employé!G1059,Filières!$A$1:$E$1,0))</f>
        <v>Expert technique</v>
      </c>
      <c r="L1059" s="7">
        <f t="shared" si="65"/>
        <v>53600</v>
      </c>
      <c r="M1059">
        <f t="shared" ca="1" si="66"/>
        <v>34</v>
      </c>
      <c r="N1059" s="8">
        <f t="shared" si="67"/>
        <v>6.9029850746268662E-2</v>
      </c>
    </row>
    <row r="1060" spans="1:14" x14ac:dyDescent="0.25">
      <c r="A1060" t="str">
        <f t="shared" si="64"/>
        <v>KeithHall30206</v>
      </c>
      <c r="B1060" t="s">
        <v>425</v>
      </c>
      <c r="C1060" t="s">
        <v>1165</v>
      </c>
      <c r="D1060" t="s">
        <v>16</v>
      </c>
      <c r="E1060" s="1">
        <v>30206</v>
      </c>
      <c r="F1060" t="s">
        <v>17</v>
      </c>
      <c r="G1060" t="s">
        <v>36</v>
      </c>
      <c r="H1060" s="5">
        <v>60700</v>
      </c>
      <c r="I1060" s="5" t="s">
        <v>3049</v>
      </c>
      <c r="J1060">
        <v>12</v>
      </c>
      <c r="K1060" t="str">
        <f>INDEX(MatriceGrade,MATCH(Employé!F1060,Filières!$A$1:$A$13,0),MATCH(Employé!G1060,Filières!$A$1:$E$1,0))</f>
        <v>Directeur technique</v>
      </c>
      <c r="L1060" s="7">
        <f t="shared" si="65"/>
        <v>58900</v>
      </c>
      <c r="M1060">
        <f t="shared" ca="1" si="66"/>
        <v>42</v>
      </c>
      <c r="N1060" s="8">
        <f t="shared" si="67"/>
        <v>3.0560271646859084E-2</v>
      </c>
    </row>
    <row r="1061" spans="1:14" x14ac:dyDescent="0.25">
      <c r="A1061" t="str">
        <f t="shared" si="64"/>
        <v>LisaHall35116</v>
      </c>
      <c r="B1061" t="s">
        <v>234</v>
      </c>
      <c r="C1061" t="s">
        <v>1165</v>
      </c>
      <c r="D1061" t="s">
        <v>38</v>
      </c>
      <c r="E1061" s="1">
        <v>35116</v>
      </c>
      <c r="F1061" t="s">
        <v>56</v>
      </c>
      <c r="G1061" t="s">
        <v>18</v>
      </c>
      <c r="H1061" s="5">
        <v>37200</v>
      </c>
      <c r="I1061" s="5" t="s">
        <v>3049</v>
      </c>
      <c r="J1061">
        <v>1</v>
      </c>
      <c r="K1061" t="str">
        <f>INDEX(MatriceGrade,MATCH(Employé!F1061,Filières!$A$1:$A$13,0),MATCH(Employé!G1061,Filières!$A$1:$E$1,0))</f>
        <v>Consultant business junior</v>
      </c>
      <c r="L1061" s="7">
        <f t="shared" si="65"/>
        <v>34300</v>
      </c>
      <c r="M1061">
        <f t="shared" ca="1" si="66"/>
        <v>29</v>
      </c>
      <c r="N1061" s="8">
        <f t="shared" si="67"/>
        <v>8.4548104956268216E-2</v>
      </c>
    </row>
    <row r="1062" spans="1:14" x14ac:dyDescent="0.25">
      <c r="A1062" t="str">
        <f t="shared" si="64"/>
        <v>NickHall28550</v>
      </c>
      <c r="B1062" t="s">
        <v>1167</v>
      </c>
      <c r="C1062" t="s">
        <v>1165</v>
      </c>
      <c r="D1062" t="s">
        <v>16</v>
      </c>
      <c r="E1062" s="1">
        <v>28550</v>
      </c>
      <c r="F1062" t="s">
        <v>17</v>
      </c>
      <c r="G1062" t="s">
        <v>18</v>
      </c>
      <c r="H1062" s="5">
        <v>66500</v>
      </c>
      <c r="I1062" s="5" t="s">
        <v>3049</v>
      </c>
      <c r="J1062">
        <v>4</v>
      </c>
      <c r="K1062" t="str">
        <f>INDEX(MatriceGrade,MATCH(Employé!F1062,Filières!$A$1:$A$13,0),MATCH(Employé!G1062,Filières!$A$1:$E$1,0))</f>
        <v>Directeur business</v>
      </c>
      <c r="L1062" s="7">
        <f t="shared" si="65"/>
        <v>63300</v>
      </c>
      <c r="M1062">
        <f t="shared" ca="1" si="66"/>
        <v>47</v>
      </c>
      <c r="N1062" s="8">
        <f t="shared" si="67"/>
        <v>5.0552922590837282E-2</v>
      </c>
    </row>
    <row r="1063" spans="1:14" x14ac:dyDescent="0.25">
      <c r="A1063" t="str">
        <f t="shared" si="64"/>
        <v>WilliamHall36108</v>
      </c>
      <c r="B1063" t="s">
        <v>88</v>
      </c>
      <c r="C1063" t="s">
        <v>1165</v>
      </c>
      <c r="D1063" t="s">
        <v>16</v>
      </c>
      <c r="E1063" s="1">
        <v>36108</v>
      </c>
      <c r="F1063" t="s">
        <v>34</v>
      </c>
      <c r="G1063" t="s">
        <v>18</v>
      </c>
      <c r="H1063" s="5">
        <v>53700</v>
      </c>
      <c r="I1063" s="5" t="s">
        <v>3055</v>
      </c>
      <c r="J1063">
        <v>3</v>
      </c>
      <c r="K1063" t="str">
        <f>INDEX(MatriceGrade,MATCH(Employé!F1063,Filières!$A$1:$A$13,0),MATCH(Employé!G1063,Filières!$A$1:$E$1,0))</f>
        <v>Consultant business</v>
      </c>
      <c r="L1063" s="7">
        <f t="shared" si="65"/>
        <v>50000</v>
      </c>
      <c r="M1063">
        <f t="shared" ca="1" si="66"/>
        <v>26</v>
      </c>
      <c r="N1063" s="8">
        <f t="shared" si="67"/>
        <v>7.3999999999999996E-2</v>
      </c>
    </row>
    <row r="1064" spans="1:14" x14ac:dyDescent="0.25">
      <c r="A1064" t="str">
        <f t="shared" si="64"/>
        <v>DavidHaller35322</v>
      </c>
      <c r="B1064" t="s">
        <v>83</v>
      </c>
      <c r="C1064" t="s">
        <v>1168</v>
      </c>
      <c r="D1064" t="s">
        <v>16</v>
      </c>
      <c r="E1064" s="1">
        <v>35322</v>
      </c>
      <c r="F1064" t="s">
        <v>34</v>
      </c>
      <c r="G1064" t="s">
        <v>29</v>
      </c>
      <c r="H1064" s="5">
        <v>40600</v>
      </c>
      <c r="I1064" s="5" t="s">
        <v>3049</v>
      </c>
      <c r="J1064">
        <v>4</v>
      </c>
      <c r="K1064" t="str">
        <f>INDEX(MatriceGrade,MATCH(Employé!F1064,Filières!$A$1:$A$13,0),MATCH(Employé!G1064,Filières!$A$1:$E$1,0))</f>
        <v>Consultant fonctionnel junior</v>
      </c>
      <c r="L1064" s="7">
        <f t="shared" si="65"/>
        <v>39300</v>
      </c>
      <c r="M1064">
        <f t="shared" ca="1" si="66"/>
        <v>28</v>
      </c>
      <c r="N1064" s="8">
        <f t="shared" si="67"/>
        <v>3.3078880407124679E-2</v>
      </c>
    </row>
    <row r="1065" spans="1:14" x14ac:dyDescent="0.25">
      <c r="A1065" t="str">
        <f t="shared" si="64"/>
        <v>JoshuaHaller34282</v>
      </c>
      <c r="B1065" t="s">
        <v>580</v>
      </c>
      <c r="C1065" t="s">
        <v>1168</v>
      </c>
      <c r="D1065" t="s">
        <v>16</v>
      </c>
      <c r="E1065" s="1">
        <v>34282</v>
      </c>
      <c r="F1065" t="s">
        <v>26</v>
      </c>
      <c r="G1065" t="s">
        <v>36</v>
      </c>
      <c r="H1065" s="5">
        <v>54800</v>
      </c>
      <c r="I1065" s="5" t="s">
        <v>3045</v>
      </c>
      <c r="J1065">
        <v>7</v>
      </c>
      <c r="K1065" t="str">
        <f>INDEX(MatriceGrade,MATCH(Employé!F1065,Filières!$A$1:$A$13,0),MATCH(Employé!G1065,Filières!$A$1:$E$1,0))</f>
        <v>Consultant technique sénior</v>
      </c>
      <c r="L1065" s="7">
        <f t="shared" si="65"/>
        <v>52700</v>
      </c>
      <c r="M1065">
        <f t="shared" ca="1" si="66"/>
        <v>31</v>
      </c>
      <c r="N1065" s="8">
        <f t="shared" si="67"/>
        <v>3.9848197343453511E-2</v>
      </c>
    </row>
    <row r="1066" spans="1:14" x14ac:dyDescent="0.25">
      <c r="A1066" t="str">
        <f t="shared" si="64"/>
        <v>LoriHalliburton33705</v>
      </c>
      <c r="B1066" t="s">
        <v>1098</v>
      </c>
      <c r="C1066" t="s">
        <v>1169</v>
      </c>
      <c r="D1066" t="s">
        <v>38</v>
      </c>
      <c r="E1066" s="1">
        <v>33705</v>
      </c>
      <c r="F1066" t="s">
        <v>17</v>
      </c>
      <c r="G1066" t="s">
        <v>36</v>
      </c>
      <c r="H1066" s="5">
        <v>56000</v>
      </c>
      <c r="I1066" s="5" t="s">
        <v>3059</v>
      </c>
      <c r="J1066">
        <v>11</v>
      </c>
      <c r="K1066" t="str">
        <f>INDEX(MatriceGrade,MATCH(Employé!F1066,Filières!$A$1:$A$13,0),MATCH(Employé!G1066,Filières!$A$1:$E$1,0))</f>
        <v>Directeur technique</v>
      </c>
      <c r="L1066" s="7">
        <f t="shared" si="65"/>
        <v>54900</v>
      </c>
      <c r="M1066">
        <f t="shared" ca="1" si="66"/>
        <v>33</v>
      </c>
      <c r="N1066" s="8">
        <f t="shared" si="67"/>
        <v>2.0036429872495445E-2</v>
      </c>
    </row>
    <row r="1067" spans="1:14" x14ac:dyDescent="0.25">
      <c r="A1067" t="str">
        <f t="shared" si="64"/>
        <v>CarolHam35354</v>
      </c>
      <c r="B1067" t="s">
        <v>530</v>
      </c>
      <c r="C1067" t="s">
        <v>1170</v>
      </c>
      <c r="D1067" t="s">
        <v>38</v>
      </c>
      <c r="E1067" s="1">
        <v>35354</v>
      </c>
      <c r="F1067" t="s">
        <v>34</v>
      </c>
      <c r="G1067" t="s">
        <v>29</v>
      </c>
      <c r="H1067" s="5">
        <v>46500</v>
      </c>
      <c r="I1067" s="5" t="s">
        <v>3056</v>
      </c>
      <c r="J1067">
        <v>2</v>
      </c>
      <c r="K1067" t="str">
        <f>INDEX(MatriceGrade,MATCH(Employé!F1067,Filières!$A$1:$A$13,0),MATCH(Employé!G1067,Filières!$A$1:$E$1,0))</f>
        <v>Consultant fonctionnel junior</v>
      </c>
      <c r="L1067" s="7">
        <f t="shared" si="65"/>
        <v>44100</v>
      </c>
      <c r="M1067">
        <f t="shared" ca="1" si="66"/>
        <v>28</v>
      </c>
      <c r="N1067" s="8">
        <f t="shared" si="67"/>
        <v>5.4421768707482991E-2</v>
      </c>
    </row>
    <row r="1068" spans="1:14" x14ac:dyDescent="0.25">
      <c r="A1068" t="str">
        <f t="shared" si="64"/>
        <v>PatriciaHaman33037</v>
      </c>
      <c r="B1068" t="s">
        <v>42</v>
      </c>
      <c r="C1068" t="s">
        <v>1171</v>
      </c>
      <c r="D1068" t="s">
        <v>38</v>
      </c>
      <c r="E1068" s="1">
        <v>33037</v>
      </c>
      <c r="F1068" t="s">
        <v>43</v>
      </c>
      <c r="G1068" t="s">
        <v>29</v>
      </c>
      <c r="H1068" s="5">
        <v>89900</v>
      </c>
      <c r="I1068" s="5" t="s">
        <v>3056</v>
      </c>
      <c r="J1068">
        <v>3</v>
      </c>
      <c r="K1068" t="str">
        <f>INDEX(MatriceGrade,MATCH(Employé!F1068,Filières!$A$1:$A$13,0),MATCH(Employé!G1068,Filières!$A$1:$E$1,0))</f>
        <v>Responsable de Grands comptes</v>
      </c>
      <c r="L1068" s="7">
        <f t="shared" si="65"/>
        <v>79600</v>
      </c>
      <c r="M1068">
        <f t="shared" ca="1" si="66"/>
        <v>34</v>
      </c>
      <c r="N1068" s="8">
        <f t="shared" si="67"/>
        <v>0.12939698492462312</v>
      </c>
    </row>
    <row r="1069" spans="1:14" x14ac:dyDescent="0.25">
      <c r="A1069" t="str">
        <f t="shared" si="64"/>
        <v>IrisHamilton37874</v>
      </c>
      <c r="B1069" t="s">
        <v>1172</v>
      </c>
      <c r="C1069" t="s">
        <v>1173</v>
      </c>
      <c r="D1069" t="s">
        <v>38</v>
      </c>
      <c r="E1069" s="1">
        <v>37874</v>
      </c>
      <c r="F1069" t="s">
        <v>69</v>
      </c>
      <c r="G1069" t="s">
        <v>18</v>
      </c>
      <c r="H1069" s="5">
        <v>38700</v>
      </c>
      <c r="I1069" s="5" t="s">
        <v>3049</v>
      </c>
      <c r="J1069">
        <v>0</v>
      </c>
      <c r="K1069" t="str">
        <f>INDEX(MatriceGrade,MATCH(Employé!F1069,Filières!$A$1:$A$13,0),MATCH(Employé!G1069,Filières!$A$1:$E$1,0))</f>
        <v>Consultant business junior</v>
      </c>
      <c r="L1069" s="7" t="str">
        <f t="shared" si="65"/>
        <v>Nouvel arrivant</v>
      </c>
      <c r="M1069">
        <f t="shared" ca="1" si="66"/>
        <v>21</v>
      </c>
      <c r="N1069" s="8">
        <f t="shared" si="67"/>
        <v>0</v>
      </c>
    </row>
    <row r="1070" spans="1:14" x14ac:dyDescent="0.25">
      <c r="A1070" t="str">
        <f t="shared" si="64"/>
        <v>KeithHamilton30657</v>
      </c>
      <c r="B1070" t="s">
        <v>425</v>
      </c>
      <c r="C1070" t="s">
        <v>1173</v>
      </c>
      <c r="D1070" t="s">
        <v>16</v>
      </c>
      <c r="E1070" s="1">
        <v>30657</v>
      </c>
      <c r="F1070" t="s">
        <v>17</v>
      </c>
      <c r="G1070" t="s">
        <v>29</v>
      </c>
      <c r="H1070" s="5">
        <v>62700</v>
      </c>
      <c r="I1070" s="5" t="s">
        <v>3056</v>
      </c>
      <c r="J1070">
        <v>20</v>
      </c>
      <c r="K1070" t="str">
        <f>INDEX(MatriceGrade,MATCH(Employé!F1070,Filières!$A$1:$A$13,0),MATCH(Employé!G1070,Filières!$A$1:$E$1,0))</f>
        <v>Directeur de projet</v>
      </c>
      <c r="L1070" s="7">
        <f t="shared" si="65"/>
        <v>57000</v>
      </c>
      <c r="M1070">
        <f t="shared" ca="1" si="66"/>
        <v>41</v>
      </c>
      <c r="N1070" s="8">
        <f t="shared" si="67"/>
        <v>0.1</v>
      </c>
    </row>
    <row r="1071" spans="1:14" x14ac:dyDescent="0.25">
      <c r="A1071" t="str">
        <f t="shared" si="64"/>
        <v>WillardHamlet28389</v>
      </c>
      <c r="B1071" t="s">
        <v>1174</v>
      </c>
      <c r="C1071" t="s">
        <v>1175</v>
      </c>
      <c r="D1071" t="s">
        <v>16</v>
      </c>
      <c r="E1071" s="1">
        <v>28389</v>
      </c>
      <c r="F1071" t="s">
        <v>62</v>
      </c>
      <c r="G1071" t="s">
        <v>29</v>
      </c>
      <c r="H1071" s="5">
        <v>50600</v>
      </c>
      <c r="I1071" s="5" t="s">
        <v>3046</v>
      </c>
      <c r="J1071">
        <v>20</v>
      </c>
      <c r="K1071" t="str">
        <f>INDEX(MatriceGrade,MATCH(Employé!F1071,Filières!$A$1:$A$13,0),MATCH(Employé!G1071,Filières!$A$1:$E$1,0))</f>
        <v>Chef de projet</v>
      </c>
      <c r="L1071" s="7">
        <f t="shared" si="65"/>
        <v>47300</v>
      </c>
      <c r="M1071">
        <f t="shared" ca="1" si="66"/>
        <v>47</v>
      </c>
      <c r="N1071" s="8">
        <f t="shared" si="67"/>
        <v>6.9767441860465115E-2</v>
      </c>
    </row>
    <row r="1072" spans="1:14" x14ac:dyDescent="0.25">
      <c r="A1072" t="str">
        <f t="shared" si="64"/>
        <v>LynnHamm27450</v>
      </c>
      <c r="B1072" t="s">
        <v>820</v>
      </c>
      <c r="C1072" t="s">
        <v>1176</v>
      </c>
      <c r="D1072" t="s">
        <v>38</v>
      </c>
      <c r="E1072" s="1">
        <v>27450</v>
      </c>
      <c r="F1072" t="s">
        <v>17</v>
      </c>
      <c r="G1072" t="s">
        <v>36</v>
      </c>
      <c r="H1072" s="5">
        <v>68100</v>
      </c>
      <c r="I1072" s="5" t="s">
        <v>3056</v>
      </c>
      <c r="J1072">
        <v>4</v>
      </c>
      <c r="K1072" t="str">
        <f>INDEX(MatriceGrade,MATCH(Employé!F1072,Filières!$A$1:$A$13,0),MATCH(Employé!G1072,Filières!$A$1:$E$1,0))</f>
        <v>Directeur technique</v>
      </c>
      <c r="L1072" s="7">
        <f t="shared" si="65"/>
        <v>64400</v>
      </c>
      <c r="M1072">
        <f t="shared" ca="1" si="66"/>
        <v>50</v>
      </c>
      <c r="N1072" s="8">
        <f t="shared" si="67"/>
        <v>5.745341614906832E-2</v>
      </c>
    </row>
    <row r="1073" spans="1:14" x14ac:dyDescent="0.25">
      <c r="A1073" t="str">
        <f t="shared" si="64"/>
        <v>JoshuaHammon30429</v>
      </c>
      <c r="B1073" t="s">
        <v>580</v>
      </c>
      <c r="C1073" t="s">
        <v>1177</v>
      </c>
      <c r="D1073" t="s">
        <v>16</v>
      </c>
      <c r="E1073" s="1">
        <v>30429</v>
      </c>
      <c r="F1073" t="s">
        <v>26</v>
      </c>
      <c r="G1073" t="s">
        <v>36</v>
      </c>
      <c r="H1073" s="5">
        <v>51200</v>
      </c>
      <c r="I1073" s="5" t="s">
        <v>3045</v>
      </c>
      <c r="J1073">
        <v>10</v>
      </c>
      <c r="K1073" t="str">
        <f>INDEX(MatriceGrade,MATCH(Employé!F1073,Filières!$A$1:$A$13,0),MATCH(Employé!G1073,Filières!$A$1:$E$1,0))</f>
        <v>Consultant technique sénior</v>
      </c>
      <c r="L1073" s="7">
        <f t="shared" si="65"/>
        <v>47500</v>
      </c>
      <c r="M1073">
        <f t="shared" ca="1" si="66"/>
        <v>42</v>
      </c>
      <c r="N1073" s="8">
        <f t="shared" si="67"/>
        <v>7.7894736842105267E-2</v>
      </c>
    </row>
    <row r="1074" spans="1:14" x14ac:dyDescent="0.25">
      <c r="A1074" t="str">
        <f t="shared" si="64"/>
        <v>ElbertHammond34873</v>
      </c>
      <c r="B1074" t="s">
        <v>555</v>
      </c>
      <c r="C1074" t="s">
        <v>1178</v>
      </c>
      <c r="D1074" t="s">
        <v>16</v>
      </c>
      <c r="E1074" s="1">
        <v>34873</v>
      </c>
      <c r="F1074" t="s">
        <v>34</v>
      </c>
      <c r="G1074" t="s">
        <v>29</v>
      </c>
      <c r="H1074" s="5">
        <v>50700</v>
      </c>
      <c r="I1074" s="5" t="s">
        <v>3050</v>
      </c>
      <c r="J1074">
        <v>1</v>
      </c>
      <c r="K1074" t="str">
        <f>INDEX(MatriceGrade,MATCH(Employé!F1074,Filières!$A$1:$A$13,0),MATCH(Employé!G1074,Filières!$A$1:$E$1,0))</f>
        <v>Consultant fonctionnel junior</v>
      </c>
      <c r="L1074" s="7">
        <f t="shared" si="65"/>
        <v>48200</v>
      </c>
      <c r="M1074">
        <f t="shared" ca="1" si="66"/>
        <v>29</v>
      </c>
      <c r="N1074" s="8">
        <f t="shared" si="67"/>
        <v>5.1867219917012451E-2</v>
      </c>
    </row>
    <row r="1075" spans="1:14" x14ac:dyDescent="0.25">
      <c r="A1075" t="str">
        <f t="shared" si="64"/>
        <v>FranHamrick28932</v>
      </c>
      <c r="B1075" t="s">
        <v>1179</v>
      </c>
      <c r="C1075" t="s">
        <v>1180</v>
      </c>
      <c r="D1075" t="s">
        <v>38</v>
      </c>
      <c r="E1075" s="1">
        <v>28932</v>
      </c>
      <c r="F1075" t="s">
        <v>43</v>
      </c>
      <c r="G1075" t="s">
        <v>36</v>
      </c>
      <c r="H1075" s="5">
        <v>77700</v>
      </c>
      <c r="I1075" s="5" t="s">
        <v>3056</v>
      </c>
      <c r="J1075">
        <v>19</v>
      </c>
      <c r="K1075" t="str">
        <f>INDEX(MatriceGrade,MATCH(Employé!F1075,Filières!$A$1:$A$13,0),MATCH(Employé!G1075,Filières!$A$1:$E$1,0))</f>
        <v>Responsable technique Grands Comptes</v>
      </c>
      <c r="L1075" s="7">
        <f t="shared" si="65"/>
        <v>69300</v>
      </c>
      <c r="M1075">
        <f t="shared" ca="1" si="66"/>
        <v>46</v>
      </c>
      <c r="N1075" s="8">
        <f t="shared" si="67"/>
        <v>0.12121212121212122</v>
      </c>
    </row>
    <row r="1076" spans="1:14" x14ac:dyDescent="0.25">
      <c r="A1076" t="str">
        <f t="shared" si="64"/>
        <v>MelvinHancock37867</v>
      </c>
      <c r="B1076" t="s">
        <v>242</v>
      </c>
      <c r="C1076" t="s">
        <v>1181</v>
      </c>
      <c r="D1076" t="s">
        <v>16</v>
      </c>
      <c r="E1076" s="1">
        <v>37867</v>
      </c>
      <c r="F1076" t="s">
        <v>56</v>
      </c>
      <c r="G1076" t="s">
        <v>21</v>
      </c>
      <c r="H1076" s="5">
        <v>30700</v>
      </c>
      <c r="I1076" s="5" t="s">
        <v>3050</v>
      </c>
      <c r="J1076">
        <v>1</v>
      </c>
      <c r="K1076" t="str">
        <f>INDEX(MatriceGrade,MATCH(Employé!F1076,Filières!$A$1:$A$13,0),MATCH(Employé!G1076,Filières!$A$1:$E$1,0))</f>
        <v>Agent opérationnel</v>
      </c>
      <c r="L1076" s="7">
        <f t="shared" si="65"/>
        <v>28700</v>
      </c>
      <c r="M1076">
        <f t="shared" ca="1" si="66"/>
        <v>21</v>
      </c>
      <c r="N1076" s="8">
        <f t="shared" si="67"/>
        <v>6.968641114982578E-2</v>
      </c>
    </row>
    <row r="1077" spans="1:14" x14ac:dyDescent="0.25">
      <c r="A1077" t="str">
        <f t="shared" si="64"/>
        <v>ErnestHand30171</v>
      </c>
      <c r="B1077" t="s">
        <v>816</v>
      </c>
      <c r="C1077" t="s">
        <v>1182</v>
      </c>
      <c r="D1077" t="s">
        <v>16</v>
      </c>
      <c r="E1077" s="1">
        <v>30171</v>
      </c>
      <c r="F1077" t="s">
        <v>17</v>
      </c>
      <c r="G1077" t="s">
        <v>36</v>
      </c>
      <c r="H1077" s="5">
        <v>66300</v>
      </c>
      <c r="I1077" s="5" t="s">
        <v>3056</v>
      </c>
      <c r="J1077">
        <v>18</v>
      </c>
      <c r="K1077" t="str">
        <f>INDEX(MatriceGrade,MATCH(Employé!F1077,Filières!$A$1:$A$13,0),MATCH(Employé!G1077,Filières!$A$1:$E$1,0))</f>
        <v>Directeur technique</v>
      </c>
      <c r="L1077" s="7">
        <f t="shared" si="65"/>
        <v>58700</v>
      </c>
      <c r="M1077">
        <f t="shared" ca="1" si="66"/>
        <v>42</v>
      </c>
      <c r="N1077" s="8">
        <f t="shared" si="67"/>
        <v>0.12947189097103917</v>
      </c>
    </row>
    <row r="1078" spans="1:14" x14ac:dyDescent="0.25">
      <c r="A1078" t="str">
        <f t="shared" si="64"/>
        <v>AliciaHaney33476</v>
      </c>
      <c r="B1078" t="s">
        <v>250</v>
      </c>
      <c r="C1078" t="s">
        <v>1183</v>
      </c>
      <c r="D1078" t="s">
        <v>38</v>
      </c>
      <c r="E1078" s="1">
        <v>33476</v>
      </c>
      <c r="F1078" t="s">
        <v>17</v>
      </c>
      <c r="G1078" t="s">
        <v>29</v>
      </c>
      <c r="H1078" s="5">
        <v>81300</v>
      </c>
      <c r="I1078" s="5" t="s">
        <v>3048</v>
      </c>
      <c r="J1078">
        <v>8</v>
      </c>
      <c r="K1078" t="str">
        <f>INDEX(MatriceGrade,MATCH(Employé!F1078,Filières!$A$1:$A$13,0),MATCH(Employé!G1078,Filières!$A$1:$E$1,0))</f>
        <v>Directeur de projet</v>
      </c>
      <c r="L1078" s="7">
        <f t="shared" si="65"/>
        <v>79700</v>
      </c>
      <c r="M1078">
        <f t="shared" ca="1" si="66"/>
        <v>33</v>
      </c>
      <c r="N1078" s="8">
        <f t="shared" si="67"/>
        <v>2.0075282308657464E-2</v>
      </c>
    </row>
    <row r="1079" spans="1:14" x14ac:dyDescent="0.25">
      <c r="A1079" t="str">
        <f t="shared" si="64"/>
        <v>JoshuaHankins32021</v>
      </c>
      <c r="B1079" t="s">
        <v>580</v>
      </c>
      <c r="C1079" t="s">
        <v>1184</v>
      </c>
      <c r="D1079" t="s">
        <v>16</v>
      </c>
      <c r="E1079" s="1">
        <v>32021</v>
      </c>
      <c r="F1079" t="s">
        <v>62</v>
      </c>
      <c r="G1079" t="s">
        <v>18</v>
      </c>
      <c r="H1079" s="5">
        <v>76900</v>
      </c>
      <c r="I1079" s="5" t="s">
        <v>3055</v>
      </c>
      <c r="J1079">
        <v>5</v>
      </c>
      <c r="K1079" t="str">
        <f>INDEX(MatriceGrade,MATCH(Employé!F1079,Filières!$A$1:$A$13,0),MATCH(Employé!G1079,Filières!$A$1:$E$1,0))</f>
        <v>Responsable de consultant</v>
      </c>
      <c r="L1079" s="7">
        <f t="shared" si="65"/>
        <v>69900</v>
      </c>
      <c r="M1079">
        <f t="shared" ca="1" si="66"/>
        <v>37</v>
      </c>
      <c r="N1079" s="8">
        <f t="shared" si="67"/>
        <v>0.10014306151645208</v>
      </c>
    </row>
    <row r="1080" spans="1:14" x14ac:dyDescent="0.25">
      <c r="A1080" t="str">
        <f t="shared" si="64"/>
        <v>JamesHansen37774</v>
      </c>
      <c r="B1080" t="s">
        <v>75</v>
      </c>
      <c r="C1080" t="s">
        <v>1185</v>
      </c>
      <c r="D1080" t="s">
        <v>16</v>
      </c>
      <c r="E1080" s="1">
        <v>37774</v>
      </c>
      <c r="F1080" t="s">
        <v>56</v>
      </c>
      <c r="G1080" t="s">
        <v>29</v>
      </c>
      <c r="H1080" s="5">
        <v>39600</v>
      </c>
      <c r="I1080" s="5" t="s">
        <v>3049</v>
      </c>
      <c r="J1080">
        <v>0</v>
      </c>
      <c r="K1080" t="str">
        <f>INDEX(MatriceGrade,MATCH(Employé!F1080,Filières!$A$1:$A$13,0),MATCH(Employé!G1080,Filières!$A$1:$E$1,0))</f>
        <v xml:space="preserve">Analyste </v>
      </c>
      <c r="L1080" s="7" t="str">
        <f t="shared" si="65"/>
        <v>Nouvel arrivant</v>
      </c>
      <c r="M1080">
        <f t="shared" ca="1" si="66"/>
        <v>21</v>
      </c>
      <c r="N1080" s="8">
        <f t="shared" si="67"/>
        <v>0</v>
      </c>
    </row>
    <row r="1081" spans="1:14" x14ac:dyDescent="0.25">
      <c r="A1081" t="str">
        <f t="shared" si="64"/>
        <v>MarkHanshaw33178</v>
      </c>
      <c r="B1081" t="s">
        <v>527</v>
      </c>
      <c r="C1081" t="s">
        <v>1186</v>
      </c>
      <c r="D1081" t="s">
        <v>16</v>
      </c>
      <c r="E1081" s="1">
        <v>33178</v>
      </c>
      <c r="F1081" t="s">
        <v>17</v>
      </c>
      <c r="G1081" t="s">
        <v>18</v>
      </c>
      <c r="H1081" s="5">
        <v>74800</v>
      </c>
      <c r="I1081" s="5" t="s">
        <v>3055</v>
      </c>
      <c r="J1081">
        <v>13</v>
      </c>
      <c r="K1081" t="str">
        <f>INDEX(MatriceGrade,MATCH(Employé!F1081,Filières!$A$1:$A$13,0),MATCH(Employé!G1081,Filières!$A$1:$E$1,0))</f>
        <v>Directeur business</v>
      </c>
      <c r="L1081" s="7">
        <f t="shared" si="65"/>
        <v>71200</v>
      </c>
      <c r="M1081">
        <f t="shared" ca="1" si="66"/>
        <v>34</v>
      </c>
      <c r="N1081" s="8">
        <f t="shared" si="67"/>
        <v>5.0561797752808987E-2</v>
      </c>
    </row>
    <row r="1082" spans="1:14" x14ac:dyDescent="0.25">
      <c r="A1082" t="str">
        <f t="shared" si="64"/>
        <v>CurtHanson31434</v>
      </c>
      <c r="B1082" t="s">
        <v>1187</v>
      </c>
      <c r="C1082" t="s">
        <v>1188</v>
      </c>
      <c r="D1082" t="s">
        <v>16</v>
      </c>
      <c r="E1082" s="1">
        <v>31434</v>
      </c>
      <c r="F1082" t="s">
        <v>62</v>
      </c>
      <c r="G1082" t="s">
        <v>21</v>
      </c>
      <c r="H1082" s="5">
        <v>52800</v>
      </c>
      <c r="I1082" s="5" t="s">
        <v>3047</v>
      </c>
      <c r="J1082">
        <v>1</v>
      </c>
      <c r="K1082" t="str">
        <f>INDEX(MatriceGrade,MATCH(Employé!F1082,Filières!$A$1:$A$13,0),MATCH(Employé!G1082,Filières!$A$1:$E$1,0))</f>
        <v>Responsable d'entité</v>
      </c>
      <c r="L1082" s="7">
        <f t="shared" si="65"/>
        <v>50300</v>
      </c>
      <c r="M1082">
        <f t="shared" ca="1" si="66"/>
        <v>39</v>
      </c>
      <c r="N1082" s="8">
        <f t="shared" si="67"/>
        <v>4.9701789264413522E-2</v>
      </c>
    </row>
    <row r="1083" spans="1:14" x14ac:dyDescent="0.25">
      <c r="A1083" t="str">
        <f t="shared" si="64"/>
        <v>LibbyHanson31694</v>
      </c>
      <c r="B1083" t="s">
        <v>1189</v>
      </c>
      <c r="C1083" t="s">
        <v>1188</v>
      </c>
      <c r="D1083" t="s">
        <v>38</v>
      </c>
      <c r="E1083" s="1">
        <v>31694</v>
      </c>
      <c r="F1083" t="s">
        <v>17</v>
      </c>
      <c r="G1083" t="s">
        <v>36</v>
      </c>
      <c r="H1083" s="5">
        <v>65900</v>
      </c>
      <c r="I1083" s="5" t="s">
        <v>3046</v>
      </c>
      <c r="J1083">
        <v>3</v>
      </c>
      <c r="K1083" t="str">
        <f>INDEX(MatriceGrade,MATCH(Employé!F1083,Filières!$A$1:$A$13,0),MATCH(Employé!G1083,Filières!$A$1:$E$1,0))</f>
        <v>Directeur technique</v>
      </c>
      <c r="L1083" s="7">
        <f t="shared" si="65"/>
        <v>64000</v>
      </c>
      <c r="M1083">
        <f t="shared" ca="1" si="66"/>
        <v>38</v>
      </c>
      <c r="N1083" s="8">
        <f t="shared" si="67"/>
        <v>2.9687499999999999E-2</v>
      </c>
    </row>
    <row r="1084" spans="1:14" x14ac:dyDescent="0.25">
      <c r="A1084" t="str">
        <f t="shared" si="64"/>
        <v>MarvinHardaway36370</v>
      </c>
      <c r="B1084" t="s">
        <v>1190</v>
      </c>
      <c r="C1084" t="s">
        <v>1191</v>
      </c>
      <c r="D1084" t="s">
        <v>16</v>
      </c>
      <c r="E1084" s="1">
        <v>36370</v>
      </c>
      <c r="F1084" t="s">
        <v>34</v>
      </c>
      <c r="G1084" t="s">
        <v>29</v>
      </c>
      <c r="H1084" s="5">
        <v>48800</v>
      </c>
      <c r="I1084" s="5" t="s">
        <v>3056</v>
      </c>
      <c r="J1084">
        <v>2</v>
      </c>
      <c r="K1084" t="str">
        <f>INDEX(MatriceGrade,MATCH(Employé!F1084,Filières!$A$1:$A$13,0),MATCH(Employé!G1084,Filières!$A$1:$E$1,0))</f>
        <v>Consultant fonctionnel junior</v>
      </c>
      <c r="L1084" s="7">
        <f t="shared" si="65"/>
        <v>45600</v>
      </c>
      <c r="M1084">
        <f t="shared" ca="1" si="66"/>
        <v>25</v>
      </c>
      <c r="N1084" s="8">
        <f t="shared" si="67"/>
        <v>7.0175438596491224E-2</v>
      </c>
    </row>
    <row r="1085" spans="1:14" x14ac:dyDescent="0.25">
      <c r="A1085" t="str">
        <f t="shared" si="64"/>
        <v>KennethHardee28629</v>
      </c>
      <c r="B1085" t="s">
        <v>428</v>
      </c>
      <c r="C1085" t="s">
        <v>1192</v>
      </c>
      <c r="D1085" t="s">
        <v>16</v>
      </c>
      <c r="E1085" s="1">
        <v>28629</v>
      </c>
      <c r="F1085" t="s">
        <v>62</v>
      </c>
      <c r="G1085" t="s">
        <v>29</v>
      </c>
      <c r="H1085" s="5">
        <v>52500</v>
      </c>
      <c r="I1085" s="5" t="s">
        <v>3055</v>
      </c>
      <c r="J1085">
        <v>19</v>
      </c>
      <c r="K1085" t="str">
        <f>INDEX(MatriceGrade,MATCH(Employé!F1085,Filières!$A$1:$A$13,0),MATCH(Employé!G1085,Filières!$A$1:$E$1,0))</f>
        <v>Chef de projet</v>
      </c>
      <c r="L1085" s="7">
        <f t="shared" si="65"/>
        <v>46300</v>
      </c>
      <c r="M1085">
        <f t="shared" ca="1" si="66"/>
        <v>47</v>
      </c>
      <c r="N1085" s="8">
        <f t="shared" si="67"/>
        <v>0.13390928725701945</v>
      </c>
    </row>
    <row r="1086" spans="1:14" x14ac:dyDescent="0.25">
      <c r="A1086" t="str">
        <f t="shared" si="64"/>
        <v>LawandaHarder28041</v>
      </c>
      <c r="B1086" t="s">
        <v>1193</v>
      </c>
      <c r="C1086" t="s">
        <v>1194</v>
      </c>
      <c r="D1086" t="s">
        <v>38</v>
      </c>
      <c r="E1086" s="1">
        <v>28041</v>
      </c>
      <c r="F1086" t="s">
        <v>26</v>
      </c>
      <c r="G1086" t="s">
        <v>21</v>
      </c>
      <c r="H1086" s="5">
        <v>37100</v>
      </c>
      <c r="I1086" s="5" t="s">
        <v>3047</v>
      </c>
      <c r="J1086">
        <v>7</v>
      </c>
      <c r="K1086" t="str">
        <f>INDEX(MatriceGrade,MATCH(Employé!F1086,Filières!$A$1:$A$13,0),MATCH(Employé!G1086,Filières!$A$1:$E$1,0))</f>
        <v>Directeur des agents de maîtrise</v>
      </c>
      <c r="L1086" s="7">
        <f t="shared" si="65"/>
        <v>33800</v>
      </c>
      <c r="M1086">
        <f t="shared" ca="1" si="66"/>
        <v>48</v>
      </c>
      <c r="N1086" s="8">
        <f t="shared" si="67"/>
        <v>9.7633136094674555E-2</v>
      </c>
    </row>
    <row r="1087" spans="1:14" x14ac:dyDescent="0.25">
      <c r="A1087" t="str">
        <f t="shared" si="64"/>
        <v>GloriaHardesty37251</v>
      </c>
      <c r="B1087" t="s">
        <v>921</v>
      </c>
      <c r="C1087" t="s">
        <v>1195</v>
      </c>
      <c r="D1087" t="s">
        <v>38</v>
      </c>
      <c r="E1087" s="1">
        <v>37251</v>
      </c>
      <c r="F1087" t="s">
        <v>69</v>
      </c>
      <c r="G1087" t="s">
        <v>36</v>
      </c>
      <c r="H1087" s="5">
        <v>30200</v>
      </c>
      <c r="I1087" s="5" t="s">
        <v>3050</v>
      </c>
      <c r="J1087">
        <v>1</v>
      </c>
      <c r="K1087" t="str">
        <f>INDEX(MatriceGrade,MATCH(Employé!F1087,Filières!$A$1:$A$13,0),MATCH(Employé!G1087,Filières!$A$1:$E$1,0))</f>
        <v>Développeur junior</v>
      </c>
      <c r="L1087" s="7">
        <f t="shared" si="65"/>
        <v>29700</v>
      </c>
      <c r="M1087">
        <f t="shared" ca="1" si="66"/>
        <v>23</v>
      </c>
      <c r="N1087" s="8">
        <f t="shared" si="67"/>
        <v>1.6835016835016835E-2</v>
      </c>
    </row>
    <row r="1088" spans="1:14" x14ac:dyDescent="0.25">
      <c r="A1088" t="str">
        <f t="shared" si="64"/>
        <v>DavidHardiman28873</v>
      </c>
      <c r="B1088" t="s">
        <v>83</v>
      </c>
      <c r="C1088" t="s">
        <v>1196</v>
      </c>
      <c r="D1088" t="s">
        <v>16</v>
      </c>
      <c r="E1088" s="1">
        <v>28873</v>
      </c>
      <c r="F1088" t="s">
        <v>17</v>
      </c>
      <c r="G1088" t="s">
        <v>18</v>
      </c>
      <c r="H1088" s="5">
        <v>78700</v>
      </c>
      <c r="I1088" s="5" t="s">
        <v>3063</v>
      </c>
      <c r="J1088">
        <v>3</v>
      </c>
      <c r="K1088" t="str">
        <f>INDEX(MatriceGrade,MATCH(Employé!F1088,Filières!$A$1:$A$13,0),MATCH(Employé!G1088,Filières!$A$1:$E$1,0))</f>
        <v>Directeur business</v>
      </c>
      <c r="L1088" s="7">
        <f t="shared" si="65"/>
        <v>72900</v>
      </c>
      <c r="M1088">
        <f t="shared" ca="1" si="66"/>
        <v>46</v>
      </c>
      <c r="N1088" s="8">
        <f t="shared" si="67"/>
        <v>7.956104252400549E-2</v>
      </c>
    </row>
    <row r="1089" spans="1:14" x14ac:dyDescent="0.25">
      <c r="A1089" t="str">
        <f t="shared" si="64"/>
        <v>MichaelHardiman34469</v>
      </c>
      <c r="B1089" t="s">
        <v>309</v>
      </c>
      <c r="C1089" t="s">
        <v>1196</v>
      </c>
      <c r="D1089" t="s">
        <v>16</v>
      </c>
      <c r="E1089" s="1">
        <v>34469</v>
      </c>
      <c r="F1089" t="s">
        <v>17</v>
      </c>
      <c r="G1089" t="s">
        <v>29</v>
      </c>
      <c r="H1089" s="5">
        <v>76600</v>
      </c>
      <c r="I1089" s="5" t="s">
        <v>3048</v>
      </c>
      <c r="J1089">
        <v>1</v>
      </c>
      <c r="K1089" t="str">
        <f>INDEX(MatriceGrade,MATCH(Employé!F1089,Filières!$A$1:$A$13,0),MATCH(Employé!G1089,Filières!$A$1:$E$1,0))</f>
        <v>Directeur de projet</v>
      </c>
      <c r="L1089" s="7">
        <f t="shared" si="65"/>
        <v>66900</v>
      </c>
      <c r="M1089">
        <f t="shared" ca="1" si="66"/>
        <v>31</v>
      </c>
      <c r="N1089" s="8">
        <f t="shared" si="67"/>
        <v>0.14499252615844543</v>
      </c>
    </row>
    <row r="1090" spans="1:14" x14ac:dyDescent="0.25">
      <c r="A1090" t="str">
        <f t="shared" ref="A1090:A1153" si="68">CONCATENATE(B1090,C1090,E1090)</f>
        <v>EvaHardin30879</v>
      </c>
      <c r="B1090" t="s">
        <v>1197</v>
      </c>
      <c r="C1090" t="s">
        <v>1198</v>
      </c>
      <c r="D1090" t="s">
        <v>38</v>
      </c>
      <c r="E1090" s="1">
        <v>30879</v>
      </c>
      <c r="F1090" t="s">
        <v>17</v>
      </c>
      <c r="G1090" t="s">
        <v>29</v>
      </c>
      <c r="H1090" s="5">
        <v>65700</v>
      </c>
      <c r="I1090" s="5" t="s">
        <v>3053</v>
      </c>
      <c r="J1090">
        <v>9</v>
      </c>
      <c r="K1090" t="str">
        <f>INDEX(MatriceGrade,MATCH(Employé!F1090,Filières!$A$1:$A$13,0),MATCH(Employé!G1090,Filières!$A$1:$E$1,0))</f>
        <v>Directeur de projet</v>
      </c>
      <c r="L1090" s="7">
        <f t="shared" ref="L1090:L1153" si="69">IF(ISERROR(VLOOKUP(A1090,InfoN1,8,FALSE)),"Nouvel arrivant",VLOOKUP(A1090,InfoN1,8,FALSE))</f>
        <v>60800</v>
      </c>
      <c r="M1090">
        <f t="shared" ref="M1090:M1153" ca="1" si="70">IF(DATE(YEAR(TODAY()),MONTH(E1090),DAY(E1090))&gt;TODAY(),YEAR(TODAY())-YEAR(E1090)-1,YEAR(TODAY())-YEAR(E1090))</f>
        <v>40</v>
      </c>
      <c r="N1090" s="8">
        <f t="shared" ref="N1090:N1153" si="71">IF(ISNUMBER(L1090),(H1090-L1090)/L1090,0)</f>
        <v>8.0592105263157895E-2</v>
      </c>
    </row>
    <row r="1091" spans="1:14" x14ac:dyDescent="0.25">
      <c r="A1091" t="str">
        <f t="shared" si="68"/>
        <v>JosieHardin31017</v>
      </c>
      <c r="B1091" t="s">
        <v>1199</v>
      </c>
      <c r="C1091" t="s">
        <v>1198</v>
      </c>
      <c r="D1091" t="s">
        <v>38</v>
      </c>
      <c r="E1091" s="1">
        <v>31017</v>
      </c>
      <c r="F1091" t="s">
        <v>39</v>
      </c>
      <c r="G1091" t="s">
        <v>18</v>
      </c>
      <c r="H1091" s="5">
        <v>115500</v>
      </c>
      <c r="I1091" s="5" t="s">
        <v>3055</v>
      </c>
      <c r="J1091">
        <v>19</v>
      </c>
      <c r="K1091" t="str">
        <f>INDEX(MatriceGrade,MATCH(Employé!F1091,Filières!$A$1:$A$13,0),MATCH(Employé!G1091,Filières!$A$1:$E$1,0))</f>
        <v>Associé filière business</v>
      </c>
      <c r="L1091" s="7">
        <f t="shared" si="69"/>
        <v>106900</v>
      </c>
      <c r="M1091">
        <f t="shared" ca="1" si="70"/>
        <v>40</v>
      </c>
      <c r="N1091" s="8">
        <f t="shared" si="71"/>
        <v>8.0449017773620207E-2</v>
      </c>
    </row>
    <row r="1092" spans="1:14" x14ac:dyDescent="0.25">
      <c r="A1092" t="str">
        <f t="shared" si="68"/>
        <v>AprilHardy29965</v>
      </c>
      <c r="B1092" t="s">
        <v>132</v>
      </c>
      <c r="C1092" t="s">
        <v>1200</v>
      </c>
      <c r="D1092" t="s">
        <v>38</v>
      </c>
      <c r="E1092" s="1">
        <v>29965</v>
      </c>
      <c r="F1092" t="s">
        <v>17</v>
      </c>
      <c r="G1092" t="s">
        <v>18</v>
      </c>
      <c r="H1092" s="5">
        <v>103500</v>
      </c>
      <c r="I1092" s="5" t="s">
        <v>3064</v>
      </c>
      <c r="J1092">
        <v>21</v>
      </c>
      <c r="K1092" t="str">
        <f>INDEX(MatriceGrade,MATCH(Employé!F1092,Filières!$A$1:$A$13,0),MATCH(Employé!G1092,Filières!$A$1:$E$1,0))</f>
        <v>Directeur business</v>
      </c>
      <c r="L1092" s="7">
        <f t="shared" si="69"/>
        <v>91600</v>
      </c>
      <c r="M1092">
        <f t="shared" ca="1" si="70"/>
        <v>43</v>
      </c>
      <c r="N1092" s="8">
        <f t="shared" si="71"/>
        <v>0.12991266375545851</v>
      </c>
    </row>
    <row r="1093" spans="1:14" x14ac:dyDescent="0.25">
      <c r="A1093" t="str">
        <f t="shared" si="68"/>
        <v>DouglasHardy30934</v>
      </c>
      <c r="B1093" t="s">
        <v>843</v>
      </c>
      <c r="C1093" t="s">
        <v>1200</v>
      </c>
      <c r="D1093" t="s">
        <v>16</v>
      </c>
      <c r="E1093" s="1">
        <v>30934</v>
      </c>
      <c r="F1093" t="s">
        <v>26</v>
      </c>
      <c r="G1093" t="s">
        <v>18</v>
      </c>
      <c r="H1093" s="5">
        <v>67100</v>
      </c>
      <c r="I1093" s="5" t="s">
        <v>3049</v>
      </c>
      <c r="J1093">
        <v>1</v>
      </c>
      <c r="K1093" t="str">
        <f>INDEX(MatriceGrade,MATCH(Employé!F1093,Filières!$A$1:$A$13,0),MATCH(Employé!G1093,Filières!$A$1:$E$1,0))</f>
        <v>Consultant business sénior</v>
      </c>
      <c r="L1093" s="7">
        <f t="shared" si="69"/>
        <v>60500</v>
      </c>
      <c r="M1093">
        <f t="shared" ca="1" si="70"/>
        <v>40</v>
      </c>
      <c r="N1093" s="8">
        <f t="shared" si="71"/>
        <v>0.10909090909090909</v>
      </c>
    </row>
    <row r="1094" spans="1:14" x14ac:dyDescent="0.25">
      <c r="A1094" t="str">
        <f t="shared" si="68"/>
        <v>RichardHardy31793</v>
      </c>
      <c r="B1094" t="s">
        <v>248</v>
      </c>
      <c r="C1094" t="s">
        <v>1200</v>
      </c>
      <c r="D1094" t="s">
        <v>16</v>
      </c>
      <c r="E1094" s="1">
        <v>31793</v>
      </c>
      <c r="F1094" t="s">
        <v>62</v>
      </c>
      <c r="G1094" t="s">
        <v>36</v>
      </c>
      <c r="H1094" s="5">
        <v>63900</v>
      </c>
      <c r="I1094" s="5" t="s">
        <v>3062</v>
      </c>
      <c r="J1094">
        <v>6</v>
      </c>
      <c r="K1094" t="str">
        <f>INDEX(MatriceGrade,MATCH(Employé!F1094,Filières!$A$1:$A$13,0),MATCH(Employé!G1094,Filières!$A$1:$E$1,0))</f>
        <v>Expert technique</v>
      </c>
      <c r="L1094" s="7">
        <f t="shared" si="69"/>
        <v>60900</v>
      </c>
      <c r="M1094">
        <f t="shared" ca="1" si="70"/>
        <v>38</v>
      </c>
      <c r="N1094" s="8">
        <f t="shared" si="71"/>
        <v>4.9261083743842367E-2</v>
      </c>
    </row>
    <row r="1095" spans="1:14" x14ac:dyDescent="0.25">
      <c r="A1095" t="str">
        <f t="shared" si="68"/>
        <v>RonaldHardy37694</v>
      </c>
      <c r="B1095" t="s">
        <v>52</v>
      </c>
      <c r="C1095" t="s">
        <v>1200</v>
      </c>
      <c r="D1095" t="s">
        <v>16</v>
      </c>
      <c r="E1095" s="1">
        <v>37694</v>
      </c>
      <c r="F1095" t="s">
        <v>56</v>
      </c>
      <c r="G1095" t="s">
        <v>21</v>
      </c>
      <c r="H1095" s="5">
        <v>28900</v>
      </c>
      <c r="I1095" s="5" t="s">
        <v>3055</v>
      </c>
      <c r="J1095">
        <v>0</v>
      </c>
      <c r="K1095" t="str">
        <f>INDEX(MatriceGrade,MATCH(Employé!F1095,Filières!$A$1:$A$13,0),MATCH(Employé!G1095,Filières!$A$1:$E$1,0))</f>
        <v>Agent opérationnel</v>
      </c>
      <c r="L1095" s="7" t="str">
        <f t="shared" si="69"/>
        <v>Nouvel arrivant</v>
      </c>
      <c r="M1095">
        <f t="shared" ca="1" si="70"/>
        <v>22</v>
      </c>
      <c r="N1095" s="8">
        <f t="shared" si="71"/>
        <v>0</v>
      </c>
    </row>
    <row r="1096" spans="1:14" x14ac:dyDescent="0.25">
      <c r="A1096" t="str">
        <f t="shared" si="68"/>
        <v>RobertHare29121</v>
      </c>
      <c r="B1096" t="s">
        <v>19</v>
      </c>
      <c r="C1096" t="s">
        <v>1201</v>
      </c>
      <c r="D1096" t="s">
        <v>16</v>
      </c>
      <c r="E1096" s="1">
        <v>29121</v>
      </c>
      <c r="F1096" t="s">
        <v>17</v>
      </c>
      <c r="G1096" t="s">
        <v>21</v>
      </c>
      <c r="H1096" s="5">
        <v>85800</v>
      </c>
      <c r="I1096" s="5" t="s">
        <v>3065</v>
      </c>
      <c r="J1096">
        <v>3</v>
      </c>
      <c r="K1096" t="str">
        <f>INDEX(MatriceGrade,MATCH(Employé!F1096,Filières!$A$1:$A$13,0),MATCH(Employé!G1096,Filières!$A$1:$E$1,0))</f>
        <v>Directeur d'agence</v>
      </c>
      <c r="L1096" s="7">
        <f t="shared" si="69"/>
        <v>79400</v>
      </c>
      <c r="M1096">
        <f t="shared" ca="1" si="70"/>
        <v>45</v>
      </c>
      <c r="N1096" s="8">
        <f t="shared" si="71"/>
        <v>8.0604534005037781E-2</v>
      </c>
    </row>
    <row r="1097" spans="1:14" x14ac:dyDescent="0.25">
      <c r="A1097" t="str">
        <f t="shared" si="68"/>
        <v>SheilaHarkins27368</v>
      </c>
      <c r="B1097" t="s">
        <v>1202</v>
      </c>
      <c r="C1097" t="s">
        <v>1203</v>
      </c>
      <c r="D1097" t="s">
        <v>38</v>
      </c>
      <c r="E1097" s="1">
        <v>27368</v>
      </c>
      <c r="F1097" t="s">
        <v>17</v>
      </c>
      <c r="G1097" t="s">
        <v>18</v>
      </c>
      <c r="H1097" s="5">
        <v>109100</v>
      </c>
      <c r="I1097" s="5" t="s">
        <v>3053</v>
      </c>
      <c r="J1097">
        <v>28</v>
      </c>
      <c r="K1097" t="str">
        <f>INDEX(MatriceGrade,MATCH(Employé!F1097,Filières!$A$1:$A$13,0),MATCH(Employé!G1097,Filières!$A$1:$E$1,0))</f>
        <v>Directeur business</v>
      </c>
      <c r="L1097" s="7">
        <f t="shared" si="69"/>
        <v>98300</v>
      </c>
      <c r="M1097">
        <f t="shared" ca="1" si="70"/>
        <v>50</v>
      </c>
      <c r="N1097" s="8">
        <f t="shared" si="71"/>
        <v>0.10986775178026449</v>
      </c>
    </row>
    <row r="1098" spans="1:14" x14ac:dyDescent="0.25">
      <c r="A1098" t="str">
        <f t="shared" si="68"/>
        <v>MichaelHarless34747</v>
      </c>
      <c r="B1098" t="s">
        <v>309</v>
      </c>
      <c r="C1098" t="s">
        <v>1204</v>
      </c>
      <c r="D1098" t="s">
        <v>16</v>
      </c>
      <c r="E1098" s="1">
        <v>34747</v>
      </c>
      <c r="F1098" t="s">
        <v>43</v>
      </c>
      <c r="G1098" t="s">
        <v>36</v>
      </c>
      <c r="H1098" s="5">
        <v>83100</v>
      </c>
      <c r="I1098" s="5" t="s">
        <v>3063</v>
      </c>
      <c r="J1098">
        <v>1</v>
      </c>
      <c r="K1098" t="str">
        <f>INDEX(MatriceGrade,MATCH(Employé!F1098,Filières!$A$1:$A$13,0),MATCH(Employé!G1098,Filières!$A$1:$E$1,0))</f>
        <v>Responsable technique Grands Comptes</v>
      </c>
      <c r="L1098" s="7">
        <f t="shared" si="69"/>
        <v>80700</v>
      </c>
      <c r="M1098">
        <f t="shared" ca="1" si="70"/>
        <v>30</v>
      </c>
      <c r="N1098" s="8">
        <f t="shared" si="71"/>
        <v>2.9739776951672861E-2</v>
      </c>
    </row>
    <row r="1099" spans="1:14" x14ac:dyDescent="0.25">
      <c r="A1099" t="str">
        <f t="shared" si="68"/>
        <v>WillardHarmer36715</v>
      </c>
      <c r="B1099" t="s">
        <v>1174</v>
      </c>
      <c r="C1099" t="s">
        <v>1205</v>
      </c>
      <c r="D1099" t="s">
        <v>16</v>
      </c>
      <c r="E1099" s="1">
        <v>36715</v>
      </c>
      <c r="F1099" t="s">
        <v>184</v>
      </c>
      <c r="G1099" t="s">
        <v>21</v>
      </c>
      <c r="H1099" s="5">
        <v>24300</v>
      </c>
      <c r="I1099" s="5" t="s">
        <v>3050</v>
      </c>
      <c r="J1099">
        <v>0</v>
      </c>
      <c r="K1099" t="str">
        <f>INDEX(MatriceGrade,MATCH(Employé!F1099,Filières!$A$1:$A$13,0),MATCH(Employé!G1099,Filières!$A$1:$E$1,0))</f>
        <v>Agent</v>
      </c>
      <c r="L1099" s="7" t="str">
        <f t="shared" si="69"/>
        <v>Nouvel arrivant</v>
      </c>
      <c r="M1099">
        <f t="shared" ca="1" si="70"/>
        <v>24</v>
      </c>
      <c r="N1099" s="8">
        <f t="shared" si="71"/>
        <v>0</v>
      </c>
    </row>
    <row r="1100" spans="1:14" x14ac:dyDescent="0.25">
      <c r="A1100" t="str">
        <f t="shared" si="68"/>
        <v>TerryHarmon34171</v>
      </c>
      <c r="B1100" t="s">
        <v>825</v>
      </c>
      <c r="C1100" t="s">
        <v>1206</v>
      </c>
      <c r="D1100" t="s">
        <v>16</v>
      </c>
      <c r="E1100" s="1">
        <v>34171</v>
      </c>
      <c r="F1100" t="s">
        <v>26</v>
      </c>
      <c r="G1100" t="s">
        <v>18</v>
      </c>
      <c r="H1100" s="5">
        <v>76000</v>
      </c>
      <c r="I1100" s="5" t="s">
        <v>3056</v>
      </c>
      <c r="J1100">
        <v>9</v>
      </c>
      <c r="K1100" t="str">
        <f>INDEX(MatriceGrade,MATCH(Employé!F1100,Filières!$A$1:$A$13,0),MATCH(Employé!G1100,Filières!$A$1:$E$1,0))</f>
        <v>Consultant business sénior</v>
      </c>
      <c r="L1100" s="7">
        <f t="shared" si="69"/>
        <v>69100</v>
      </c>
      <c r="M1100">
        <f t="shared" ca="1" si="70"/>
        <v>31</v>
      </c>
      <c r="N1100" s="8">
        <f t="shared" si="71"/>
        <v>9.9855282199710571E-2</v>
      </c>
    </row>
    <row r="1101" spans="1:14" x14ac:dyDescent="0.25">
      <c r="A1101" t="str">
        <f t="shared" si="68"/>
        <v>PrestonHarnden37452</v>
      </c>
      <c r="B1101" t="s">
        <v>1207</v>
      </c>
      <c r="C1101" t="s">
        <v>1208</v>
      </c>
      <c r="D1101" t="s">
        <v>16</v>
      </c>
      <c r="E1101" s="1">
        <v>37452</v>
      </c>
      <c r="F1101" t="s">
        <v>69</v>
      </c>
      <c r="G1101" t="s">
        <v>36</v>
      </c>
      <c r="H1101" s="5">
        <v>29200</v>
      </c>
      <c r="I1101" s="5" t="s">
        <v>3049</v>
      </c>
      <c r="J1101">
        <v>0</v>
      </c>
      <c r="K1101" t="str">
        <f>INDEX(MatriceGrade,MATCH(Employé!F1101,Filières!$A$1:$A$13,0),MATCH(Employé!G1101,Filières!$A$1:$E$1,0))</f>
        <v>Développeur junior</v>
      </c>
      <c r="L1101" s="7" t="str">
        <f t="shared" si="69"/>
        <v>Nouvel arrivant</v>
      </c>
      <c r="M1101">
        <f t="shared" ca="1" si="70"/>
        <v>22</v>
      </c>
      <c r="N1101" s="8">
        <f t="shared" si="71"/>
        <v>0</v>
      </c>
    </row>
    <row r="1102" spans="1:14" x14ac:dyDescent="0.25">
      <c r="A1102" t="str">
        <f t="shared" si="68"/>
        <v>ViolaHarrell31647</v>
      </c>
      <c r="B1102" t="s">
        <v>1110</v>
      </c>
      <c r="C1102" t="s">
        <v>1209</v>
      </c>
      <c r="D1102" t="s">
        <v>38</v>
      </c>
      <c r="E1102" s="1">
        <v>31647</v>
      </c>
      <c r="F1102" t="s">
        <v>43</v>
      </c>
      <c r="G1102" t="s">
        <v>18</v>
      </c>
      <c r="H1102" s="5">
        <v>98600</v>
      </c>
      <c r="I1102" s="5" t="s">
        <v>3051</v>
      </c>
      <c r="J1102">
        <v>13</v>
      </c>
      <c r="K1102" t="str">
        <f>INDEX(MatriceGrade,MATCH(Employé!F1102,Filières!$A$1:$A$13,0),MATCH(Employé!G1102,Filières!$A$1:$E$1,0))</f>
        <v>Responsable secteur business</v>
      </c>
      <c r="L1102" s="7">
        <f t="shared" si="69"/>
        <v>93900</v>
      </c>
      <c r="M1102">
        <f t="shared" ca="1" si="70"/>
        <v>38</v>
      </c>
      <c r="N1102" s="8">
        <f t="shared" si="71"/>
        <v>5.0053248136315232E-2</v>
      </c>
    </row>
    <row r="1103" spans="1:14" x14ac:dyDescent="0.25">
      <c r="A1103" t="str">
        <f t="shared" si="68"/>
        <v>StevenHarrelson31886</v>
      </c>
      <c r="B1103" t="s">
        <v>140</v>
      </c>
      <c r="C1103" t="s">
        <v>1210</v>
      </c>
      <c r="D1103" t="s">
        <v>16</v>
      </c>
      <c r="E1103" s="1">
        <v>31886</v>
      </c>
      <c r="F1103" t="s">
        <v>43</v>
      </c>
      <c r="G1103" t="s">
        <v>21</v>
      </c>
      <c r="H1103" s="5">
        <v>97500</v>
      </c>
      <c r="I1103" s="5" t="s">
        <v>3056</v>
      </c>
      <c r="J1103">
        <v>13</v>
      </c>
      <c r="K1103" t="str">
        <f>INDEX(MatriceGrade,MATCH(Employé!F1103,Filières!$A$1:$A$13,0),MATCH(Employé!G1103,Filières!$A$1:$E$1,0))</f>
        <v>Responsable d'un secteur</v>
      </c>
      <c r="L1103" s="7">
        <f t="shared" si="69"/>
        <v>87800</v>
      </c>
      <c r="M1103">
        <f t="shared" ca="1" si="70"/>
        <v>38</v>
      </c>
      <c r="N1103" s="8">
        <f t="shared" si="71"/>
        <v>0.11047835990888383</v>
      </c>
    </row>
    <row r="1104" spans="1:14" x14ac:dyDescent="0.25">
      <c r="A1104" t="str">
        <f t="shared" si="68"/>
        <v>GarryHarrington37468</v>
      </c>
      <c r="B1104" t="s">
        <v>1211</v>
      </c>
      <c r="C1104" t="s">
        <v>1212</v>
      </c>
      <c r="D1104" t="s">
        <v>16</v>
      </c>
      <c r="E1104" s="1">
        <v>37468</v>
      </c>
      <c r="F1104" t="s">
        <v>56</v>
      </c>
      <c r="G1104" t="s">
        <v>29</v>
      </c>
      <c r="H1104" s="5">
        <v>37600</v>
      </c>
      <c r="I1104" s="5" t="s">
        <v>3049</v>
      </c>
      <c r="J1104">
        <v>0</v>
      </c>
      <c r="K1104" t="str">
        <f>INDEX(MatriceGrade,MATCH(Employé!F1104,Filières!$A$1:$A$13,0),MATCH(Employé!G1104,Filières!$A$1:$E$1,0))</f>
        <v xml:space="preserve">Analyste </v>
      </c>
      <c r="L1104" s="7" t="str">
        <f t="shared" si="69"/>
        <v>Nouvel arrivant</v>
      </c>
      <c r="M1104">
        <f t="shared" ca="1" si="70"/>
        <v>22</v>
      </c>
      <c r="N1104" s="8">
        <f t="shared" si="71"/>
        <v>0</v>
      </c>
    </row>
    <row r="1105" spans="1:14" x14ac:dyDescent="0.25">
      <c r="A1105" t="str">
        <f t="shared" si="68"/>
        <v>BarbaraHarris35755</v>
      </c>
      <c r="B1105" t="s">
        <v>105</v>
      </c>
      <c r="C1105" t="s">
        <v>1213</v>
      </c>
      <c r="D1105" t="s">
        <v>38</v>
      </c>
      <c r="E1105" s="1">
        <v>35755</v>
      </c>
      <c r="F1105" t="s">
        <v>34</v>
      </c>
      <c r="G1105" t="s">
        <v>29</v>
      </c>
      <c r="H1105" s="5">
        <v>47100</v>
      </c>
      <c r="I1105" s="5" t="s">
        <v>3046</v>
      </c>
      <c r="J1105">
        <v>4</v>
      </c>
      <c r="K1105" t="str">
        <f>INDEX(MatriceGrade,MATCH(Employé!F1105,Filières!$A$1:$A$13,0),MATCH(Employé!G1105,Filières!$A$1:$E$1,0))</f>
        <v>Consultant fonctionnel junior</v>
      </c>
      <c r="L1105" s="7">
        <f t="shared" si="69"/>
        <v>45500</v>
      </c>
      <c r="M1105">
        <f t="shared" ca="1" si="70"/>
        <v>27</v>
      </c>
      <c r="N1105" s="8">
        <f t="shared" si="71"/>
        <v>3.5164835164835165E-2</v>
      </c>
    </row>
    <row r="1106" spans="1:14" x14ac:dyDescent="0.25">
      <c r="A1106" t="str">
        <f t="shared" si="68"/>
        <v>JosephHarris27747</v>
      </c>
      <c r="B1106" t="s">
        <v>192</v>
      </c>
      <c r="C1106" t="s">
        <v>1213</v>
      </c>
      <c r="D1106" t="s">
        <v>16</v>
      </c>
      <c r="E1106" s="1">
        <v>27747</v>
      </c>
      <c r="F1106" t="s">
        <v>39</v>
      </c>
      <c r="G1106" t="s">
        <v>29</v>
      </c>
      <c r="H1106" s="5">
        <v>106200</v>
      </c>
      <c r="I1106" s="5" t="s">
        <v>3048</v>
      </c>
      <c r="J1106">
        <v>0</v>
      </c>
      <c r="K1106" t="str">
        <f>INDEX(MatriceGrade,MATCH(Employé!F1106,Filières!$A$1:$A$13,0),MATCH(Employé!G1106,Filières!$A$1:$E$1,0))</f>
        <v>Associé filière fonctionnelle</v>
      </c>
      <c r="L1106" s="7" t="str">
        <f t="shared" si="69"/>
        <v>Nouvel arrivant</v>
      </c>
      <c r="M1106">
        <f t="shared" ca="1" si="70"/>
        <v>49</v>
      </c>
      <c r="N1106" s="8">
        <f t="shared" si="71"/>
        <v>0</v>
      </c>
    </row>
    <row r="1107" spans="1:14" x14ac:dyDescent="0.25">
      <c r="A1107" t="str">
        <f t="shared" si="68"/>
        <v>LauraHarris30210</v>
      </c>
      <c r="B1107" t="s">
        <v>504</v>
      </c>
      <c r="C1107" t="s">
        <v>1213</v>
      </c>
      <c r="D1107" t="s">
        <v>38</v>
      </c>
      <c r="E1107" s="1">
        <v>30210</v>
      </c>
      <c r="F1107" t="s">
        <v>43</v>
      </c>
      <c r="G1107" t="s">
        <v>21</v>
      </c>
      <c r="H1107" s="5">
        <v>75400</v>
      </c>
      <c r="I1107" s="5" t="s">
        <v>3063</v>
      </c>
      <c r="J1107">
        <v>17</v>
      </c>
      <c r="K1107" t="str">
        <f>INDEX(MatriceGrade,MATCH(Employé!F1107,Filières!$A$1:$A$13,0),MATCH(Employé!G1107,Filières!$A$1:$E$1,0))</f>
        <v>Responsable d'un secteur</v>
      </c>
      <c r="L1107" s="7">
        <f t="shared" si="69"/>
        <v>69200</v>
      </c>
      <c r="M1107">
        <f t="shared" ca="1" si="70"/>
        <v>42</v>
      </c>
      <c r="N1107" s="8">
        <f t="shared" si="71"/>
        <v>8.9595375722543349E-2</v>
      </c>
    </row>
    <row r="1108" spans="1:14" x14ac:dyDescent="0.25">
      <c r="A1108" t="str">
        <f t="shared" si="68"/>
        <v>MigdaliaHarris37560</v>
      </c>
      <c r="B1108" t="s">
        <v>1214</v>
      </c>
      <c r="C1108" t="s">
        <v>1213</v>
      </c>
      <c r="D1108" t="s">
        <v>38</v>
      </c>
      <c r="E1108" s="1">
        <v>37560</v>
      </c>
      <c r="F1108" t="s">
        <v>56</v>
      </c>
      <c r="G1108" t="s">
        <v>29</v>
      </c>
      <c r="H1108" s="5">
        <v>39400</v>
      </c>
      <c r="I1108" s="5" t="s">
        <v>3050</v>
      </c>
      <c r="J1108">
        <v>0</v>
      </c>
      <c r="K1108" t="str">
        <f>INDEX(MatriceGrade,MATCH(Employé!F1108,Filières!$A$1:$A$13,0),MATCH(Employé!G1108,Filières!$A$1:$E$1,0))</f>
        <v xml:space="preserve">Analyste </v>
      </c>
      <c r="L1108" s="7" t="str">
        <f t="shared" si="69"/>
        <v>Nouvel arrivant</v>
      </c>
      <c r="M1108">
        <f t="shared" ca="1" si="70"/>
        <v>22</v>
      </c>
      <c r="N1108" s="8">
        <f t="shared" si="71"/>
        <v>0</v>
      </c>
    </row>
    <row r="1109" spans="1:14" x14ac:dyDescent="0.25">
      <c r="A1109" t="str">
        <f t="shared" si="68"/>
        <v>OscarHarris28374</v>
      </c>
      <c r="B1109" t="s">
        <v>799</v>
      </c>
      <c r="C1109" t="s">
        <v>1213</v>
      </c>
      <c r="D1109" t="s">
        <v>16</v>
      </c>
      <c r="E1109" s="1">
        <v>28374</v>
      </c>
      <c r="F1109" t="s">
        <v>17</v>
      </c>
      <c r="G1109" t="s">
        <v>18</v>
      </c>
      <c r="H1109" s="5">
        <v>65400</v>
      </c>
      <c r="I1109" s="5" t="s">
        <v>3049</v>
      </c>
      <c r="J1109">
        <v>6</v>
      </c>
      <c r="K1109" t="str">
        <f>INDEX(MatriceGrade,MATCH(Employé!F1109,Filières!$A$1:$A$13,0),MATCH(Employé!G1109,Filières!$A$1:$E$1,0))</f>
        <v>Directeur business</v>
      </c>
      <c r="L1109" s="7">
        <f t="shared" si="69"/>
        <v>58400</v>
      </c>
      <c r="M1109">
        <f t="shared" ca="1" si="70"/>
        <v>47</v>
      </c>
      <c r="N1109" s="8">
        <f t="shared" si="71"/>
        <v>0.11986301369863013</v>
      </c>
    </row>
    <row r="1110" spans="1:14" x14ac:dyDescent="0.25">
      <c r="A1110" t="str">
        <f t="shared" si="68"/>
        <v>StevenHarris33230</v>
      </c>
      <c r="B1110" t="s">
        <v>140</v>
      </c>
      <c r="C1110" t="s">
        <v>1213</v>
      </c>
      <c r="D1110" t="s">
        <v>16</v>
      </c>
      <c r="E1110" s="1">
        <v>33230</v>
      </c>
      <c r="F1110" t="s">
        <v>26</v>
      </c>
      <c r="G1110" t="s">
        <v>36</v>
      </c>
      <c r="H1110" s="5">
        <v>41600</v>
      </c>
      <c r="I1110" s="5" t="s">
        <v>3046</v>
      </c>
      <c r="J1110">
        <v>2</v>
      </c>
      <c r="K1110" t="str">
        <f>INDEX(MatriceGrade,MATCH(Employé!F1110,Filières!$A$1:$A$13,0),MATCH(Employé!G1110,Filières!$A$1:$E$1,0))</f>
        <v>Consultant technique sénior</v>
      </c>
      <c r="L1110" s="7">
        <f t="shared" si="69"/>
        <v>39900</v>
      </c>
      <c r="M1110">
        <f t="shared" ca="1" si="70"/>
        <v>34</v>
      </c>
      <c r="N1110" s="8">
        <f t="shared" si="71"/>
        <v>4.2606516290726815E-2</v>
      </c>
    </row>
    <row r="1111" spans="1:14" x14ac:dyDescent="0.25">
      <c r="A1111" t="str">
        <f t="shared" si="68"/>
        <v>CarolHarrison37775</v>
      </c>
      <c r="B1111" t="s">
        <v>530</v>
      </c>
      <c r="C1111" t="s">
        <v>1215</v>
      </c>
      <c r="D1111" t="s">
        <v>38</v>
      </c>
      <c r="E1111" s="1">
        <v>37775</v>
      </c>
      <c r="F1111" t="s">
        <v>69</v>
      </c>
      <c r="G1111" t="s">
        <v>36</v>
      </c>
      <c r="H1111" s="5">
        <v>29300</v>
      </c>
      <c r="I1111" s="5" t="s">
        <v>3049</v>
      </c>
      <c r="J1111">
        <v>1</v>
      </c>
      <c r="K1111" t="str">
        <f>INDEX(MatriceGrade,MATCH(Employé!F1111,Filières!$A$1:$A$13,0),MATCH(Employé!G1111,Filières!$A$1:$E$1,0))</f>
        <v>Développeur junior</v>
      </c>
      <c r="L1111" s="7">
        <f t="shared" si="69"/>
        <v>28800</v>
      </c>
      <c r="M1111">
        <f t="shared" ca="1" si="70"/>
        <v>21</v>
      </c>
      <c r="N1111" s="8">
        <f t="shared" si="71"/>
        <v>1.7361111111111112E-2</v>
      </c>
    </row>
    <row r="1112" spans="1:14" x14ac:dyDescent="0.25">
      <c r="A1112" t="str">
        <f t="shared" si="68"/>
        <v>MichaelHarrison32682</v>
      </c>
      <c r="B1112" t="s">
        <v>309</v>
      </c>
      <c r="C1112" t="s">
        <v>1215</v>
      </c>
      <c r="D1112" t="s">
        <v>16</v>
      </c>
      <c r="E1112" s="1">
        <v>32682</v>
      </c>
      <c r="F1112" t="s">
        <v>17</v>
      </c>
      <c r="G1112" t="s">
        <v>36</v>
      </c>
      <c r="H1112" s="5">
        <v>54800</v>
      </c>
      <c r="I1112" s="5" t="s">
        <v>3056</v>
      </c>
      <c r="J1112">
        <v>13</v>
      </c>
      <c r="K1112" t="str">
        <f>INDEX(MatriceGrade,MATCH(Employé!F1112,Filières!$A$1:$A$13,0),MATCH(Employé!G1112,Filières!$A$1:$E$1,0))</f>
        <v>Directeur technique</v>
      </c>
      <c r="L1112" s="7">
        <f t="shared" si="69"/>
        <v>49400</v>
      </c>
      <c r="M1112">
        <f t="shared" ca="1" si="70"/>
        <v>35</v>
      </c>
      <c r="N1112" s="8">
        <f t="shared" si="71"/>
        <v>0.10931174089068826</v>
      </c>
    </row>
    <row r="1113" spans="1:14" x14ac:dyDescent="0.25">
      <c r="A1113" t="str">
        <f t="shared" si="68"/>
        <v>DebrahHartman32589</v>
      </c>
      <c r="B1113" t="s">
        <v>1216</v>
      </c>
      <c r="C1113" t="s">
        <v>1217</v>
      </c>
      <c r="D1113" t="s">
        <v>38</v>
      </c>
      <c r="E1113" s="1">
        <v>32589</v>
      </c>
      <c r="F1113" t="s">
        <v>17</v>
      </c>
      <c r="G1113" t="s">
        <v>36</v>
      </c>
      <c r="H1113" s="5">
        <v>65600</v>
      </c>
      <c r="I1113" s="5" t="s">
        <v>3065</v>
      </c>
      <c r="J1113">
        <v>0</v>
      </c>
      <c r="K1113" t="str">
        <f>INDEX(MatriceGrade,MATCH(Employé!F1113,Filières!$A$1:$A$13,0),MATCH(Employé!G1113,Filières!$A$1:$E$1,0))</f>
        <v>Directeur technique</v>
      </c>
      <c r="L1113" s="7" t="str">
        <f t="shared" si="69"/>
        <v>Nouvel arrivant</v>
      </c>
      <c r="M1113">
        <f t="shared" ca="1" si="70"/>
        <v>36</v>
      </c>
      <c r="N1113" s="8">
        <f t="shared" si="71"/>
        <v>0</v>
      </c>
    </row>
    <row r="1114" spans="1:14" x14ac:dyDescent="0.25">
      <c r="A1114" t="str">
        <f t="shared" si="68"/>
        <v>JerryHartman27360</v>
      </c>
      <c r="B1114" t="s">
        <v>338</v>
      </c>
      <c r="C1114" t="s">
        <v>1217</v>
      </c>
      <c r="D1114" t="s">
        <v>16</v>
      </c>
      <c r="E1114" s="1">
        <v>27360</v>
      </c>
      <c r="F1114" t="s">
        <v>17</v>
      </c>
      <c r="G1114" t="s">
        <v>36</v>
      </c>
      <c r="H1114" s="5">
        <v>73700</v>
      </c>
      <c r="I1114" s="5" t="s">
        <v>3046</v>
      </c>
      <c r="J1114">
        <v>11</v>
      </c>
      <c r="K1114" t="str">
        <f>INDEX(MatriceGrade,MATCH(Employé!F1114,Filières!$A$1:$A$13,0),MATCH(Employé!G1114,Filières!$A$1:$E$1,0))</f>
        <v>Directeur technique</v>
      </c>
      <c r="L1114" s="7">
        <f t="shared" si="69"/>
        <v>67600</v>
      </c>
      <c r="M1114">
        <f t="shared" ca="1" si="70"/>
        <v>50</v>
      </c>
      <c r="N1114" s="8">
        <f t="shared" si="71"/>
        <v>9.0236686390532547E-2</v>
      </c>
    </row>
    <row r="1115" spans="1:14" x14ac:dyDescent="0.25">
      <c r="A1115" t="str">
        <f t="shared" si="68"/>
        <v>TaylorHartman38001</v>
      </c>
      <c r="B1115" t="s">
        <v>1218</v>
      </c>
      <c r="C1115" t="s">
        <v>1217</v>
      </c>
      <c r="D1115" t="s">
        <v>16</v>
      </c>
      <c r="E1115" s="1">
        <v>38001</v>
      </c>
      <c r="F1115" t="s">
        <v>34</v>
      </c>
      <c r="G1115" t="s">
        <v>29</v>
      </c>
      <c r="H1115" s="5">
        <v>42700</v>
      </c>
      <c r="I1115" s="5" t="s">
        <v>3046</v>
      </c>
      <c r="J1115">
        <v>0</v>
      </c>
      <c r="K1115" t="str">
        <f>INDEX(MatriceGrade,MATCH(Employé!F1115,Filières!$A$1:$A$13,0),MATCH(Employé!G1115,Filières!$A$1:$E$1,0))</f>
        <v>Consultant fonctionnel junior</v>
      </c>
      <c r="L1115" s="7" t="str">
        <f t="shared" si="69"/>
        <v>Nouvel arrivant</v>
      </c>
      <c r="M1115">
        <f t="shared" ca="1" si="70"/>
        <v>21</v>
      </c>
      <c r="N1115" s="8">
        <f t="shared" si="71"/>
        <v>0</v>
      </c>
    </row>
    <row r="1116" spans="1:14" x14ac:dyDescent="0.25">
      <c r="A1116" t="str">
        <f t="shared" si="68"/>
        <v>EricHarvey31572</v>
      </c>
      <c r="B1116" t="s">
        <v>67</v>
      </c>
      <c r="C1116" t="s">
        <v>862</v>
      </c>
      <c r="D1116" t="s">
        <v>16</v>
      </c>
      <c r="E1116" s="1">
        <v>31572</v>
      </c>
      <c r="F1116" t="s">
        <v>62</v>
      </c>
      <c r="G1116" t="s">
        <v>36</v>
      </c>
      <c r="H1116" s="5">
        <v>63800</v>
      </c>
      <c r="I1116" s="5" t="s">
        <v>3046</v>
      </c>
      <c r="J1116">
        <v>7</v>
      </c>
      <c r="K1116" t="str">
        <f>INDEX(MatriceGrade,MATCH(Employé!F1116,Filières!$A$1:$A$13,0),MATCH(Employé!G1116,Filières!$A$1:$E$1,0))</f>
        <v>Expert technique</v>
      </c>
      <c r="L1116" s="7">
        <f t="shared" si="69"/>
        <v>61300</v>
      </c>
      <c r="M1116">
        <f t="shared" ca="1" si="70"/>
        <v>38</v>
      </c>
      <c r="N1116" s="8">
        <f t="shared" si="71"/>
        <v>4.0783034257748776E-2</v>
      </c>
    </row>
    <row r="1117" spans="1:14" x14ac:dyDescent="0.25">
      <c r="A1117" t="str">
        <f t="shared" si="68"/>
        <v>RogerHarvey31017</v>
      </c>
      <c r="B1117" t="s">
        <v>1020</v>
      </c>
      <c r="C1117" t="s">
        <v>862</v>
      </c>
      <c r="D1117" t="s">
        <v>16</v>
      </c>
      <c r="E1117" s="1">
        <v>31017</v>
      </c>
      <c r="F1117" t="s">
        <v>62</v>
      </c>
      <c r="G1117" t="s">
        <v>18</v>
      </c>
      <c r="H1117" s="5">
        <v>68800</v>
      </c>
      <c r="I1117" s="5" t="s">
        <v>3066</v>
      </c>
      <c r="J1117">
        <v>19</v>
      </c>
      <c r="K1117" t="str">
        <f>INDEX(MatriceGrade,MATCH(Employé!F1117,Filières!$A$1:$A$13,0),MATCH(Employé!G1117,Filières!$A$1:$E$1,0))</f>
        <v>Responsable de consultant</v>
      </c>
      <c r="L1117" s="7">
        <f t="shared" si="69"/>
        <v>62500</v>
      </c>
      <c r="M1117">
        <f t="shared" ca="1" si="70"/>
        <v>40</v>
      </c>
      <c r="N1117" s="8">
        <f t="shared" si="71"/>
        <v>0.1008</v>
      </c>
    </row>
    <row r="1118" spans="1:14" x14ac:dyDescent="0.25">
      <c r="A1118" t="str">
        <f t="shared" si="68"/>
        <v>PhillipHaskell27886</v>
      </c>
      <c r="B1118" t="s">
        <v>1219</v>
      </c>
      <c r="C1118" t="s">
        <v>1220</v>
      </c>
      <c r="D1118" t="s">
        <v>16</v>
      </c>
      <c r="E1118" s="1">
        <v>27886</v>
      </c>
      <c r="F1118" t="s">
        <v>62</v>
      </c>
      <c r="G1118" t="s">
        <v>18</v>
      </c>
      <c r="H1118" s="5">
        <v>71900</v>
      </c>
      <c r="I1118" s="5" t="s">
        <v>3046</v>
      </c>
      <c r="J1118">
        <v>5</v>
      </c>
      <c r="K1118" t="str">
        <f>INDEX(MatriceGrade,MATCH(Employé!F1118,Filières!$A$1:$A$13,0),MATCH(Employé!G1118,Filières!$A$1:$E$1,0))</f>
        <v>Responsable de consultant</v>
      </c>
      <c r="L1118" s="7">
        <f t="shared" si="69"/>
        <v>68500</v>
      </c>
      <c r="M1118">
        <f t="shared" ca="1" si="70"/>
        <v>49</v>
      </c>
      <c r="N1118" s="8">
        <f t="shared" si="71"/>
        <v>4.9635036496350364E-2</v>
      </c>
    </row>
    <row r="1119" spans="1:14" x14ac:dyDescent="0.25">
      <c r="A1119" t="str">
        <f t="shared" si="68"/>
        <v>MarkHatchett35080</v>
      </c>
      <c r="B1119" t="s">
        <v>527</v>
      </c>
      <c r="C1119" t="s">
        <v>1221</v>
      </c>
      <c r="D1119" t="s">
        <v>16</v>
      </c>
      <c r="E1119" s="1">
        <v>35080</v>
      </c>
      <c r="F1119" t="s">
        <v>34</v>
      </c>
      <c r="G1119" t="s">
        <v>36</v>
      </c>
      <c r="H1119" s="5">
        <v>35700</v>
      </c>
      <c r="I1119" s="5" t="s">
        <v>3046</v>
      </c>
      <c r="J1119">
        <v>0</v>
      </c>
      <c r="K1119" t="str">
        <f>INDEX(MatriceGrade,MATCH(Employé!F1119,Filières!$A$1:$A$13,0),MATCH(Employé!G1119,Filières!$A$1:$E$1,0))</f>
        <v>Consultant technique junior</v>
      </c>
      <c r="L1119" s="7" t="str">
        <f t="shared" si="69"/>
        <v>Nouvel arrivant</v>
      </c>
      <c r="M1119">
        <f t="shared" ca="1" si="70"/>
        <v>29</v>
      </c>
      <c r="N1119" s="8">
        <f t="shared" si="71"/>
        <v>0</v>
      </c>
    </row>
    <row r="1120" spans="1:14" x14ac:dyDescent="0.25">
      <c r="A1120" t="str">
        <f t="shared" si="68"/>
        <v>MarcoHathaway28775</v>
      </c>
      <c r="B1120" t="s">
        <v>1222</v>
      </c>
      <c r="C1120" t="s">
        <v>1223</v>
      </c>
      <c r="D1120" t="s">
        <v>16</v>
      </c>
      <c r="E1120" s="1">
        <v>28775</v>
      </c>
      <c r="F1120" t="s">
        <v>17</v>
      </c>
      <c r="G1120" t="s">
        <v>36</v>
      </c>
      <c r="H1120" s="5">
        <v>59400</v>
      </c>
      <c r="I1120" s="5" t="s">
        <v>3053</v>
      </c>
      <c r="J1120">
        <v>5</v>
      </c>
      <c r="K1120" t="str">
        <f>INDEX(MatriceGrade,MATCH(Employé!F1120,Filières!$A$1:$A$13,0),MATCH(Employé!G1120,Filières!$A$1:$E$1,0))</f>
        <v>Directeur technique</v>
      </c>
      <c r="L1120" s="7">
        <f t="shared" si="69"/>
        <v>58200</v>
      </c>
      <c r="M1120">
        <f t="shared" ca="1" si="70"/>
        <v>46</v>
      </c>
      <c r="N1120" s="8">
        <f t="shared" si="71"/>
        <v>2.0618556701030927E-2</v>
      </c>
    </row>
    <row r="1121" spans="1:14" x14ac:dyDescent="0.25">
      <c r="A1121" t="str">
        <f t="shared" si="68"/>
        <v>BrockHathorn33666</v>
      </c>
      <c r="B1121" t="s">
        <v>791</v>
      </c>
      <c r="C1121" t="s">
        <v>1224</v>
      </c>
      <c r="D1121" t="s">
        <v>16</v>
      </c>
      <c r="E1121" s="1">
        <v>33666</v>
      </c>
      <c r="F1121" t="s">
        <v>26</v>
      </c>
      <c r="G1121" t="s">
        <v>29</v>
      </c>
      <c r="H1121" s="5">
        <v>59600</v>
      </c>
      <c r="I1121" s="5" t="s">
        <v>3050</v>
      </c>
      <c r="J1121">
        <v>3</v>
      </c>
      <c r="K1121" t="str">
        <f>INDEX(MatriceGrade,MATCH(Employé!F1121,Filières!$A$1:$A$13,0),MATCH(Employé!G1121,Filières!$A$1:$E$1,0))</f>
        <v>Consultant fonctionnel sénior</v>
      </c>
      <c r="L1121" s="7">
        <f t="shared" si="69"/>
        <v>54200</v>
      </c>
      <c r="M1121">
        <f t="shared" ca="1" si="70"/>
        <v>33</v>
      </c>
      <c r="N1121" s="8">
        <f t="shared" si="71"/>
        <v>9.9630996309963096E-2</v>
      </c>
    </row>
    <row r="1122" spans="1:14" x14ac:dyDescent="0.25">
      <c r="A1122" t="str">
        <f t="shared" si="68"/>
        <v>AndreHaubrich37191</v>
      </c>
      <c r="B1122" t="s">
        <v>102</v>
      </c>
      <c r="C1122" t="s">
        <v>1225</v>
      </c>
      <c r="D1122" t="s">
        <v>16</v>
      </c>
      <c r="E1122" s="1">
        <v>37191</v>
      </c>
      <c r="F1122" t="s">
        <v>69</v>
      </c>
      <c r="G1122" t="s">
        <v>18</v>
      </c>
      <c r="H1122" s="5">
        <v>36400</v>
      </c>
      <c r="I1122" s="5" t="s">
        <v>3050</v>
      </c>
      <c r="J1122">
        <v>0</v>
      </c>
      <c r="K1122" t="str">
        <f>INDEX(MatriceGrade,MATCH(Employé!F1122,Filières!$A$1:$A$13,0),MATCH(Employé!G1122,Filières!$A$1:$E$1,0))</f>
        <v>Consultant business junior</v>
      </c>
      <c r="L1122" s="7" t="str">
        <f t="shared" si="69"/>
        <v>Nouvel arrivant</v>
      </c>
      <c r="M1122">
        <f t="shared" ca="1" si="70"/>
        <v>23</v>
      </c>
      <c r="N1122" s="8">
        <f t="shared" si="71"/>
        <v>0</v>
      </c>
    </row>
    <row r="1123" spans="1:14" x14ac:dyDescent="0.25">
      <c r="A1123" t="str">
        <f t="shared" si="68"/>
        <v>DianeHaven28684</v>
      </c>
      <c r="B1123" t="s">
        <v>526</v>
      </c>
      <c r="C1123" t="s">
        <v>1226</v>
      </c>
      <c r="D1123" t="s">
        <v>38</v>
      </c>
      <c r="E1123" s="1">
        <v>28684</v>
      </c>
      <c r="F1123" t="s">
        <v>62</v>
      </c>
      <c r="G1123" t="s">
        <v>29</v>
      </c>
      <c r="H1123" s="5">
        <v>58700</v>
      </c>
      <c r="I1123" s="5" t="s">
        <v>3055</v>
      </c>
      <c r="J1123">
        <v>14</v>
      </c>
      <c r="K1123" t="str">
        <f>INDEX(MatriceGrade,MATCH(Employé!F1123,Filières!$A$1:$A$13,0),MATCH(Employé!G1123,Filières!$A$1:$E$1,0))</f>
        <v>Chef de projet</v>
      </c>
      <c r="L1123" s="7">
        <f t="shared" si="69"/>
        <v>57500</v>
      </c>
      <c r="M1123">
        <f t="shared" ca="1" si="70"/>
        <v>46</v>
      </c>
      <c r="N1123" s="8">
        <f t="shared" si="71"/>
        <v>2.0869565217391306E-2</v>
      </c>
    </row>
    <row r="1124" spans="1:14" x14ac:dyDescent="0.25">
      <c r="A1124" t="str">
        <f t="shared" si="68"/>
        <v>TammyHawes31775</v>
      </c>
      <c r="B1124" t="s">
        <v>1227</v>
      </c>
      <c r="C1124" t="s">
        <v>1228</v>
      </c>
      <c r="D1124" t="s">
        <v>38</v>
      </c>
      <c r="E1124" s="1">
        <v>31775</v>
      </c>
      <c r="F1124" t="s">
        <v>17</v>
      </c>
      <c r="G1124" t="s">
        <v>18</v>
      </c>
      <c r="H1124" s="5">
        <v>93300</v>
      </c>
      <c r="I1124" s="5" t="s">
        <v>3049</v>
      </c>
      <c r="J1124">
        <v>1</v>
      </c>
      <c r="K1124" t="str">
        <f>INDEX(MatriceGrade,MATCH(Employé!F1124,Filières!$A$1:$A$13,0),MATCH(Employé!G1124,Filières!$A$1:$E$1,0))</f>
        <v>Directeur business</v>
      </c>
      <c r="L1124" s="7">
        <f t="shared" si="69"/>
        <v>86900</v>
      </c>
      <c r="M1124">
        <f t="shared" ca="1" si="70"/>
        <v>38</v>
      </c>
      <c r="N1124" s="8">
        <f t="shared" si="71"/>
        <v>7.3647871116225547E-2</v>
      </c>
    </row>
    <row r="1125" spans="1:14" x14ac:dyDescent="0.25">
      <c r="A1125" t="str">
        <f t="shared" si="68"/>
        <v>AllenHawkins34737</v>
      </c>
      <c r="B1125" t="s">
        <v>81</v>
      </c>
      <c r="C1125" t="s">
        <v>1229</v>
      </c>
      <c r="D1125" t="s">
        <v>16</v>
      </c>
      <c r="E1125" s="1">
        <v>34737</v>
      </c>
      <c r="F1125" t="s">
        <v>26</v>
      </c>
      <c r="G1125" t="s">
        <v>18</v>
      </c>
      <c r="H1125" s="5">
        <v>69900</v>
      </c>
      <c r="I1125" s="5" t="s">
        <v>3046</v>
      </c>
      <c r="J1125">
        <v>7</v>
      </c>
      <c r="K1125" t="str">
        <f>INDEX(MatriceGrade,MATCH(Employé!F1125,Filières!$A$1:$A$13,0),MATCH(Employé!G1125,Filières!$A$1:$E$1,0))</f>
        <v>Consultant business sénior</v>
      </c>
      <c r="L1125" s="7">
        <f t="shared" si="69"/>
        <v>62400</v>
      </c>
      <c r="M1125">
        <f t="shared" ca="1" si="70"/>
        <v>30</v>
      </c>
      <c r="N1125" s="8">
        <f t="shared" si="71"/>
        <v>0.1201923076923077</v>
      </c>
    </row>
    <row r="1126" spans="1:14" x14ac:dyDescent="0.25">
      <c r="A1126" t="str">
        <f t="shared" si="68"/>
        <v>EmilyHawkins27823</v>
      </c>
      <c r="B1126" t="s">
        <v>1230</v>
      </c>
      <c r="C1126" t="s">
        <v>1229</v>
      </c>
      <c r="D1126" t="s">
        <v>38</v>
      </c>
      <c r="E1126" s="1">
        <v>27823</v>
      </c>
      <c r="F1126" t="s">
        <v>26</v>
      </c>
      <c r="G1126" t="s">
        <v>21</v>
      </c>
      <c r="H1126" s="5">
        <v>53500</v>
      </c>
      <c r="I1126" s="5" t="s">
        <v>3056</v>
      </c>
      <c r="J1126">
        <v>11</v>
      </c>
      <c r="K1126" t="str">
        <f>INDEX(MatriceGrade,MATCH(Employé!F1126,Filières!$A$1:$A$13,0),MATCH(Employé!G1126,Filières!$A$1:$E$1,0))</f>
        <v>Directeur des agents de maîtrise</v>
      </c>
      <c r="L1126" s="7">
        <f t="shared" si="69"/>
        <v>47300</v>
      </c>
      <c r="M1126">
        <f t="shared" ca="1" si="70"/>
        <v>49</v>
      </c>
      <c r="N1126" s="8">
        <f t="shared" si="71"/>
        <v>0.13107822410147993</v>
      </c>
    </row>
    <row r="1127" spans="1:14" x14ac:dyDescent="0.25">
      <c r="A1127" t="str">
        <f t="shared" si="68"/>
        <v>LorenzoHawkins27459</v>
      </c>
      <c r="B1127" t="s">
        <v>1231</v>
      </c>
      <c r="C1127" t="s">
        <v>1229</v>
      </c>
      <c r="D1127" t="s">
        <v>16</v>
      </c>
      <c r="E1127" s="1">
        <v>27459</v>
      </c>
      <c r="F1127" t="s">
        <v>43</v>
      </c>
      <c r="G1127" t="s">
        <v>18</v>
      </c>
      <c r="H1127" s="5">
        <v>80600</v>
      </c>
      <c r="I1127" s="5" t="s">
        <v>3051</v>
      </c>
      <c r="J1127">
        <v>7</v>
      </c>
      <c r="K1127" t="str">
        <f>INDEX(MatriceGrade,MATCH(Employé!F1127,Filières!$A$1:$A$13,0),MATCH(Employé!G1127,Filières!$A$1:$E$1,0))</f>
        <v>Responsable secteur business</v>
      </c>
      <c r="L1127" s="7">
        <f t="shared" si="69"/>
        <v>72600</v>
      </c>
      <c r="M1127">
        <f t="shared" ca="1" si="70"/>
        <v>50</v>
      </c>
      <c r="N1127" s="8">
        <f t="shared" si="71"/>
        <v>0.11019283746556474</v>
      </c>
    </row>
    <row r="1128" spans="1:14" x14ac:dyDescent="0.25">
      <c r="A1128" t="str">
        <f t="shared" si="68"/>
        <v>JamesHawthorne36874</v>
      </c>
      <c r="B1128" t="s">
        <v>75</v>
      </c>
      <c r="C1128" t="s">
        <v>1232</v>
      </c>
      <c r="D1128" t="s">
        <v>16</v>
      </c>
      <c r="E1128" s="1">
        <v>36874</v>
      </c>
      <c r="F1128" t="s">
        <v>56</v>
      </c>
      <c r="G1128" t="s">
        <v>21</v>
      </c>
      <c r="H1128" s="5">
        <v>30200</v>
      </c>
      <c r="I1128" s="5" t="s">
        <v>3049</v>
      </c>
      <c r="J1128">
        <v>0</v>
      </c>
      <c r="K1128" t="str">
        <f>INDEX(MatriceGrade,MATCH(Employé!F1128,Filières!$A$1:$A$13,0),MATCH(Employé!G1128,Filières!$A$1:$E$1,0))</f>
        <v>Agent opérationnel</v>
      </c>
      <c r="L1128" s="7" t="str">
        <f t="shared" si="69"/>
        <v>Nouvel arrivant</v>
      </c>
      <c r="M1128">
        <f t="shared" ca="1" si="70"/>
        <v>24</v>
      </c>
      <c r="N1128" s="8">
        <f t="shared" si="71"/>
        <v>0</v>
      </c>
    </row>
    <row r="1129" spans="1:14" x14ac:dyDescent="0.25">
      <c r="A1129" t="str">
        <f t="shared" si="68"/>
        <v>SamanthaHawthorne31576</v>
      </c>
      <c r="B1129" t="s">
        <v>1233</v>
      </c>
      <c r="C1129" t="s">
        <v>1232</v>
      </c>
      <c r="D1129" t="s">
        <v>38</v>
      </c>
      <c r="E1129" s="1">
        <v>31576</v>
      </c>
      <c r="F1129" t="s">
        <v>17</v>
      </c>
      <c r="G1129" t="s">
        <v>18</v>
      </c>
      <c r="H1129" s="5">
        <v>91400</v>
      </c>
      <c r="I1129" s="5" t="s">
        <v>3047</v>
      </c>
      <c r="J1129">
        <v>8</v>
      </c>
      <c r="K1129" t="str">
        <f>INDEX(MatriceGrade,MATCH(Employé!F1129,Filières!$A$1:$A$13,0),MATCH(Employé!G1129,Filières!$A$1:$E$1,0))</f>
        <v>Directeur business</v>
      </c>
      <c r="L1129" s="7">
        <f t="shared" si="69"/>
        <v>88700</v>
      </c>
      <c r="M1129">
        <f t="shared" ca="1" si="70"/>
        <v>38</v>
      </c>
      <c r="N1129" s="8">
        <f t="shared" si="71"/>
        <v>3.0439684329199548E-2</v>
      </c>
    </row>
    <row r="1130" spans="1:14" x14ac:dyDescent="0.25">
      <c r="A1130" t="str">
        <f t="shared" si="68"/>
        <v>MauriceHayden32664</v>
      </c>
      <c r="B1130" t="s">
        <v>457</v>
      </c>
      <c r="C1130" t="s">
        <v>1234</v>
      </c>
      <c r="D1130" t="s">
        <v>16</v>
      </c>
      <c r="E1130" s="1">
        <v>32664</v>
      </c>
      <c r="F1130" t="s">
        <v>62</v>
      </c>
      <c r="G1130" t="s">
        <v>21</v>
      </c>
      <c r="H1130" s="5">
        <v>58000</v>
      </c>
      <c r="I1130" s="5" t="s">
        <v>3055</v>
      </c>
      <c r="J1130">
        <v>10</v>
      </c>
      <c r="K1130" t="str">
        <f>INDEX(MatriceGrade,MATCH(Employé!F1130,Filières!$A$1:$A$13,0),MATCH(Employé!G1130,Filières!$A$1:$E$1,0))</f>
        <v>Responsable d'entité</v>
      </c>
      <c r="L1130" s="7">
        <f t="shared" si="69"/>
        <v>55200</v>
      </c>
      <c r="M1130">
        <f t="shared" ca="1" si="70"/>
        <v>35</v>
      </c>
      <c r="N1130" s="8">
        <f t="shared" si="71"/>
        <v>5.0724637681159424E-2</v>
      </c>
    </row>
    <row r="1131" spans="1:14" x14ac:dyDescent="0.25">
      <c r="A1131" t="str">
        <f t="shared" si="68"/>
        <v>AnnieHayes29369</v>
      </c>
      <c r="B1131" t="s">
        <v>1235</v>
      </c>
      <c r="C1131" t="s">
        <v>1236</v>
      </c>
      <c r="D1131" t="s">
        <v>38</v>
      </c>
      <c r="E1131" s="1">
        <v>29369</v>
      </c>
      <c r="F1131" t="s">
        <v>26</v>
      </c>
      <c r="G1131" t="s">
        <v>36</v>
      </c>
      <c r="H1131" s="5">
        <v>45500</v>
      </c>
      <c r="I1131" s="5" t="s">
        <v>3046</v>
      </c>
      <c r="J1131">
        <v>23</v>
      </c>
      <c r="K1131" t="str">
        <f>INDEX(MatriceGrade,MATCH(Employé!F1131,Filières!$A$1:$A$13,0),MATCH(Employé!G1131,Filières!$A$1:$E$1,0))</f>
        <v>Consultant technique sénior</v>
      </c>
      <c r="L1131" s="7">
        <f t="shared" si="69"/>
        <v>41400</v>
      </c>
      <c r="M1131">
        <f t="shared" ca="1" si="70"/>
        <v>45</v>
      </c>
      <c r="N1131" s="8">
        <f t="shared" si="71"/>
        <v>9.9033816425120769E-2</v>
      </c>
    </row>
    <row r="1132" spans="1:14" x14ac:dyDescent="0.25">
      <c r="A1132" t="str">
        <f t="shared" si="68"/>
        <v>WilliamHaynes32188</v>
      </c>
      <c r="B1132" t="s">
        <v>88</v>
      </c>
      <c r="C1132" t="s">
        <v>1237</v>
      </c>
      <c r="D1132" t="s">
        <v>16</v>
      </c>
      <c r="E1132" s="1">
        <v>32188</v>
      </c>
      <c r="F1132" t="s">
        <v>62</v>
      </c>
      <c r="G1132" t="s">
        <v>29</v>
      </c>
      <c r="H1132" s="5">
        <v>54700</v>
      </c>
      <c r="I1132" s="5" t="s">
        <v>3049</v>
      </c>
      <c r="J1132">
        <v>13</v>
      </c>
      <c r="K1132" t="str">
        <f>INDEX(MatriceGrade,MATCH(Employé!F1132,Filières!$A$1:$A$13,0),MATCH(Employé!G1132,Filières!$A$1:$E$1,0))</f>
        <v>Chef de projet</v>
      </c>
      <c r="L1132" s="7">
        <f t="shared" si="69"/>
        <v>51600</v>
      </c>
      <c r="M1132">
        <f t="shared" ca="1" si="70"/>
        <v>37</v>
      </c>
      <c r="N1132" s="8">
        <f t="shared" si="71"/>
        <v>6.0077519379844964E-2</v>
      </c>
    </row>
    <row r="1133" spans="1:14" x14ac:dyDescent="0.25">
      <c r="A1133" t="str">
        <f t="shared" si="68"/>
        <v>PeteHays33615</v>
      </c>
      <c r="B1133" t="s">
        <v>1238</v>
      </c>
      <c r="C1133" t="s">
        <v>1239</v>
      </c>
      <c r="D1133" t="s">
        <v>16</v>
      </c>
      <c r="E1133" s="1">
        <v>33615</v>
      </c>
      <c r="F1133" t="s">
        <v>17</v>
      </c>
      <c r="G1133" t="s">
        <v>36</v>
      </c>
      <c r="H1133" s="5">
        <v>58300</v>
      </c>
      <c r="I1133" s="5" t="s">
        <v>3058</v>
      </c>
      <c r="J1133">
        <v>4</v>
      </c>
      <c r="K1133" t="str">
        <f>INDEX(MatriceGrade,MATCH(Employé!F1133,Filières!$A$1:$A$13,0),MATCH(Employé!G1133,Filières!$A$1:$E$1,0))</f>
        <v>Directeur technique</v>
      </c>
      <c r="L1133" s="7">
        <f t="shared" si="69"/>
        <v>54100</v>
      </c>
      <c r="M1133">
        <f t="shared" ca="1" si="70"/>
        <v>33</v>
      </c>
      <c r="N1133" s="8">
        <f t="shared" si="71"/>
        <v>7.763401109057301E-2</v>
      </c>
    </row>
    <row r="1134" spans="1:14" x14ac:dyDescent="0.25">
      <c r="A1134" t="str">
        <f t="shared" si="68"/>
        <v>JohnnyHaywood31255</v>
      </c>
      <c r="B1134" t="s">
        <v>383</v>
      </c>
      <c r="C1134" t="s">
        <v>1240</v>
      </c>
      <c r="D1134" t="s">
        <v>16</v>
      </c>
      <c r="E1134" s="1">
        <v>31255</v>
      </c>
      <c r="F1134" t="s">
        <v>26</v>
      </c>
      <c r="G1134" t="s">
        <v>36</v>
      </c>
      <c r="H1134" s="5">
        <v>48000</v>
      </c>
      <c r="I1134" s="5" t="s">
        <v>3046</v>
      </c>
      <c r="J1134">
        <v>9</v>
      </c>
      <c r="K1134" t="str">
        <f>INDEX(MatriceGrade,MATCH(Employé!F1134,Filières!$A$1:$A$13,0),MATCH(Employé!G1134,Filières!$A$1:$E$1,0))</f>
        <v>Consultant technique sénior</v>
      </c>
      <c r="L1134" s="7">
        <f t="shared" si="69"/>
        <v>46500</v>
      </c>
      <c r="M1134">
        <f t="shared" ca="1" si="70"/>
        <v>39</v>
      </c>
      <c r="N1134" s="8">
        <f t="shared" si="71"/>
        <v>3.2258064516129031E-2</v>
      </c>
    </row>
    <row r="1135" spans="1:14" x14ac:dyDescent="0.25">
      <c r="A1135" t="str">
        <f t="shared" si="68"/>
        <v>CoraHeald36418</v>
      </c>
      <c r="B1135" t="s">
        <v>1241</v>
      </c>
      <c r="C1135" t="s">
        <v>1242</v>
      </c>
      <c r="D1135" t="s">
        <v>38</v>
      </c>
      <c r="E1135" s="1">
        <v>36418</v>
      </c>
      <c r="F1135" t="s">
        <v>34</v>
      </c>
      <c r="G1135" t="s">
        <v>36</v>
      </c>
      <c r="H1135" s="5">
        <v>38500</v>
      </c>
      <c r="I1135" s="5" t="s">
        <v>3050</v>
      </c>
      <c r="J1135">
        <v>2</v>
      </c>
      <c r="K1135" t="str">
        <f>INDEX(MatriceGrade,MATCH(Employé!F1135,Filières!$A$1:$A$13,0),MATCH(Employé!G1135,Filières!$A$1:$E$1,0))</f>
        <v>Consultant technique junior</v>
      </c>
      <c r="L1135" s="7">
        <f t="shared" si="69"/>
        <v>35600</v>
      </c>
      <c r="M1135">
        <f t="shared" ca="1" si="70"/>
        <v>25</v>
      </c>
      <c r="N1135" s="8">
        <f t="shared" si="71"/>
        <v>8.1460674157303375E-2</v>
      </c>
    </row>
    <row r="1136" spans="1:14" x14ac:dyDescent="0.25">
      <c r="A1136" t="str">
        <f t="shared" si="68"/>
        <v>ClarenceHeffernan37281</v>
      </c>
      <c r="B1136" t="s">
        <v>655</v>
      </c>
      <c r="C1136" t="s">
        <v>1243</v>
      </c>
      <c r="D1136" t="s">
        <v>16</v>
      </c>
      <c r="E1136" s="1">
        <v>37281</v>
      </c>
      <c r="F1136" t="s">
        <v>69</v>
      </c>
      <c r="G1136" t="s">
        <v>29</v>
      </c>
      <c r="H1136" s="5">
        <v>36900</v>
      </c>
      <c r="I1136" s="5" t="s">
        <v>3050</v>
      </c>
      <c r="J1136">
        <v>1</v>
      </c>
      <c r="K1136" t="str">
        <f>INDEX(MatriceGrade,MATCH(Employé!F1136,Filières!$A$1:$A$13,0),MATCH(Employé!G1136,Filières!$A$1:$E$1,0))</f>
        <v>Analyste junior</v>
      </c>
      <c r="L1136" s="7">
        <f t="shared" si="69"/>
        <v>34600</v>
      </c>
      <c r="M1136">
        <f t="shared" ca="1" si="70"/>
        <v>23</v>
      </c>
      <c r="N1136" s="8">
        <f t="shared" si="71"/>
        <v>6.6473988439306353E-2</v>
      </c>
    </row>
    <row r="1137" spans="1:14" x14ac:dyDescent="0.25">
      <c r="A1137" t="str">
        <f t="shared" si="68"/>
        <v>MelissaHeffner31888</v>
      </c>
      <c r="B1137" t="s">
        <v>116</v>
      </c>
      <c r="C1137" t="s">
        <v>1244</v>
      </c>
      <c r="D1137" t="s">
        <v>38</v>
      </c>
      <c r="E1137" s="1">
        <v>31888</v>
      </c>
      <c r="F1137" t="s">
        <v>62</v>
      </c>
      <c r="G1137" t="s">
        <v>36</v>
      </c>
      <c r="H1137" s="5">
        <v>49500</v>
      </c>
      <c r="I1137" s="5" t="s">
        <v>3050</v>
      </c>
      <c r="J1137">
        <v>12</v>
      </c>
      <c r="K1137" t="str">
        <f>INDEX(MatriceGrade,MATCH(Employé!F1137,Filières!$A$1:$A$13,0),MATCH(Employé!G1137,Filières!$A$1:$E$1,0))</f>
        <v>Expert technique</v>
      </c>
      <c r="L1137" s="7">
        <f t="shared" si="69"/>
        <v>45000</v>
      </c>
      <c r="M1137">
        <f t="shared" ca="1" si="70"/>
        <v>38</v>
      </c>
      <c r="N1137" s="8">
        <f t="shared" si="71"/>
        <v>0.1</v>
      </c>
    </row>
    <row r="1138" spans="1:14" x14ac:dyDescent="0.25">
      <c r="A1138" t="str">
        <f t="shared" si="68"/>
        <v>HeatherHeintz26132</v>
      </c>
      <c r="B1138" t="s">
        <v>216</v>
      </c>
      <c r="C1138" t="s">
        <v>1245</v>
      </c>
      <c r="D1138" t="s">
        <v>38</v>
      </c>
      <c r="E1138" s="1">
        <v>26132</v>
      </c>
      <c r="F1138" t="s">
        <v>39</v>
      </c>
      <c r="G1138" t="s">
        <v>29</v>
      </c>
      <c r="H1138" s="5">
        <v>112600</v>
      </c>
      <c r="I1138" s="5" t="s">
        <v>3051</v>
      </c>
      <c r="J1138">
        <v>10</v>
      </c>
      <c r="K1138" t="str">
        <f>INDEX(MatriceGrade,MATCH(Employé!F1138,Filières!$A$1:$A$13,0),MATCH(Employé!G1138,Filières!$A$1:$E$1,0))</f>
        <v>Associé filière fonctionnelle</v>
      </c>
      <c r="L1138" s="7">
        <f t="shared" si="69"/>
        <v>108900</v>
      </c>
      <c r="M1138">
        <f t="shared" ca="1" si="70"/>
        <v>53</v>
      </c>
      <c r="N1138" s="8">
        <f t="shared" si="71"/>
        <v>3.3976124885215793E-2</v>
      </c>
    </row>
    <row r="1139" spans="1:14" x14ac:dyDescent="0.25">
      <c r="A1139" t="str">
        <f t="shared" si="68"/>
        <v>CarrieHeldt33450</v>
      </c>
      <c r="B1139" t="s">
        <v>1246</v>
      </c>
      <c r="C1139" t="s">
        <v>1247</v>
      </c>
      <c r="D1139" t="s">
        <v>38</v>
      </c>
      <c r="E1139" s="1">
        <v>33450</v>
      </c>
      <c r="F1139" t="s">
        <v>62</v>
      </c>
      <c r="G1139" t="s">
        <v>21</v>
      </c>
      <c r="H1139" s="5">
        <v>49200</v>
      </c>
      <c r="I1139" s="5" t="s">
        <v>3045</v>
      </c>
      <c r="J1139">
        <v>7</v>
      </c>
      <c r="K1139" t="str">
        <f>INDEX(MatriceGrade,MATCH(Employé!F1139,Filières!$A$1:$A$13,0),MATCH(Employé!G1139,Filières!$A$1:$E$1,0))</f>
        <v>Responsable d'entité</v>
      </c>
      <c r="L1139" s="7">
        <f t="shared" si="69"/>
        <v>44700</v>
      </c>
      <c r="M1139">
        <f t="shared" ca="1" si="70"/>
        <v>33</v>
      </c>
      <c r="N1139" s="8">
        <f t="shared" si="71"/>
        <v>0.10067114093959731</v>
      </c>
    </row>
    <row r="1140" spans="1:14" x14ac:dyDescent="0.25">
      <c r="A1140" t="str">
        <f t="shared" si="68"/>
        <v>JeanetteHenderson36646</v>
      </c>
      <c r="B1140" t="s">
        <v>178</v>
      </c>
      <c r="C1140" t="s">
        <v>1248</v>
      </c>
      <c r="D1140" t="s">
        <v>38</v>
      </c>
      <c r="E1140" s="1">
        <v>36646</v>
      </c>
      <c r="F1140" t="s">
        <v>56</v>
      </c>
      <c r="G1140" t="s">
        <v>18</v>
      </c>
      <c r="H1140" s="5">
        <v>44600</v>
      </c>
      <c r="I1140" s="5" t="s">
        <v>3049</v>
      </c>
      <c r="J1140">
        <v>0</v>
      </c>
      <c r="K1140" t="str">
        <f>INDEX(MatriceGrade,MATCH(Employé!F1140,Filières!$A$1:$A$13,0),MATCH(Employé!G1140,Filières!$A$1:$E$1,0))</f>
        <v>Consultant business junior</v>
      </c>
      <c r="L1140" s="7" t="str">
        <f t="shared" si="69"/>
        <v>Nouvel arrivant</v>
      </c>
      <c r="M1140">
        <f t="shared" ca="1" si="70"/>
        <v>25</v>
      </c>
      <c r="N1140" s="8">
        <f t="shared" si="71"/>
        <v>0</v>
      </c>
    </row>
    <row r="1141" spans="1:14" x14ac:dyDescent="0.25">
      <c r="A1141" t="str">
        <f t="shared" si="68"/>
        <v>MarkHenderson28064</v>
      </c>
      <c r="B1141" t="s">
        <v>527</v>
      </c>
      <c r="C1141" t="s">
        <v>1248</v>
      </c>
      <c r="D1141" t="s">
        <v>16</v>
      </c>
      <c r="E1141" s="1">
        <v>28064</v>
      </c>
      <c r="F1141" t="s">
        <v>43</v>
      </c>
      <c r="G1141" t="s">
        <v>21</v>
      </c>
      <c r="H1141" s="5">
        <v>117200</v>
      </c>
      <c r="I1141" s="5" t="s">
        <v>3056</v>
      </c>
      <c r="J1141">
        <v>24</v>
      </c>
      <c r="K1141" t="str">
        <f>INDEX(MatriceGrade,MATCH(Employé!F1141,Filières!$A$1:$A$13,0),MATCH(Employé!G1141,Filières!$A$1:$E$1,0))</f>
        <v>Responsable d'un secteur</v>
      </c>
      <c r="L1141" s="7">
        <f t="shared" si="69"/>
        <v>112700</v>
      </c>
      <c r="M1141">
        <f t="shared" ca="1" si="70"/>
        <v>48</v>
      </c>
      <c r="N1141" s="8">
        <f t="shared" si="71"/>
        <v>3.992901508429459E-2</v>
      </c>
    </row>
    <row r="1142" spans="1:14" x14ac:dyDescent="0.25">
      <c r="A1142" t="str">
        <f t="shared" si="68"/>
        <v>StevenHenderson32163</v>
      </c>
      <c r="B1142" t="s">
        <v>140</v>
      </c>
      <c r="C1142" t="s">
        <v>1248</v>
      </c>
      <c r="D1142" t="s">
        <v>16</v>
      </c>
      <c r="E1142" s="1">
        <v>32163</v>
      </c>
      <c r="F1142" t="s">
        <v>26</v>
      </c>
      <c r="G1142" t="s">
        <v>18</v>
      </c>
      <c r="H1142" s="5">
        <v>60200</v>
      </c>
      <c r="I1142" s="5" t="s">
        <v>3062</v>
      </c>
      <c r="J1142">
        <v>13</v>
      </c>
      <c r="K1142" t="str">
        <f>INDEX(MatriceGrade,MATCH(Employé!F1142,Filières!$A$1:$A$13,0),MATCH(Employé!G1142,Filières!$A$1:$E$1,0))</f>
        <v>Consultant business sénior</v>
      </c>
      <c r="L1142" s="7">
        <f t="shared" si="69"/>
        <v>57000</v>
      </c>
      <c r="M1142">
        <f t="shared" ca="1" si="70"/>
        <v>37</v>
      </c>
      <c r="N1142" s="8">
        <f t="shared" si="71"/>
        <v>5.6140350877192984E-2</v>
      </c>
    </row>
    <row r="1143" spans="1:14" x14ac:dyDescent="0.25">
      <c r="A1143" t="str">
        <f t="shared" si="68"/>
        <v>TimothyHenderson35276</v>
      </c>
      <c r="B1143" t="s">
        <v>762</v>
      </c>
      <c r="C1143" t="s">
        <v>1248</v>
      </c>
      <c r="D1143" t="s">
        <v>16</v>
      </c>
      <c r="E1143" s="1">
        <v>35276</v>
      </c>
      <c r="F1143" t="s">
        <v>41</v>
      </c>
      <c r="G1143" t="s">
        <v>18</v>
      </c>
      <c r="H1143" s="5">
        <v>48900</v>
      </c>
      <c r="I1143" s="5" t="s">
        <v>3049</v>
      </c>
      <c r="J1143">
        <v>0</v>
      </c>
      <c r="K1143" t="str">
        <f>INDEX(MatriceGrade,MATCH(Employé!F1143,Filières!$A$1:$A$13,0),MATCH(Employé!G1143,Filières!$A$1:$E$1,0))</f>
        <v>Consultant business junior</v>
      </c>
      <c r="L1143" s="7" t="str">
        <f t="shared" si="69"/>
        <v>Nouvel arrivant</v>
      </c>
      <c r="M1143">
        <f t="shared" ca="1" si="70"/>
        <v>28</v>
      </c>
      <c r="N1143" s="8">
        <f t="shared" si="71"/>
        <v>0</v>
      </c>
    </row>
    <row r="1144" spans="1:14" x14ac:dyDescent="0.25">
      <c r="A1144" t="str">
        <f t="shared" si="68"/>
        <v>DanielleHendricks29086</v>
      </c>
      <c r="B1144" t="s">
        <v>1249</v>
      </c>
      <c r="C1144" t="s">
        <v>1250</v>
      </c>
      <c r="D1144" t="s">
        <v>38</v>
      </c>
      <c r="E1144" s="1">
        <v>29086</v>
      </c>
      <c r="F1144" t="s">
        <v>43</v>
      </c>
      <c r="G1144" t="s">
        <v>18</v>
      </c>
      <c r="H1144" s="5">
        <v>103500</v>
      </c>
      <c r="I1144" s="5" t="s">
        <v>3060</v>
      </c>
      <c r="J1144">
        <v>10</v>
      </c>
      <c r="K1144" t="str">
        <f>INDEX(MatriceGrade,MATCH(Employé!F1144,Filières!$A$1:$A$13,0),MATCH(Employé!G1144,Filières!$A$1:$E$1,0))</f>
        <v>Responsable secteur business</v>
      </c>
      <c r="L1144" s="7">
        <f t="shared" si="69"/>
        <v>93200</v>
      </c>
      <c r="M1144">
        <f t="shared" ca="1" si="70"/>
        <v>45</v>
      </c>
      <c r="N1144" s="8">
        <f t="shared" si="71"/>
        <v>0.11051502145922747</v>
      </c>
    </row>
    <row r="1145" spans="1:14" x14ac:dyDescent="0.25">
      <c r="A1145" t="str">
        <f t="shared" si="68"/>
        <v>BerryHenley31040</v>
      </c>
      <c r="B1145" t="s">
        <v>277</v>
      </c>
      <c r="C1145" t="s">
        <v>1251</v>
      </c>
      <c r="D1145" t="s">
        <v>16</v>
      </c>
      <c r="E1145" s="1">
        <v>31040</v>
      </c>
      <c r="F1145" t="s">
        <v>62</v>
      </c>
      <c r="G1145" t="s">
        <v>36</v>
      </c>
      <c r="H1145" s="5">
        <v>41700</v>
      </c>
      <c r="I1145" s="5" t="s">
        <v>3066</v>
      </c>
      <c r="J1145">
        <v>19</v>
      </c>
      <c r="K1145" t="str">
        <f>INDEX(MatriceGrade,MATCH(Employé!F1145,Filières!$A$1:$A$13,0),MATCH(Employé!G1145,Filières!$A$1:$E$1,0))</f>
        <v>Expert technique</v>
      </c>
      <c r="L1145" s="7">
        <f t="shared" si="69"/>
        <v>38800</v>
      </c>
      <c r="M1145">
        <f t="shared" ca="1" si="70"/>
        <v>40</v>
      </c>
      <c r="N1145" s="8">
        <f t="shared" si="71"/>
        <v>7.4742268041237112E-2</v>
      </c>
    </row>
    <row r="1146" spans="1:14" x14ac:dyDescent="0.25">
      <c r="A1146" t="str">
        <f t="shared" si="68"/>
        <v>TimothyHenninger34949</v>
      </c>
      <c r="B1146" t="s">
        <v>762</v>
      </c>
      <c r="C1146" t="s">
        <v>1252</v>
      </c>
      <c r="D1146" t="s">
        <v>16</v>
      </c>
      <c r="E1146" s="1">
        <v>34949</v>
      </c>
      <c r="F1146" t="s">
        <v>34</v>
      </c>
      <c r="G1146" t="s">
        <v>36</v>
      </c>
      <c r="H1146" s="5">
        <v>38300</v>
      </c>
      <c r="I1146" s="5" t="s">
        <v>3056</v>
      </c>
      <c r="J1146">
        <v>5</v>
      </c>
      <c r="K1146" t="str">
        <f>INDEX(MatriceGrade,MATCH(Employé!F1146,Filières!$A$1:$A$13,0),MATCH(Employé!G1146,Filières!$A$1:$E$1,0))</f>
        <v>Consultant technique junior</v>
      </c>
      <c r="L1146" s="7">
        <f t="shared" si="69"/>
        <v>36400</v>
      </c>
      <c r="M1146">
        <f t="shared" ca="1" si="70"/>
        <v>29</v>
      </c>
      <c r="N1146" s="8">
        <f t="shared" si="71"/>
        <v>5.21978021978022E-2</v>
      </c>
    </row>
    <row r="1147" spans="1:14" x14ac:dyDescent="0.25">
      <c r="A1147" t="str">
        <f t="shared" si="68"/>
        <v>CynthiaHenry29799</v>
      </c>
      <c r="B1147" t="s">
        <v>469</v>
      </c>
      <c r="C1147" t="s">
        <v>183</v>
      </c>
      <c r="D1147" t="s">
        <v>38</v>
      </c>
      <c r="E1147" s="1">
        <v>29799</v>
      </c>
      <c r="F1147" t="s">
        <v>39</v>
      </c>
      <c r="G1147" t="s">
        <v>21</v>
      </c>
      <c r="H1147" s="5">
        <v>114500</v>
      </c>
      <c r="I1147" s="5" t="s">
        <v>3057</v>
      </c>
      <c r="J1147">
        <v>12</v>
      </c>
      <c r="K1147" t="str">
        <f>INDEX(MatriceGrade,MATCH(Employé!F1147,Filières!$A$1:$A$13,0),MATCH(Employé!G1147,Filières!$A$1:$E$1,0))</f>
        <v>Associé filière fonctions transverses</v>
      </c>
      <c r="L1147" s="7">
        <f t="shared" si="69"/>
        <v>109000</v>
      </c>
      <c r="M1147">
        <f t="shared" ca="1" si="70"/>
        <v>43</v>
      </c>
      <c r="N1147" s="8">
        <f t="shared" si="71"/>
        <v>5.0458715596330278E-2</v>
      </c>
    </row>
    <row r="1148" spans="1:14" x14ac:dyDescent="0.25">
      <c r="A1148" t="str">
        <f t="shared" si="68"/>
        <v>RichardHenson27519</v>
      </c>
      <c r="B1148" t="s">
        <v>248</v>
      </c>
      <c r="C1148" t="s">
        <v>1253</v>
      </c>
      <c r="D1148" t="s">
        <v>16</v>
      </c>
      <c r="E1148" s="1">
        <v>27519</v>
      </c>
      <c r="F1148" t="s">
        <v>17</v>
      </c>
      <c r="G1148" t="s">
        <v>36</v>
      </c>
      <c r="H1148" s="5">
        <v>53800</v>
      </c>
      <c r="I1148" s="5" t="s">
        <v>3064</v>
      </c>
      <c r="J1148">
        <v>4</v>
      </c>
      <c r="K1148" t="str">
        <f>INDEX(MatriceGrade,MATCH(Employé!F1148,Filières!$A$1:$A$13,0),MATCH(Employé!G1148,Filières!$A$1:$E$1,0))</f>
        <v>Directeur technique</v>
      </c>
      <c r="L1148" s="7">
        <f t="shared" si="69"/>
        <v>50800</v>
      </c>
      <c r="M1148">
        <f t="shared" ca="1" si="70"/>
        <v>50</v>
      </c>
      <c r="N1148" s="8">
        <f t="shared" si="71"/>
        <v>5.905511811023622E-2</v>
      </c>
    </row>
    <row r="1149" spans="1:14" x14ac:dyDescent="0.25">
      <c r="A1149" t="str">
        <f t="shared" si="68"/>
        <v>RobinHenson29388</v>
      </c>
      <c r="B1149" t="s">
        <v>163</v>
      </c>
      <c r="C1149" t="s">
        <v>1253</v>
      </c>
      <c r="D1149" t="s">
        <v>38</v>
      </c>
      <c r="E1149" s="1">
        <v>29388</v>
      </c>
      <c r="F1149" t="s">
        <v>17</v>
      </c>
      <c r="G1149" t="s">
        <v>18</v>
      </c>
      <c r="H1149" s="5">
        <v>73100</v>
      </c>
      <c r="I1149" s="5" t="s">
        <v>3046</v>
      </c>
      <c r="J1149">
        <v>9</v>
      </c>
      <c r="K1149" t="str">
        <f>INDEX(MatriceGrade,MATCH(Employé!F1149,Filières!$A$1:$A$13,0),MATCH(Employé!G1149,Filières!$A$1:$E$1,0))</f>
        <v>Directeur business</v>
      </c>
      <c r="L1149" s="7">
        <f t="shared" si="69"/>
        <v>66500</v>
      </c>
      <c r="M1149">
        <f t="shared" ca="1" si="70"/>
        <v>44</v>
      </c>
      <c r="N1149" s="8">
        <f t="shared" si="71"/>
        <v>9.9248120300751877E-2</v>
      </c>
    </row>
    <row r="1150" spans="1:14" x14ac:dyDescent="0.25">
      <c r="A1150" t="str">
        <f t="shared" si="68"/>
        <v>DavidHeredia31762</v>
      </c>
      <c r="B1150" t="s">
        <v>83</v>
      </c>
      <c r="C1150" t="s">
        <v>1254</v>
      </c>
      <c r="D1150" t="s">
        <v>16</v>
      </c>
      <c r="E1150" s="1">
        <v>31762</v>
      </c>
      <c r="F1150" t="s">
        <v>43</v>
      </c>
      <c r="G1150" t="s">
        <v>18</v>
      </c>
      <c r="H1150" s="5">
        <v>97000</v>
      </c>
      <c r="I1150" s="5" t="s">
        <v>3058</v>
      </c>
      <c r="J1150">
        <v>14</v>
      </c>
      <c r="K1150" t="str">
        <f>INDEX(MatriceGrade,MATCH(Employé!F1150,Filières!$A$1:$A$13,0),MATCH(Employé!G1150,Filières!$A$1:$E$1,0))</f>
        <v>Responsable secteur business</v>
      </c>
      <c r="L1150" s="7">
        <f t="shared" si="69"/>
        <v>89800</v>
      </c>
      <c r="M1150">
        <f t="shared" ca="1" si="70"/>
        <v>38</v>
      </c>
      <c r="N1150" s="8">
        <f t="shared" si="71"/>
        <v>8.0178173719376397E-2</v>
      </c>
    </row>
    <row r="1151" spans="1:14" x14ac:dyDescent="0.25">
      <c r="A1151" t="str">
        <f t="shared" si="68"/>
        <v>MichelleHermanson31122</v>
      </c>
      <c r="B1151" t="s">
        <v>1071</v>
      </c>
      <c r="C1151" t="s">
        <v>1255</v>
      </c>
      <c r="D1151" t="s">
        <v>38</v>
      </c>
      <c r="E1151" s="1">
        <v>31122</v>
      </c>
      <c r="F1151" t="s">
        <v>43</v>
      </c>
      <c r="G1151" t="s">
        <v>18</v>
      </c>
      <c r="H1151" s="5">
        <v>116600</v>
      </c>
      <c r="I1151" s="5" t="s">
        <v>3048</v>
      </c>
      <c r="J1151">
        <v>9</v>
      </c>
      <c r="K1151" t="str">
        <f>INDEX(MatriceGrade,MATCH(Employé!F1151,Filières!$A$1:$A$13,0),MATCH(Employé!G1151,Filières!$A$1:$E$1,0))</f>
        <v>Responsable secteur business</v>
      </c>
      <c r="L1151" s="7">
        <f t="shared" si="69"/>
        <v>109000</v>
      </c>
      <c r="M1151">
        <f t="shared" ca="1" si="70"/>
        <v>40</v>
      </c>
      <c r="N1151" s="8">
        <f t="shared" si="71"/>
        <v>6.9724770642201839E-2</v>
      </c>
    </row>
    <row r="1152" spans="1:14" x14ac:dyDescent="0.25">
      <c r="A1152" t="str">
        <f t="shared" si="68"/>
        <v>BenjaminHernandez31890</v>
      </c>
      <c r="B1152" t="s">
        <v>32</v>
      </c>
      <c r="C1152" t="s">
        <v>1256</v>
      </c>
      <c r="D1152" t="s">
        <v>16</v>
      </c>
      <c r="E1152" s="1">
        <v>31890</v>
      </c>
      <c r="F1152" t="s">
        <v>62</v>
      </c>
      <c r="G1152" t="s">
        <v>18</v>
      </c>
      <c r="H1152" s="5">
        <v>69900</v>
      </c>
      <c r="I1152" s="5" t="s">
        <v>3062</v>
      </c>
      <c r="J1152">
        <v>0</v>
      </c>
      <c r="K1152" t="str">
        <f>INDEX(MatriceGrade,MATCH(Employé!F1152,Filières!$A$1:$A$13,0),MATCH(Employé!G1152,Filières!$A$1:$E$1,0))</f>
        <v>Responsable de consultant</v>
      </c>
      <c r="L1152" s="7" t="str">
        <f t="shared" si="69"/>
        <v>Nouvel arrivant</v>
      </c>
      <c r="M1152">
        <f t="shared" ca="1" si="70"/>
        <v>38</v>
      </c>
      <c r="N1152" s="8">
        <f t="shared" si="71"/>
        <v>0</v>
      </c>
    </row>
    <row r="1153" spans="1:14" x14ac:dyDescent="0.25">
      <c r="A1153" t="str">
        <f t="shared" si="68"/>
        <v>DonaldHernandez27162</v>
      </c>
      <c r="B1153" t="s">
        <v>478</v>
      </c>
      <c r="C1153" t="s">
        <v>1256</v>
      </c>
      <c r="D1153" t="s">
        <v>16</v>
      </c>
      <c r="E1153" s="1">
        <v>27162</v>
      </c>
      <c r="F1153" t="s">
        <v>43</v>
      </c>
      <c r="G1153" t="s">
        <v>21</v>
      </c>
      <c r="H1153" s="5">
        <v>91000</v>
      </c>
      <c r="I1153" s="5" t="s">
        <v>3046</v>
      </c>
      <c r="J1153">
        <v>12</v>
      </c>
      <c r="K1153" t="str">
        <f>INDEX(MatriceGrade,MATCH(Employé!F1153,Filières!$A$1:$A$13,0),MATCH(Employé!G1153,Filières!$A$1:$E$1,0))</f>
        <v>Responsable d'un secteur</v>
      </c>
      <c r="L1153" s="7">
        <f t="shared" si="69"/>
        <v>88300</v>
      </c>
      <c r="M1153">
        <f t="shared" ca="1" si="70"/>
        <v>51</v>
      </c>
      <c r="N1153" s="8">
        <f t="shared" si="71"/>
        <v>3.0577576443941108E-2</v>
      </c>
    </row>
    <row r="1154" spans="1:14" x14ac:dyDescent="0.25">
      <c r="A1154" t="str">
        <f t="shared" ref="A1154:A1217" si="72">CONCATENATE(B1154,C1154,E1154)</f>
        <v>EmilioHernandez29576</v>
      </c>
      <c r="B1154" t="s">
        <v>1257</v>
      </c>
      <c r="C1154" t="s">
        <v>1256</v>
      </c>
      <c r="D1154" t="s">
        <v>16</v>
      </c>
      <c r="E1154" s="1">
        <v>29576</v>
      </c>
      <c r="F1154" t="s">
        <v>26</v>
      </c>
      <c r="G1154" t="s">
        <v>21</v>
      </c>
      <c r="H1154" s="5">
        <v>53400</v>
      </c>
      <c r="I1154" s="5" t="s">
        <v>3046</v>
      </c>
      <c r="J1154">
        <v>8</v>
      </c>
      <c r="K1154" t="str">
        <f>INDEX(MatriceGrade,MATCH(Employé!F1154,Filières!$A$1:$A$13,0),MATCH(Employé!G1154,Filières!$A$1:$E$1,0))</f>
        <v>Directeur des agents de maîtrise</v>
      </c>
      <c r="L1154" s="7">
        <f t="shared" ref="L1154:L1217" si="73">IF(ISERROR(VLOOKUP(A1154,InfoN1,8,FALSE)),"Nouvel arrivant",VLOOKUP(A1154,InfoN1,8,FALSE))</f>
        <v>48100</v>
      </c>
      <c r="M1154">
        <f t="shared" ref="M1154:M1217" ca="1" si="74">IF(DATE(YEAR(TODAY()),MONTH(E1154),DAY(E1154))&gt;TODAY(),YEAR(TODAY())-YEAR(E1154)-1,YEAR(TODAY())-YEAR(E1154))</f>
        <v>44</v>
      </c>
      <c r="N1154" s="8">
        <f t="shared" ref="N1154:N1217" si="75">IF(ISNUMBER(L1154),(H1154-L1154)/L1154,0)</f>
        <v>0.11018711018711019</v>
      </c>
    </row>
    <row r="1155" spans="1:14" x14ac:dyDescent="0.25">
      <c r="A1155" t="str">
        <f t="shared" si="72"/>
        <v>GavinHernandez30580</v>
      </c>
      <c r="B1155" t="s">
        <v>1258</v>
      </c>
      <c r="C1155" t="s">
        <v>1256</v>
      </c>
      <c r="D1155" t="s">
        <v>16</v>
      </c>
      <c r="E1155" s="1">
        <v>30580</v>
      </c>
      <c r="F1155" t="s">
        <v>43</v>
      </c>
      <c r="G1155" t="s">
        <v>29</v>
      </c>
      <c r="H1155" s="5">
        <v>80600</v>
      </c>
      <c r="I1155" s="5" t="s">
        <v>3045</v>
      </c>
      <c r="J1155">
        <v>16</v>
      </c>
      <c r="K1155" t="str">
        <f>INDEX(MatriceGrade,MATCH(Employé!F1155,Filières!$A$1:$A$13,0),MATCH(Employé!G1155,Filières!$A$1:$E$1,0))</f>
        <v>Responsable de Grands comptes</v>
      </c>
      <c r="L1155" s="7">
        <f t="shared" si="73"/>
        <v>74600</v>
      </c>
      <c r="M1155">
        <f t="shared" ca="1" si="74"/>
        <v>41</v>
      </c>
      <c r="N1155" s="8">
        <f t="shared" si="75"/>
        <v>8.0428954423592491E-2</v>
      </c>
    </row>
    <row r="1156" spans="1:14" x14ac:dyDescent="0.25">
      <c r="A1156" t="str">
        <f t="shared" si="72"/>
        <v>JamesHernandez32996</v>
      </c>
      <c r="B1156" t="s">
        <v>75</v>
      </c>
      <c r="C1156" t="s">
        <v>1256</v>
      </c>
      <c r="D1156" t="s">
        <v>16</v>
      </c>
      <c r="E1156" s="1">
        <v>32996</v>
      </c>
      <c r="F1156" t="s">
        <v>43</v>
      </c>
      <c r="G1156" t="s">
        <v>36</v>
      </c>
      <c r="H1156" s="5">
        <v>71200</v>
      </c>
      <c r="I1156" s="5" t="s">
        <v>3045</v>
      </c>
      <c r="J1156">
        <v>4</v>
      </c>
      <c r="K1156" t="str">
        <f>INDEX(MatriceGrade,MATCH(Employé!F1156,Filières!$A$1:$A$13,0),MATCH(Employé!G1156,Filières!$A$1:$E$1,0))</f>
        <v>Responsable technique Grands Comptes</v>
      </c>
      <c r="L1156" s="7">
        <f t="shared" si="73"/>
        <v>64700</v>
      </c>
      <c r="M1156">
        <f t="shared" ca="1" si="74"/>
        <v>35</v>
      </c>
      <c r="N1156" s="8">
        <f t="shared" si="75"/>
        <v>0.10046367851622875</v>
      </c>
    </row>
    <row r="1157" spans="1:14" x14ac:dyDescent="0.25">
      <c r="A1157" t="str">
        <f t="shared" si="72"/>
        <v>JudyHernandez34317</v>
      </c>
      <c r="B1157" t="s">
        <v>350</v>
      </c>
      <c r="C1157" t="s">
        <v>1256</v>
      </c>
      <c r="D1157" t="s">
        <v>38</v>
      </c>
      <c r="E1157" s="1">
        <v>34317</v>
      </c>
      <c r="F1157" t="s">
        <v>62</v>
      </c>
      <c r="G1157" t="s">
        <v>29</v>
      </c>
      <c r="H1157" s="5">
        <v>69000</v>
      </c>
      <c r="I1157" s="5" t="s">
        <v>3047</v>
      </c>
      <c r="J1157">
        <v>1</v>
      </c>
      <c r="K1157" t="str">
        <f>INDEX(MatriceGrade,MATCH(Employé!F1157,Filières!$A$1:$A$13,0),MATCH(Employé!G1157,Filières!$A$1:$E$1,0))</f>
        <v>Chef de projet</v>
      </c>
      <c r="L1157" s="7">
        <f t="shared" si="73"/>
        <v>65100</v>
      </c>
      <c r="M1157">
        <f t="shared" ca="1" si="74"/>
        <v>31</v>
      </c>
      <c r="N1157" s="8">
        <f t="shared" si="75"/>
        <v>5.9907834101382486E-2</v>
      </c>
    </row>
    <row r="1158" spans="1:14" x14ac:dyDescent="0.25">
      <c r="A1158" t="str">
        <f t="shared" si="72"/>
        <v>MarcusHernandez35812</v>
      </c>
      <c r="B1158" t="s">
        <v>260</v>
      </c>
      <c r="C1158" t="s">
        <v>1256</v>
      </c>
      <c r="D1158" t="s">
        <v>16</v>
      </c>
      <c r="E1158" s="1">
        <v>35812</v>
      </c>
      <c r="F1158" t="s">
        <v>85</v>
      </c>
      <c r="G1158" t="s">
        <v>21</v>
      </c>
      <c r="H1158" s="5">
        <v>36900</v>
      </c>
      <c r="I1158" s="5" t="s">
        <v>3046</v>
      </c>
      <c r="J1158">
        <v>4</v>
      </c>
      <c r="K1158" t="str">
        <f>INDEX(MatriceGrade,MATCH(Employé!F1158,Filières!$A$1:$A$13,0),MATCH(Employé!G1158,Filières!$A$1:$E$1,0))</f>
        <v>Agent de maîtrise</v>
      </c>
      <c r="L1158" s="7">
        <f t="shared" si="73"/>
        <v>34600</v>
      </c>
      <c r="M1158">
        <f t="shared" ca="1" si="74"/>
        <v>27</v>
      </c>
      <c r="N1158" s="8">
        <f t="shared" si="75"/>
        <v>6.6473988439306353E-2</v>
      </c>
    </row>
    <row r="1159" spans="1:14" x14ac:dyDescent="0.25">
      <c r="A1159" t="str">
        <f t="shared" si="72"/>
        <v>PhillipHernandez37286</v>
      </c>
      <c r="B1159" t="s">
        <v>1219</v>
      </c>
      <c r="C1159" t="s">
        <v>1256</v>
      </c>
      <c r="D1159" t="s">
        <v>16</v>
      </c>
      <c r="E1159" s="1">
        <v>37286</v>
      </c>
      <c r="F1159" t="s">
        <v>41</v>
      </c>
      <c r="G1159" t="s">
        <v>18</v>
      </c>
      <c r="H1159" s="5">
        <v>45400</v>
      </c>
      <c r="I1159" s="5" t="s">
        <v>3056</v>
      </c>
      <c r="J1159">
        <v>1</v>
      </c>
      <c r="K1159" t="str">
        <f>INDEX(MatriceGrade,MATCH(Employé!F1159,Filières!$A$1:$A$13,0),MATCH(Employé!G1159,Filières!$A$1:$E$1,0))</f>
        <v>Consultant business junior</v>
      </c>
      <c r="L1159" s="7">
        <f t="shared" si="73"/>
        <v>42000</v>
      </c>
      <c r="M1159">
        <f t="shared" ca="1" si="74"/>
        <v>23</v>
      </c>
      <c r="N1159" s="8">
        <f t="shared" si="75"/>
        <v>8.0952380952380956E-2</v>
      </c>
    </row>
    <row r="1160" spans="1:14" x14ac:dyDescent="0.25">
      <c r="A1160" t="str">
        <f t="shared" si="72"/>
        <v>StephenHernandez29494</v>
      </c>
      <c r="B1160" t="s">
        <v>179</v>
      </c>
      <c r="C1160" t="s">
        <v>1256</v>
      </c>
      <c r="D1160" t="s">
        <v>16</v>
      </c>
      <c r="E1160" s="1">
        <v>29494</v>
      </c>
      <c r="F1160" t="s">
        <v>62</v>
      </c>
      <c r="G1160" t="s">
        <v>29</v>
      </c>
      <c r="H1160" s="5">
        <v>61100</v>
      </c>
      <c r="I1160" s="5" t="s">
        <v>3062</v>
      </c>
      <c r="J1160">
        <v>13</v>
      </c>
      <c r="K1160" t="str">
        <f>INDEX(MatriceGrade,MATCH(Employé!F1160,Filières!$A$1:$A$13,0),MATCH(Employé!G1160,Filières!$A$1:$E$1,0))</f>
        <v>Chef de projet</v>
      </c>
      <c r="L1160" s="7">
        <f t="shared" si="73"/>
        <v>60300</v>
      </c>
      <c r="M1160">
        <f t="shared" ca="1" si="74"/>
        <v>44</v>
      </c>
      <c r="N1160" s="8">
        <f t="shared" si="75"/>
        <v>1.3266998341625208E-2</v>
      </c>
    </row>
    <row r="1161" spans="1:14" x14ac:dyDescent="0.25">
      <c r="A1161" t="str">
        <f t="shared" si="72"/>
        <v>TammyHernandez37581</v>
      </c>
      <c r="B1161" t="s">
        <v>1227</v>
      </c>
      <c r="C1161" t="s">
        <v>1256</v>
      </c>
      <c r="D1161" t="s">
        <v>38</v>
      </c>
      <c r="E1161" s="1">
        <v>37581</v>
      </c>
      <c r="F1161" t="s">
        <v>56</v>
      </c>
      <c r="G1161" t="s">
        <v>29</v>
      </c>
      <c r="H1161" s="5">
        <v>38500</v>
      </c>
      <c r="I1161" s="5" t="s">
        <v>3055</v>
      </c>
      <c r="J1161">
        <v>1</v>
      </c>
      <c r="K1161" t="str">
        <f>INDEX(MatriceGrade,MATCH(Employé!F1161,Filières!$A$1:$A$13,0),MATCH(Employé!G1161,Filières!$A$1:$E$1,0))</f>
        <v xml:space="preserve">Analyste </v>
      </c>
      <c r="L1161" s="7">
        <f t="shared" si="73"/>
        <v>35600</v>
      </c>
      <c r="M1161">
        <f t="shared" ca="1" si="74"/>
        <v>22</v>
      </c>
      <c r="N1161" s="8">
        <f t="shared" si="75"/>
        <v>8.1460674157303375E-2</v>
      </c>
    </row>
    <row r="1162" spans="1:14" x14ac:dyDescent="0.25">
      <c r="A1162" t="str">
        <f t="shared" si="72"/>
        <v>WendellHernandez30480</v>
      </c>
      <c r="B1162" t="s">
        <v>1259</v>
      </c>
      <c r="C1162" t="s">
        <v>1256</v>
      </c>
      <c r="D1162" t="s">
        <v>16</v>
      </c>
      <c r="E1162" s="1">
        <v>30480</v>
      </c>
      <c r="F1162" t="s">
        <v>39</v>
      </c>
      <c r="G1162" t="s">
        <v>29</v>
      </c>
      <c r="H1162" s="5">
        <v>112700</v>
      </c>
      <c r="I1162" s="5" t="s">
        <v>3045</v>
      </c>
      <c r="J1162">
        <v>16</v>
      </c>
      <c r="K1162" t="str">
        <f>INDEX(MatriceGrade,MATCH(Employé!F1162,Filières!$A$1:$A$13,0),MATCH(Employé!G1162,Filières!$A$1:$E$1,0))</f>
        <v>Associé filière fonctionnelle</v>
      </c>
      <c r="L1162" s="7">
        <f t="shared" si="73"/>
        <v>104400</v>
      </c>
      <c r="M1162">
        <f t="shared" ca="1" si="74"/>
        <v>41</v>
      </c>
      <c r="N1162" s="8">
        <f t="shared" si="75"/>
        <v>7.9501915708812265E-2</v>
      </c>
    </row>
    <row r="1163" spans="1:14" x14ac:dyDescent="0.25">
      <c r="A1163" t="str">
        <f t="shared" si="72"/>
        <v>JamesHerrick25906</v>
      </c>
      <c r="B1163" t="s">
        <v>75</v>
      </c>
      <c r="C1163" t="s">
        <v>1260</v>
      </c>
      <c r="D1163" t="s">
        <v>16</v>
      </c>
      <c r="E1163" s="1">
        <v>25906</v>
      </c>
      <c r="F1163" t="s">
        <v>39</v>
      </c>
      <c r="G1163" t="s">
        <v>21</v>
      </c>
      <c r="H1163" s="5">
        <v>151900</v>
      </c>
      <c r="I1163" s="5" t="s">
        <v>3049</v>
      </c>
      <c r="J1163">
        <v>1</v>
      </c>
      <c r="K1163" t="str">
        <f>INDEX(MatriceGrade,MATCH(Employé!F1163,Filières!$A$1:$A$13,0),MATCH(Employé!G1163,Filières!$A$1:$E$1,0))</f>
        <v>Associé filière fonctions transverses</v>
      </c>
      <c r="L1163" s="7">
        <f t="shared" si="73"/>
        <v>143300</v>
      </c>
      <c r="M1163">
        <f t="shared" ca="1" si="74"/>
        <v>54</v>
      </c>
      <c r="N1163" s="8">
        <f t="shared" si="75"/>
        <v>6.0013956734124213E-2</v>
      </c>
    </row>
    <row r="1164" spans="1:14" x14ac:dyDescent="0.25">
      <c r="A1164" t="str">
        <f t="shared" si="72"/>
        <v>DerrickHerrington36723</v>
      </c>
      <c r="B1164" t="s">
        <v>1261</v>
      </c>
      <c r="C1164" t="s">
        <v>1262</v>
      </c>
      <c r="D1164" t="s">
        <v>16</v>
      </c>
      <c r="E1164" s="1">
        <v>36723</v>
      </c>
      <c r="F1164" t="s">
        <v>34</v>
      </c>
      <c r="G1164" t="s">
        <v>29</v>
      </c>
      <c r="H1164" s="5">
        <v>45900</v>
      </c>
      <c r="I1164" s="5" t="s">
        <v>3046</v>
      </c>
      <c r="J1164">
        <v>1</v>
      </c>
      <c r="K1164" t="str">
        <f>INDEX(MatriceGrade,MATCH(Employé!F1164,Filières!$A$1:$A$13,0),MATCH(Employé!G1164,Filières!$A$1:$E$1,0))</f>
        <v>Consultant fonctionnel junior</v>
      </c>
      <c r="L1164" s="7">
        <f t="shared" si="73"/>
        <v>43500</v>
      </c>
      <c r="M1164">
        <f t="shared" ca="1" si="74"/>
        <v>24</v>
      </c>
      <c r="N1164" s="8">
        <f t="shared" si="75"/>
        <v>5.5172413793103448E-2</v>
      </c>
    </row>
    <row r="1165" spans="1:14" x14ac:dyDescent="0.25">
      <c r="A1165" t="str">
        <f t="shared" si="72"/>
        <v>MaryHerrington34139</v>
      </c>
      <c r="B1165" t="s">
        <v>115</v>
      </c>
      <c r="C1165" t="s">
        <v>1262</v>
      </c>
      <c r="D1165" t="s">
        <v>38</v>
      </c>
      <c r="E1165" s="1">
        <v>34139</v>
      </c>
      <c r="F1165" t="s">
        <v>62</v>
      </c>
      <c r="G1165" t="s">
        <v>29</v>
      </c>
      <c r="H1165" s="5">
        <v>61500</v>
      </c>
      <c r="I1165" s="5" t="s">
        <v>3066</v>
      </c>
      <c r="J1165">
        <v>6</v>
      </c>
      <c r="K1165" t="str">
        <f>INDEX(MatriceGrade,MATCH(Employé!F1165,Filières!$A$1:$A$13,0),MATCH(Employé!G1165,Filières!$A$1:$E$1,0))</f>
        <v>Chef de projet</v>
      </c>
      <c r="L1165" s="7">
        <f t="shared" si="73"/>
        <v>55900</v>
      </c>
      <c r="M1165">
        <f t="shared" ca="1" si="74"/>
        <v>31</v>
      </c>
      <c r="N1165" s="8">
        <f t="shared" si="75"/>
        <v>0.1001788908765653</v>
      </c>
    </row>
    <row r="1166" spans="1:14" x14ac:dyDescent="0.25">
      <c r="A1166" t="str">
        <f t="shared" si="72"/>
        <v>SusanHershey33967</v>
      </c>
      <c r="B1166" t="s">
        <v>746</v>
      </c>
      <c r="C1166" t="s">
        <v>1263</v>
      </c>
      <c r="D1166" t="s">
        <v>38</v>
      </c>
      <c r="E1166" s="1">
        <v>33967</v>
      </c>
      <c r="F1166" t="s">
        <v>26</v>
      </c>
      <c r="G1166" t="s">
        <v>36</v>
      </c>
      <c r="H1166" s="5">
        <v>51500</v>
      </c>
      <c r="I1166" s="5" t="s">
        <v>3049</v>
      </c>
      <c r="J1166">
        <v>7</v>
      </c>
      <c r="K1166" t="str">
        <f>INDEX(MatriceGrade,MATCH(Employé!F1166,Filières!$A$1:$A$13,0),MATCH(Employé!G1166,Filières!$A$1:$E$1,0))</f>
        <v>Consultant technique sénior</v>
      </c>
      <c r="L1166" s="7">
        <f t="shared" si="73"/>
        <v>47700</v>
      </c>
      <c r="M1166">
        <f t="shared" ca="1" si="74"/>
        <v>32</v>
      </c>
      <c r="N1166" s="8">
        <f t="shared" si="75"/>
        <v>7.9664570230607967E-2</v>
      </c>
    </row>
    <row r="1167" spans="1:14" x14ac:dyDescent="0.25">
      <c r="A1167" t="str">
        <f t="shared" si="72"/>
        <v>JustinHewitt37151</v>
      </c>
      <c r="B1167" t="s">
        <v>1264</v>
      </c>
      <c r="C1167" t="s">
        <v>1265</v>
      </c>
      <c r="D1167" t="s">
        <v>16</v>
      </c>
      <c r="E1167" s="1">
        <v>37151</v>
      </c>
      <c r="F1167" t="s">
        <v>69</v>
      </c>
      <c r="G1167" t="s">
        <v>36</v>
      </c>
      <c r="H1167" s="5">
        <v>33100</v>
      </c>
      <c r="I1167" s="5" t="s">
        <v>3049</v>
      </c>
      <c r="J1167">
        <v>0</v>
      </c>
      <c r="K1167" t="str">
        <f>INDEX(MatriceGrade,MATCH(Employé!F1167,Filières!$A$1:$A$13,0),MATCH(Employé!G1167,Filières!$A$1:$E$1,0))</f>
        <v>Développeur junior</v>
      </c>
      <c r="L1167" s="7" t="str">
        <f t="shared" si="73"/>
        <v>Nouvel arrivant</v>
      </c>
      <c r="M1167">
        <f t="shared" ca="1" si="74"/>
        <v>23</v>
      </c>
      <c r="N1167" s="8">
        <f t="shared" si="75"/>
        <v>0</v>
      </c>
    </row>
    <row r="1168" spans="1:14" x14ac:dyDescent="0.25">
      <c r="A1168" t="str">
        <f t="shared" si="72"/>
        <v>MatthewHewlett31947</v>
      </c>
      <c r="B1168" t="s">
        <v>169</v>
      </c>
      <c r="C1168" t="s">
        <v>1266</v>
      </c>
      <c r="D1168" t="s">
        <v>16</v>
      </c>
      <c r="E1168" s="1">
        <v>31947</v>
      </c>
      <c r="F1168" t="s">
        <v>26</v>
      </c>
      <c r="G1168" t="s">
        <v>29</v>
      </c>
      <c r="H1168" s="5">
        <v>49500</v>
      </c>
      <c r="I1168" s="5" t="s">
        <v>3045</v>
      </c>
      <c r="J1168">
        <v>11</v>
      </c>
      <c r="K1168" t="str">
        <f>INDEX(MatriceGrade,MATCH(Employé!F1168,Filières!$A$1:$A$13,0),MATCH(Employé!G1168,Filières!$A$1:$E$1,0))</f>
        <v>Consultant fonctionnel sénior</v>
      </c>
      <c r="L1168" s="7">
        <f t="shared" si="73"/>
        <v>44100</v>
      </c>
      <c r="M1168">
        <f t="shared" ca="1" si="74"/>
        <v>37</v>
      </c>
      <c r="N1168" s="8">
        <f t="shared" si="75"/>
        <v>0.12244897959183673</v>
      </c>
    </row>
    <row r="1169" spans="1:14" x14ac:dyDescent="0.25">
      <c r="A1169" t="str">
        <f t="shared" si="72"/>
        <v>AngelaHibbard28089</v>
      </c>
      <c r="B1169" t="s">
        <v>199</v>
      </c>
      <c r="C1169" t="s">
        <v>1267</v>
      </c>
      <c r="D1169" t="s">
        <v>38</v>
      </c>
      <c r="E1169" s="1">
        <v>28089</v>
      </c>
      <c r="F1169" t="s">
        <v>26</v>
      </c>
      <c r="G1169" t="s">
        <v>18</v>
      </c>
      <c r="H1169" s="5">
        <v>61600</v>
      </c>
      <c r="I1169" s="5" t="s">
        <v>3045</v>
      </c>
      <c r="J1169">
        <v>7</v>
      </c>
      <c r="K1169" t="str">
        <f>INDEX(MatriceGrade,MATCH(Employé!F1169,Filières!$A$1:$A$13,0),MATCH(Employé!G1169,Filières!$A$1:$E$1,0))</f>
        <v>Consultant business sénior</v>
      </c>
      <c r="L1169" s="7">
        <f t="shared" si="73"/>
        <v>58200</v>
      </c>
      <c r="M1169">
        <f t="shared" ca="1" si="74"/>
        <v>48</v>
      </c>
      <c r="N1169" s="8">
        <f t="shared" si="75"/>
        <v>5.8419243986254296E-2</v>
      </c>
    </row>
    <row r="1170" spans="1:14" x14ac:dyDescent="0.25">
      <c r="A1170" t="str">
        <f t="shared" si="72"/>
        <v>HalHibbard34273</v>
      </c>
      <c r="B1170" t="s">
        <v>1268</v>
      </c>
      <c r="C1170" t="s">
        <v>1267</v>
      </c>
      <c r="D1170" t="s">
        <v>16</v>
      </c>
      <c r="E1170" s="1">
        <v>34273</v>
      </c>
      <c r="F1170" t="s">
        <v>26</v>
      </c>
      <c r="G1170" t="s">
        <v>18</v>
      </c>
      <c r="H1170" s="5">
        <v>56800</v>
      </c>
      <c r="I1170" s="5" t="s">
        <v>3062</v>
      </c>
      <c r="J1170">
        <v>5</v>
      </c>
      <c r="K1170" t="str">
        <f>INDEX(MatriceGrade,MATCH(Employé!F1170,Filières!$A$1:$A$13,0),MATCH(Employé!G1170,Filières!$A$1:$E$1,0))</f>
        <v>Consultant business sénior</v>
      </c>
      <c r="L1170" s="7">
        <f t="shared" si="73"/>
        <v>53100</v>
      </c>
      <c r="M1170">
        <f t="shared" ca="1" si="74"/>
        <v>31</v>
      </c>
      <c r="N1170" s="8">
        <f t="shared" si="75"/>
        <v>6.9679849340866296E-2</v>
      </c>
    </row>
    <row r="1171" spans="1:14" x14ac:dyDescent="0.25">
      <c r="A1171" t="str">
        <f t="shared" si="72"/>
        <v>DanielHicks29280</v>
      </c>
      <c r="B1171" t="s">
        <v>35</v>
      </c>
      <c r="C1171" t="s">
        <v>1269</v>
      </c>
      <c r="D1171" t="s">
        <v>16</v>
      </c>
      <c r="E1171" s="1">
        <v>29280</v>
      </c>
      <c r="F1171" t="s">
        <v>26</v>
      </c>
      <c r="G1171" t="s">
        <v>36</v>
      </c>
      <c r="H1171" s="5">
        <v>45400</v>
      </c>
      <c r="I1171" s="5" t="s">
        <v>3049</v>
      </c>
      <c r="J1171">
        <v>6</v>
      </c>
      <c r="K1171" t="str">
        <f>INDEX(MatriceGrade,MATCH(Employé!F1171,Filières!$A$1:$A$13,0),MATCH(Employé!G1171,Filières!$A$1:$E$1,0))</f>
        <v>Consultant technique sénior</v>
      </c>
      <c r="L1171" s="7">
        <f t="shared" si="73"/>
        <v>41600</v>
      </c>
      <c r="M1171">
        <f t="shared" ca="1" si="74"/>
        <v>45</v>
      </c>
      <c r="N1171" s="8">
        <f t="shared" si="75"/>
        <v>9.1346153846153841E-2</v>
      </c>
    </row>
    <row r="1172" spans="1:14" x14ac:dyDescent="0.25">
      <c r="A1172" t="str">
        <f t="shared" si="72"/>
        <v>GlennHicks33666</v>
      </c>
      <c r="B1172" t="s">
        <v>1270</v>
      </c>
      <c r="C1172" t="s">
        <v>1269</v>
      </c>
      <c r="D1172" t="s">
        <v>16</v>
      </c>
      <c r="E1172" s="1">
        <v>33666</v>
      </c>
      <c r="F1172" t="s">
        <v>43</v>
      </c>
      <c r="G1172" t="s">
        <v>18</v>
      </c>
      <c r="H1172" s="5">
        <v>117400</v>
      </c>
      <c r="I1172" s="5" t="s">
        <v>3046</v>
      </c>
      <c r="J1172">
        <v>12</v>
      </c>
      <c r="K1172" t="str">
        <f>INDEX(MatriceGrade,MATCH(Employé!F1172,Filières!$A$1:$A$13,0),MATCH(Employé!G1172,Filières!$A$1:$E$1,0))</f>
        <v>Responsable secteur business</v>
      </c>
      <c r="L1172" s="7">
        <f t="shared" si="73"/>
        <v>106700</v>
      </c>
      <c r="M1172">
        <f t="shared" ca="1" si="74"/>
        <v>33</v>
      </c>
      <c r="N1172" s="8">
        <f t="shared" si="75"/>
        <v>0.10028116213683223</v>
      </c>
    </row>
    <row r="1173" spans="1:14" x14ac:dyDescent="0.25">
      <c r="A1173" t="str">
        <f t="shared" si="72"/>
        <v>JoanHicks31893</v>
      </c>
      <c r="B1173" t="s">
        <v>502</v>
      </c>
      <c r="C1173" t="s">
        <v>1269</v>
      </c>
      <c r="D1173" t="s">
        <v>38</v>
      </c>
      <c r="E1173" s="1">
        <v>31893</v>
      </c>
      <c r="F1173" t="s">
        <v>26</v>
      </c>
      <c r="G1173" t="s">
        <v>36</v>
      </c>
      <c r="H1173" s="5">
        <v>44300</v>
      </c>
      <c r="I1173" s="5" t="s">
        <v>3055</v>
      </c>
      <c r="J1173">
        <v>5</v>
      </c>
      <c r="K1173" t="str">
        <f>INDEX(MatriceGrade,MATCH(Employé!F1173,Filières!$A$1:$A$13,0),MATCH(Employé!G1173,Filières!$A$1:$E$1,0))</f>
        <v>Consultant technique sénior</v>
      </c>
      <c r="L1173" s="7">
        <f t="shared" si="73"/>
        <v>42400</v>
      </c>
      <c r="M1173">
        <f t="shared" ca="1" si="74"/>
        <v>38</v>
      </c>
      <c r="N1173" s="8">
        <f t="shared" si="75"/>
        <v>4.4811320754716978E-2</v>
      </c>
    </row>
    <row r="1174" spans="1:14" x14ac:dyDescent="0.25">
      <c r="A1174" t="str">
        <f t="shared" si="72"/>
        <v>MaryHicks32858</v>
      </c>
      <c r="B1174" t="s">
        <v>115</v>
      </c>
      <c r="C1174" t="s">
        <v>1269</v>
      </c>
      <c r="D1174" t="s">
        <v>38</v>
      </c>
      <c r="E1174" s="1">
        <v>32858</v>
      </c>
      <c r="F1174" t="s">
        <v>26</v>
      </c>
      <c r="G1174" t="s">
        <v>18</v>
      </c>
      <c r="H1174" s="5">
        <v>72800</v>
      </c>
      <c r="I1174" s="5" t="s">
        <v>3047</v>
      </c>
      <c r="J1174">
        <v>14</v>
      </c>
      <c r="K1174" t="str">
        <f>INDEX(MatriceGrade,MATCH(Employé!F1174,Filières!$A$1:$A$13,0),MATCH(Employé!G1174,Filières!$A$1:$E$1,0))</f>
        <v>Consultant business sénior</v>
      </c>
      <c r="L1174" s="7">
        <f t="shared" si="73"/>
        <v>64700</v>
      </c>
      <c r="M1174">
        <f t="shared" ca="1" si="74"/>
        <v>35</v>
      </c>
      <c r="N1174" s="8">
        <f t="shared" si="75"/>
        <v>0.12519319938176199</v>
      </c>
    </row>
    <row r="1175" spans="1:14" x14ac:dyDescent="0.25">
      <c r="A1175" t="str">
        <f t="shared" si="72"/>
        <v>MeganHicks27364</v>
      </c>
      <c r="B1175" t="s">
        <v>997</v>
      </c>
      <c r="C1175" t="s">
        <v>1269</v>
      </c>
      <c r="D1175" t="s">
        <v>38</v>
      </c>
      <c r="E1175" s="1">
        <v>27364</v>
      </c>
      <c r="F1175" t="s">
        <v>43</v>
      </c>
      <c r="G1175" t="s">
        <v>29</v>
      </c>
      <c r="H1175" s="5">
        <v>80800</v>
      </c>
      <c r="I1175" s="5" t="s">
        <v>3054</v>
      </c>
      <c r="J1175">
        <v>23</v>
      </c>
      <c r="K1175" t="str">
        <f>INDEX(MatriceGrade,MATCH(Employé!F1175,Filières!$A$1:$A$13,0),MATCH(Employé!G1175,Filières!$A$1:$E$1,0))</f>
        <v>Responsable de Grands comptes</v>
      </c>
      <c r="L1175" s="7">
        <f t="shared" si="73"/>
        <v>76200</v>
      </c>
      <c r="M1175">
        <f t="shared" ca="1" si="74"/>
        <v>50</v>
      </c>
      <c r="N1175" s="8">
        <f t="shared" si="75"/>
        <v>6.0367454068241469E-2</v>
      </c>
    </row>
    <row r="1176" spans="1:14" x14ac:dyDescent="0.25">
      <c r="A1176" t="str">
        <f t="shared" si="72"/>
        <v>GeorgeHidalgo27453</v>
      </c>
      <c r="B1176" t="s">
        <v>131</v>
      </c>
      <c r="C1176" t="s">
        <v>1271</v>
      </c>
      <c r="D1176" t="s">
        <v>16</v>
      </c>
      <c r="E1176" s="1">
        <v>27453</v>
      </c>
      <c r="F1176" t="s">
        <v>43</v>
      </c>
      <c r="G1176" t="s">
        <v>18</v>
      </c>
      <c r="H1176" s="5">
        <v>74000</v>
      </c>
      <c r="I1176" s="5" t="s">
        <v>3060</v>
      </c>
      <c r="J1176">
        <v>10</v>
      </c>
      <c r="K1176" t="str">
        <f>INDEX(MatriceGrade,MATCH(Employé!F1176,Filières!$A$1:$A$13,0),MATCH(Employé!G1176,Filières!$A$1:$E$1,0))</f>
        <v>Responsable secteur business</v>
      </c>
      <c r="L1176" s="7">
        <f t="shared" si="73"/>
        <v>73300</v>
      </c>
      <c r="M1176">
        <f t="shared" ca="1" si="74"/>
        <v>50</v>
      </c>
      <c r="N1176" s="8">
        <f t="shared" si="75"/>
        <v>9.5497953615279671E-3</v>
      </c>
    </row>
    <row r="1177" spans="1:14" x14ac:dyDescent="0.25">
      <c r="A1177" t="str">
        <f t="shared" si="72"/>
        <v>RubyHidalgo37909</v>
      </c>
      <c r="B1177" t="s">
        <v>90</v>
      </c>
      <c r="C1177" t="s">
        <v>1271</v>
      </c>
      <c r="D1177" t="s">
        <v>38</v>
      </c>
      <c r="E1177" s="1">
        <v>37909</v>
      </c>
      <c r="F1177" t="s">
        <v>34</v>
      </c>
      <c r="G1177" t="s">
        <v>36</v>
      </c>
      <c r="H1177" s="5">
        <v>38600</v>
      </c>
      <c r="I1177" s="5" t="s">
        <v>3056</v>
      </c>
      <c r="J1177">
        <v>1</v>
      </c>
      <c r="K1177" t="str">
        <f>INDEX(MatriceGrade,MATCH(Employé!F1177,Filières!$A$1:$A$13,0),MATCH(Employé!G1177,Filières!$A$1:$E$1,0))</f>
        <v>Consultant technique junior</v>
      </c>
      <c r="L1177" s="7">
        <f t="shared" si="73"/>
        <v>36100</v>
      </c>
      <c r="M1177">
        <f t="shared" ca="1" si="74"/>
        <v>21</v>
      </c>
      <c r="N1177" s="8">
        <f t="shared" si="75"/>
        <v>6.9252077562326875E-2</v>
      </c>
    </row>
    <row r="1178" spans="1:14" x14ac:dyDescent="0.25">
      <c r="A1178" t="str">
        <f t="shared" si="72"/>
        <v>JacobHigby27242</v>
      </c>
      <c r="B1178" t="s">
        <v>472</v>
      </c>
      <c r="C1178" t="s">
        <v>1272</v>
      </c>
      <c r="D1178" t="s">
        <v>16</v>
      </c>
      <c r="E1178" s="1">
        <v>27242</v>
      </c>
      <c r="F1178" t="s">
        <v>62</v>
      </c>
      <c r="G1178" t="s">
        <v>18</v>
      </c>
      <c r="H1178" s="5">
        <v>94700</v>
      </c>
      <c r="I1178" s="5" t="s">
        <v>3063</v>
      </c>
      <c r="J1178">
        <v>10</v>
      </c>
      <c r="K1178" t="str">
        <f>INDEX(MatriceGrade,MATCH(Employé!F1178,Filières!$A$1:$A$13,0),MATCH(Employé!G1178,Filières!$A$1:$E$1,0))</f>
        <v>Responsable de consultant</v>
      </c>
      <c r="L1178" s="7">
        <f t="shared" si="73"/>
        <v>90200</v>
      </c>
      <c r="M1178">
        <f t="shared" ca="1" si="74"/>
        <v>50</v>
      </c>
      <c r="N1178" s="8">
        <f t="shared" si="75"/>
        <v>4.9889135254988913E-2</v>
      </c>
    </row>
    <row r="1179" spans="1:14" x14ac:dyDescent="0.25">
      <c r="A1179" t="str">
        <f t="shared" si="72"/>
        <v>CharlesHiggin37989</v>
      </c>
      <c r="B1179" t="s">
        <v>142</v>
      </c>
      <c r="C1179" t="s">
        <v>1273</v>
      </c>
      <c r="D1179" t="s">
        <v>16</v>
      </c>
      <c r="E1179" s="1">
        <v>37989</v>
      </c>
      <c r="F1179" t="s">
        <v>56</v>
      </c>
      <c r="G1179" t="s">
        <v>29</v>
      </c>
      <c r="H1179" s="5">
        <v>34400</v>
      </c>
      <c r="I1179" s="5" t="s">
        <v>3049</v>
      </c>
      <c r="J1179">
        <v>1</v>
      </c>
      <c r="K1179" t="str">
        <f>INDEX(MatriceGrade,MATCH(Employé!F1179,Filières!$A$1:$A$13,0),MATCH(Employé!G1179,Filières!$A$1:$E$1,0))</f>
        <v xml:space="preserve">Analyste </v>
      </c>
      <c r="L1179" s="7">
        <f t="shared" si="73"/>
        <v>32100</v>
      </c>
      <c r="M1179">
        <f t="shared" ca="1" si="74"/>
        <v>21</v>
      </c>
      <c r="N1179" s="8">
        <f t="shared" si="75"/>
        <v>7.1651090342679122E-2</v>
      </c>
    </row>
    <row r="1180" spans="1:14" x14ac:dyDescent="0.25">
      <c r="A1180" t="str">
        <f t="shared" si="72"/>
        <v>MauriceHiggins36209</v>
      </c>
      <c r="B1180" t="s">
        <v>457</v>
      </c>
      <c r="C1180" t="s">
        <v>1274</v>
      </c>
      <c r="D1180" t="s">
        <v>16</v>
      </c>
      <c r="E1180" s="1">
        <v>36209</v>
      </c>
      <c r="F1180" t="s">
        <v>34</v>
      </c>
      <c r="G1180" t="s">
        <v>18</v>
      </c>
      <c r="H1180" s="5">
        <v>55100</v>
      </c>
      <c r="I1180" s="5" t="s">
        <v>3049</v>
      </c>
      <c r="J1180">
        <v>3</v>
      </c>
      <c r="K1180" t="str">
        <f>INDEX(MatriceGrade,MATCH(Employé!F1180,Filières!$A$1:$A$13,0),MATCH(Employé!G1180,Filières!$A$1:$E$1,0))</f>
        <v>Consultant business</v>
      </c>
      <c r="L1180" s="7">
        <f t="shared" si="73"/>
        <v>50100</v>
      </c>
      <c r="M1180">
        <f t="shared" ca="1" si="74"/>
        <v>26</v>
      </c>
      <c r="N1180" s="8">
        <f t="shared" si="75"/>
        <v>9.9800399201596807E-2</v>
      </c>
    </row>
    <row r="1181" spans="1:14" x14ac:dyDescent="0.25">
      <c r="A1181" t="str">
        <f t="shared" si="72"/>
        <v>RoseHigginson34401</v>
      </c>
      <c r="B1181" t="s">
        <v>120</v>
      </c>
      <c r="C1181" t="s">
        <v>1275</v>
      </c>
      <c r="D1181" t="s">
        <v>38</v>
      </c>
      <c r="E1181" s="1">
        <v>34401</v>
      </c>
      <c r="F1181" t="s">
        <v>62</v>
      </c>
      <c r="G1181" t="s">
        <v>29</v>
      </c>
      <c r="H1181" s="5">
        <v>56000</v>
      </c>
      <c r="I1181" s="5" t="s">
        <v>3056</v>
      </c>
      <c r="J1181">
        <v>10</v>
      </c>
      <c r="K1181" t="str">
        <f>INDEX(MatriceGrade,MATCH(Employé!F1181,Filières!$A$1:$A$13,0),MATCH(Employé!G1181,Filières!$A$1:$E$1,0))</f>
        <v>Chef de projet</v>
      </c>
      <c r="L1181" s="7">
        <f t="shared" si="73"/>
        <v>51600</v>
      </c>
      <c r="M1181">
        <f t="shared" ca="1" si="74"/>
        <v>31</v>
      </c>
      <c r="N1181" s="8">
        <f t="shared" si="75"/>
        <v>8.5271317829457363E-2</v>
      </c>
    </row>
    <row r="1182" spans="1:14" x14ac:dyDescent="0.25">
      <c r="A1182" t="str">
        <f t="shared" si="72"/>
        <v>BrandonHill34381</v>
      </c>
      <c r="B1182" t="s">
        <v>353</v>
      </c>
      <c r="C1182" t="s">
        <v>1276</v>
      </c>
      <c r="D1182" t="s">
        <v>16</v>
      </c>
      <c r="E1182" s="1">
        <v>34381</v>
      </c>
      <c r="F1182" t="s">
        <v>26</v>
      </c>
      <c r="G1182" t="s">
        <v>36</v>
      </c>
      <c r="H1182" s="5">
        <v>55700</v>
      </c>
      <c r="I1182" s="5" t="s">
        <v>3062</v>
      </c>
      <c r="J1182">
        <v>1</v>
      </c>
      <c r="K1182" t="str">
        <f>INDEX(MatriceGrade,MATCH(Employé!F1182,Filières!$A$1:$A$13,0),MATCH(Employé!G1182,Filières!$A$1:$E$1,0))</f>
        <v>Consultant technique sénior</v>
      </c>
      <c r="L1182" s="7">
        <f t="shared" si="73"/>
        <v>51000</v>
      </c>
      <c r="M1182">
        <f t="shared" ca="1" si="74"/>
        <v>31</v>
      </c>
      <c r="N1182" s="8">
        <f t="shared" si="75"/>
        <v>9.2156862745098045E-2</v>
      </c>
    </row>
    <row r="1183" spans="1:14" x14ac:dyDescent="0.25">
      <c r="A1183" t="str">
        <f t="shared" si="72"/>
        <v>DebraHill26923</v>
      </c>
      <c r="B1183" t="s">
        <v>993</v>
      </c>
      <c r="C1183" t="s">
        <v>1276</v>
      </c>
      <c r="D1183" t="s">
        <v>38</v>
      </c>
      <c r="E1183" s="1">
        <v>26923</v>
      </c>
      <c r="F1183" t="s">
        <v>39</v>
      </c>
      <c r="G1183" t="s">
        <v>29</v>
      </c>
      <c r="H1183" s="5">
        <v>109100</v>
      </c>
      <c r="I1183" s="5" t="s">
        <v>3052</v>
      </c>
      <c r="J1183">
        <v>12</v>
      </c>
      <c r="K1183" t="str">
        <f>INDEX(MatriceGrade,MATCH(Employé!F1183,Filières!$A$1:$A$13,0),MATCH(Employé!G1183,Filières!$A$1:$E$1,0))</f>
        <v>Associé filière fonctionnelle</v>
      </c>
      <c r="L1183" s="7">
        <f t="shared" si="73"/>
        <v>107000</v>
      </c>
      <c r="M1183">
        <f t="shared" ca="1" si="74"/>
        <v>51</v>
      </c>
      <c r="N1183" s="8">
        <f t="shared" si="75"/>
        <v>1.9626168224299065E-2</v>
      </c>
    </row>
    <row r="1184" spans="1:14" x14ac:dyDescent="0.25">
      <c r="A1184" t="str">
        <f t="shared" si="72"/>
        <v>JacquesHill35648</v>
      </c>
      <c r="B1184" t="s">
        <v>1277</v>
      </c>
      <c r="C1184" t="s">
        <v>1276</v>
      </c>
      <c r="D1184" t="s">
        <v>16</v>
      </c>
      <c r="E1184" s="1">
        <v>35648</v>
      </c>
      <c r="F1184" t="s">
        <v>85</v>
      </c>
      <c r="G1184" t="s">
        <v>36</v>
      </c>
      <c r="H1184" s="5">
        <v>40500</v>
      </c>
      <c r="I1184" s="5" t="s">
        <v>3055</v>
      </c>
      <c r="J1184">
        <v>4</v>
      </c>
      <c r="K1184" t="str">
        <f>INDEX(MatriceGrade,MATCH(Employé!F1184,Filières!$A$1:$A$13,0),MATCH(Employé!G1184,Filières!$A$1:$E$1,0))</f>
        <v>Consultant technique</v>
      </c>
      <c r="L1184" s="7">
        <f t="shared" si="73"/>
        <v>39700</v>
      </c>
      <c r="M1184">
        <f t="shared" ca="1" si="74"/>
        <v>27</v>
      </c>
      <c r="N1184" s="8">
        <f t="shared" si="75"/>
        <v>2.0151133501259445E-2</v>
      </c>
    </row>
    <row r="1185" spans="1:14" x14ac:dyDescent="0.25">
      <c r="A1185" t="str">
        <f t="shared" si="72"/>
        <v>JasonHill28108</v>
      </c>
      <c r="B1185" t="s">
        <v>63</v>
      </c>
      <c r="C1185" t="s">
        <v>1276</v>
      </c>
      <c r="D1185" t="s">
        <v>16</v>
      </c>
      <c r="E1185" s="1">
        <v>28108</v>
      </c>
      <c r="F1185" t="s">
        <v>39</v>
      </c>
      <c r="G1185" t="s">
        <v>36</v>
      </c>
      <c r="H1185" s="5">
        <v>86100</v>
      </c>
      <c r="I1185" s="5" t="s">
        <v>3061</v>
      </c>
      <c r="J1185">
        <v>19</v>
      </c>
      <c r="K1185" t="str">
        <f>INDEX(MatriceGrade,MATCH(Employé!F1185,Filières!$A$1:$A$13,0),MATCH(Employé!G1185,Filières!$A$1:$E$1,0))</f>
        <v>Associé filière technique</v>
      </c>
      <c r="L1185" s="7">
        <f t="shared" si="73"/>
        <v>79700</v>
      </c>
      <c r="M1185">
        <f t="shared" ca="1" si="74"/>
        <v>48</v>
      </c>
      <c r="N1185" s="8">
        <f t="shared" si="75"/>
        <v>8.0301129234629856E-2</v>
      </c>
    </row>
    <row r="1186" spans="1:14" x14ac:dyDescent="0.25">
      <c r="A1186" t="str">
        <f t="shared" si="72"/>
        <v>JonathanHill26959</v>
      </c>
      <c r="B1186" t="s">
        <v>1278</v>
      </c>
      <c r="C1186" t="s">
        <v>1276</v>
      </c>
      <c r="D1186" t="s">
        <v>16</v>
      </c>
      <c r="E1186" s="1">
        <v>26959</v>
      </c>
      <c r="F1186" t="s">
        <v>39</v>
      </c>
      <c r="G1186" t="s">
        <v>36</v>
      </c>
      <c r="H1186" s="5">
        <v>99200</v>
      </c>
      <c r="I1186" s="5" t="s">
        <v>3066</v>
      </c>
      <c r="J1186">
        <v>12</v>
      </c>
      <c r="K1186" t="str">
        <f>INDEX(MatriceGrade,MATCH(Employé!F1186,Filières!$A$1:$A$13,0),MATCH(Employé!G1186,Filières!$A$1:$E$1,0))</f>
        <v>Associé filière technique</v>
      </c>
      <c r="L1186" s="7">
        <f t="shared" si="73"/>
        <v>94500</v>
      </c>
      <c r="M1186">
        <f t="shared" ca="1" si="74"/>
        <v>51</v>
      </c>
      <c r="N1186" s="8">
        <f t="shared" si="75"/>
        <v>4.9735449735449737E-2</v>
      </c>
    </row>
    <row r="1187" spans="1:14" x14ac:dyDescent="0.25">
      <c r="A1187" t="str">
        <f t="shared" si="72"/>
        <v>JoseHill36934</v>
      </c>
      <c r="B1187" t="s">
        <v>293</v>
      </c>
      <c r="C1187" t="s">
        <v>1276</v>
      </c>
      <c r="D1187" t="s">
        <v>16</v>
      </c>
      <c r="E1187" s="1">
        <v>36934</v>
      </c>
      <c r="F1187" t="s">
        <v>34</v>
      </c>
      <c r="G1187" t="s">
        <v>29</v>
      </c>
      <c r="H1187" s="5">
        <v>49700</v>
      </c>
      <c r="I1187" s="5" t="s">
        <v>3056</v>
      </c>
      <c r="J1187">
        <v>0</v>
      </c>
      <c r="K1187" t="str">
        <f>INDEX(MatriceGrade,MATCH(Employé!F1187,Filières!$A$1:$A$13,0),MATCH(Employé!G1187,Filières!$A$1:$E$1,0))</f>
        <v>Consultant fonctionnel junior</v>
      </c>
      <c r="L1187" s="7" t="str">
        <f t="shared" si="73"/>
        <v>Nouvel arrivant</v>
      </c>
      <c r="M1187">
        <f t="shared" ca="1" si="74"/>
        <v>24</v>
      </c>
      <c r="N1187" s="8">
        <f t="shared" si="75"/>
        <v>0</v>
      </c>
    </row>
    <row r="1188" spans="1:14" x14ac:dyDescent="0.25">
      <c r="A1188" t="str">
        <f t="shared" si="72"/>
        <v>LeeHill33673</v>
      </c>
      <c r="B1188" t="s">
        <v>1279</v>
      </c>
      <c r="C1188" t="s">
        <v>1276</v>
      </c>
      <c r="D1188" t="s">
        <v>16</v>
      </c>
      <c r="E1188" s="1">
        <v>33673</v>
      </c>
      <c r="F1188" t="s">
        <v>43</v>
      </c>
      <c r="G1188" t="s">
        <v>29</v>
      </c>
      <c r="H1188" s="5">
        <v>71400</v>
      </c>
      <c r="I1188" s="5" t="s">
        <v>3062</v>
      </c>
      <c r="J1188">
        <v>11</v>
      </c>
      <c r="K1188" t="str">
        <f>INDEX(MatriceGrade,MATCH(Employé!F1188,Filières!$A$1:$A$13,0),MATCH(Employé!G1188,Filières!$A$1:$E$1,0))</f>
        <v>Responsable de Grands comptes</v>
      </c>
      <c r="L1188" s="7">
        <f t="shared" si="73"/>
        <v>67400</v>
      </c>
      <c r="M1188">
        <f t="shared" ca="1" si="74"/>
        <v>33</v>
      </c>
      <c r="N1188" s="8">
        <f t="shared" si="75"/>
        <v>5.9347181008902079E-2</v>
      </c>
    </row>
    <row r="1189" spans="1:14" x14ac:dyDescent="0.25">
      <c r="A1189" t="str">
        <f t="shared" si="72"/>
        <v>MartinHill34239</v>
      </c>
      <c r="B1189" t="s">
        <v>245</v>
      </c>
      <c r="C1189" t="s">
        <v>1276</v>
      </c>
      <c r="D1189" t="s">
        <v>16</v>
      </c>
      <c r="E1189" s="1">
        <v>34239</v>
      </c>
      <c r="F1189" t="s">
        <v>17</v>
      </c>
      <c r="G1189" t="s">
        <v>29</v>
      </c>
      <c r="H1189" s="5">
        <v>78000</v>
      </c>
      <c r="I1189" s="5" t="s">
        <v>3049</v>
      </c>
      <c r="J1189">
        <v>2</v>
      </c>
      <c r="K1189" t="str">
        <f>INDEX(MatriceGrade,MATCH(Employé!F1189,Filières!$A$1:$A$13,0),MATCH(Employé!G1189,Filières!$A$1:$E$1,0))</f>
        <v>Directeur de projet</v>
      </c>
      <c r="L1189" s="7">
        <f t="shared" si="73"/>
        <v>72900</v>
      </c>
      <c r="M1189">
        <f t="shared" ca="1" si="74"/>
        <v>31</v>
      </c>
      <c r="N1189" s="8">
        <f t="shared" si="75"/>
        <v>6.9958847736625515E-2</v>
      </c>
    </row>
    <row r="1190" spans="1:14" x14ac:dyDescent="0.25">
      <c r="A1190" t="str">
        <f t="shared" si="72"/>
        <v>NicoleHill27638</v>
      </c>
      <c r="B1190" t="s">
        <v>68</v>
      </c>
      <c r="C1190" t="s">
        <v>1276</v>
      </c>
      <c r="D1190" t="s">
        <v>38</v>
      </c>
      <c r="E1190" s="1">
        <v>27638</v>
      </c>
      <c r="F1190" t="s">
        <v>39</v>
      </c>
      <c r="G1190" t="s">
        <v>18</v>
      </c>
      <c r="H1190" s="5">
        <v>111800</v>
      </c>
      <c r="I1190" s="5" t="s">
        <v>3050</v>
      </c>
      <c r="J1190">
        <v>3</v>
      </c>
      <c r="K1190" t="str">
        <f>INDEX(MatriceGrade,MATCH(Employé!F1190,Filières!$A$1:$A$13,0),MATCH(Employé!G1190,Filières!$A$1:$E$1,0))</f>
        <v>Associé filière business</v>
      </c>
      <c r="L1190" s="7">
        <f t="shared" si="73"/>
        <v>106500</v>
      </c>
      <c r="M1190">
        <f t="shared" ca="1" si="74"/>
        <v>49</v>
      </c>
      <c r="N1190" s="8">
        <f t="shared" si="75"/>
        <v>4.9765258215962442E-2</v>
      </c>
    </row>
    <row r="1191" spans="1:14" x14ac:dyDescent="0.25">
      <c r="A1191" t="str">
        <f t="shared" si="72"/>
        <v>RaymondHill34481</v>
      </c>
      <c r="B1191" t="s">
        <v>627</v>
      </c>
      <c r="C1191" t="s">
        <v>1276</v>
      </c>
      <c r="D1191" t="s">
        <v>16</v>
      </c>
      <c r="E1191" s="1">
        <v>34481</v>
      </c>
      <c r="F1191" t="s">
        <v>62</v>
      </c>
      <c r="G1191" t="s">
        <v>36</v>
      </c>
      <c r="H1191" s="5">
        <v>49900</v>
      </c>
      <c r="I1191" s="5" t="s">
        <v>3066</v>
      </c>
      <c r="J1191">
        <v>4</v>
      </c>
      <c r="K1191" t="str">
        <f>INDEX(MatriceGrade,MATCH(Employé!F1191,Filières!$A$1:$A$13,0),MATCH(Employé!G1191,Filières!$A$1:$E$1,0))</f>
        <v>Expert technique</v>
      </c>
      <c r="L1191" s="7">
        <f t="shared" si="73"/>
        <v>46800</v>
      </c>
      <c r="M1191">
        <f t="shared" ca="1" si="74"/>
        <v>31</v>
      </c>
      <c r="N1191" s="8">
        <f t="shared" si="75"/>
        <v>6.623931623931624E-2</v>
      </c>
    </row>
    <row r="1192" spans="1:14" x14ac:dyDescent="0.25">
      <c r="A1192" t="str">
        <f t="shared" si="72"/>
        <v>RichardHill28613</v>
      </c>
      <c r="B1192" t="s">
        <v>248</v>
      </c>
      <c r="C1192" t="s">
        <v>1276</v>
      </c>
      <c r="D1192" t="s">
        <v>16</v>
      </c>
      <c r="E1192" s="1">
        <v>28613</v>
      </c>
      <c r="F1192" t="s">
        <v>62</v>
      </c>
      <c r="G1192" t="s">
        <v>29</v>
      </c>
      <c r="H1192" s="5">
        <v>48800</v>
      </c>
      <c r="I1192" s="5" t="s">
        <v>3058</v>
      </c>
      <c r="J1192">
        <v>17</v>
      </c>
      <c r="K1192" t="str">
        <f>INDEX(MatriceGrade,MATCH(Employé!F1192,Filières!$A$1:$A$13,0),MATCH(Employé!G1192,Filières!$A$1:$E$1,0))</f>
        <v>Chef de projet</v>
      </c>
      <c r="L1192" s="7">
        <f t="shared" si="73"/>
        <v>45200</v>
      </c>
      <c r="M1192">
        <f t="shared" ca="1" si="74"/>
        <v>47</v>
      </c>
      <c r="N1192" s="8">
        <f t="shared" si="75"/>
        <v>7.9646017699115043E-2</v>
      </c>
    </row>
    <row r="1193" spans="1:14" x14ac:dyDescent="0.25">
      <c r="A1193" t="str">
        <f t="shared" si="72"/>
        <v>SueHill31200</v>
      </c>
      <c r="B1193" t="s">
        <v>806</v>
      </c>
      <c r="C1193" t="s">
        <v>1276</v>
      </c>
      <c r="D1193" t="s">
        <v>38</v>
      </c>
      <c r="E1193" s="1">
        <v>31200</v>
      </c>
      <c r="F1193" t="s">
        <v>62</v>
      </c>
      <c r="G1193" t="s">
        <v>18</v>
      </c>
      <c r="H1193" s="5">
        <v>64400</v>
      </c>
      <c r="I1193" s="5" t="s">
        <v>3045</v>
      </c>
      <c r="J1193">
        <v>0</v>
      </c>
      <c r="K1193" t="str">
        <f>INDEX(MatriceGrade,MATCH(Employé!F1193,Filières!$A$1:$A$13,0),MATCH(Employé!G1193,Filières!$A$1:$E$1,0))</f>
        <v>Responsable de consultant</v>
      </c>
      <c r="L1193" s="7" t="str">
        <f t="shared" si="73"/>
        <v>Nouvel arrivant</v>
      </c>
      <c r="M1193">
        <f t="shared" ca="1" si="74"/>
        <v>39</v>
      </c>
      <c r="N1193" s="8">
        <f t="shared" si="75"/>
        <v>0</v>
      </c>
    </row>
    <row r="1194" spans="1:14" x14ac:dyDescent="0.25">
      <c r="A1194" t="str">
        <f t="shared" si="72"/>
        <v>WallaceHill29047</v>
      </c>
      <c r="B1194" t="s">
        <v>1280</v>
      </c>
      <c r="C1194" t="s">
        <v>1276</v>
      </c>
      <c r="D1194" t="s">
        <v>16</v>
      </c>
      <c r="E1194" s="1">
        <v>29047</v>
      </c>
      <c r="F1194" t="s">
        <v>39</v>
      </c>
      <c r="G1194" t="s">
        <v>36</v>
      </c>
      <c r="H1194" s="5">
        <v>94500</v>
      </c>
      <c r="I1194" s="5" t="s">
        <v>3046</v>
      </c>
      <c r="J1194">
        <v>20</v>
      </c>
      <c r="K1194" t="str">
        <f>INDEX(MatriceGrade,MATCH(Employé!F1194,Filières!$A$1:$A$13,0),MATCH(Employé!G1194,Filières!$A$1:$E$1,0))</f>
        <v>Associé filière technique</v>
      </c>
      <c r="L1194" s="7">
        <f t="shared" si="73"/>
        <v>89200</v>
      </c>
      <c r="M1194">
        <f t="shared" ca="1" si="74"/>
        <v>45</v>
      </c>
      <c r="N1194" s="8">
        <f t="shared" si="75"/>
        <v>5.9417040358744393E-2</v>
      </c>
    </row>
    <row r="1195" spans="1:14" x14ac:dyDescent="0.25">
      <c r="A1195" t="str">
        <f t="shared" si="72"/>
        <v>JohnHilton29847</v>
      </c>
      <c r="B1195" t="s">
        <v>30</v>
      </c>
      <c r="C1195" t="s">
        <v>1281</v>
      </c>
      <c r="D1195" t="s">
        <v>16</v>
      </c>
      <c r="E1195" s="1">
        <v>29847</v>
      </c>
      <c r="F1195" t="s">
        <v>62</v>
      </c>
      <c r="G1195" t="s">
        <v>36</v>
      </c>
      <c r="H1195" s="5">
        <v>56200</v>
      </c>
      <c r="I1195" s="5" t="s">
        <v>3064</v>
      </c>
      <c r="J1195">
        <v>19</v>
      </c>
      <c r="K1195" t="str">
        <f>INDEX(MatriceGrade,MATCH(Employé!F1195,Filières!$A$1:$A$13,0),MATCH(Employé!G1195,Filières!$A$1:$E$1,0))</f>
        <v>Expert technique</v>
      </c>
      <c r="L1195" s="7">
        <f t="shared" si="73"/>
        <v>54600</v>
      </c>
      <c r="M1195">
        <f t="shared" ca="1" si="74"/>
        <v>43</v>
      </c>
      <c r="N1195" s="8">
        <f t="shared" si="75"/>
        <v>2.9304029304029304E-2</v>
      </c>
    </row>
    <row r="1196" spans="1:14" x14ac:dyDescent="0.25">
      <c r="A1196" t="str">
        <f t="shared" si="72"/>
        <v>DanielHines31393</v>
      </c>
      <c r="B1196" t="s">
        <v>35</v>
      </c>
      <c r="C1196" t="s">
        <v>1282</v>
      </c>
      <c r="D1196" t="s">
        <v>16</v>
      </c>
      <c r="E1196" s="1">
        <v>31393</v>
      </c>
      <c r="F1196" t="s">
        <v>62</v>
      </c>
      <c r="G1196" t="s">
        <v>36</v>
      </c>
      <c r="H1196" s="5">
        <v>65700</v>
      </c>
      <c r="I1196" s="5" t="s">
        <v>3047</v>
      </c>
      <c r="J1196">
        <v>5</v>
      </c>
      <c r="K1196" t="str">
        <f>INDEX(MatriceGrade,MATCH(Employé!F1196,Filières!$A$1:$A$13,0),MATCH(Employé!G1196,Filières!$A$1:$E$1,0))</f>
        <v>Expert technique</v>
      </c>
      <c r="L1196" s="7">
        <f t="shared" si="73"/>
        <v>60000</v>
      </c>
      <c r="M1196">
        <f t="shared" ca="1" si="74"/>
        <v>39</v>
      </c>
      <c r="N1196" s="8">
        <f t="shared" si="75"/>
        <v>9.5000000000000001E-2</v>
      </c>
    </row>
    <row r="1197" spans="1:14" x14ac:dyDescent="0.25">
      <c r="A1197" t="str">
        <f t="shared" si="72"/>
        <v>HenryHinojosa30945</v>
      </c>
      <c r="B1197" t="s">
        <v>183</v>
      </c>
      <c r="C1197" t="s">
        <v>1283</v>
      </c>
      <c r="D1197" t="s">
        <v>16</v>
      </c>
      <c r="E1197" s="1">
        <v>30945</v>
      </c>
      <c r="F1197" t="s">
        <v>43</v>
      </c>
      <c r="G1197" t="s">
        <v>29</v>
      </c>
      <c r="H1197" s="5">
        <v>92900</v>
      </c>
      <c r="I1197" s="5" t="s">
        <v>3064</v>
      </c>
      <c r="J1197">
        <v>15</v>
      </c>
      <c r="K1197" t="str">
        <f>INDEX(MatriceGrade,MATCH(Employé!F1197,Filières!$A$1:$A$13,0),MATCH(Employé!G1197,Filières!$A$1:$E$1,0))</f>
        <v>Responsable de Grands comptes</v>
      </c>
      <c r="L1197" s="7">
        <f t="shared" si="73"/>
        <v>83100</v>
      </c>
      <c r="M1197">
        <f t="shared" ca="1" si="74"/>
        <v>40</v>
      </c>
      <c r="N1197" s="8">
        <f t="shared" si="75"/>
        <v>0.11793020457280386</v>
      </c>
    </row>
    <row r="1198" spans="1:14" x14ac:dyDescent="0.25">
      <c r="A1198" t="str">
        <f t="shared" si="72"/>
        <v>BobbyHinton33930</v>
      </c>
      <c r="B1198" t="s">
        <v>981</v>
      </c>
      <c r="C1198" t="s">
        <v>1284</v>
      </c>
      <c r="D1198" t="s">
        <v>38</v>
      </c>
      <c r="E1198" s="1">
        <v>33930</v>
      </c>
      <c r="F1198" t="s">
        <v>17</v>
      </c>
      <c r="G1198" t="s">
        <v>29</v>
      </c>
      <c r="H1198" s="5">
        <v>56000</v>
      </c>
      <c r="I1198" s="5" t="s">
        <v>3062</v>
      </c>
      <c r="J1198">
        <v>1</v>
      </c>
      <c r="K1198" t="str">
        <f>INDEX(MatriceGrade,MATCH(Employé!F1198,Filières!$A$1:$A$13,0),MATCH(Employé!G1198,Filières!$A$1:$E$1,0))</f>
        <v>Directeur de projet</v>
      </c>
      <c r="L1198" s="7">
        <f t="shared" si="73"/>
        <v>54400</v>
      </c>
      <c r="M1198">
        <f t="shared" ca="1" si="74"/>
        <v>32</v>
      </c>
      <c r="N1198" s="8">
        <f t="shared" si="75"/>
        <v>2.9411764705882353E-2</v>
      </c>
    </row>
    <row r="1199" spans="1:14" x14ac:dyDescent="0.25">
      <c r="A1199" t="str">
        <f t="shared" si="72"/>
        <v>GertrudeHinton34892</v>
      </c>
      <c r="B1199" t="s">
        <v>1285</v>
      </c>
      <c r="C1199" t="s">
        <v>1284</v>
      </c>
      <c r="D1199" t="s">
        <v>38</v>
      </c>
      <c r="E1199" s="1">
        <v>34892</v>
      </c>
      <c r="F1199" t="s">
        <v>34</v>
      </c>
      <c r="G1199" t="s">
        <v>36</v>
      </c>
      <c r="H1199" s="5">
        <v>44200</v>
      </c>
      <c r="I1199" s="5" t="s">
        <v>3055</v>
      </c>
      <c r="J1199">
        <v>4</v>
      </c>
      <c r="K1199" t="str">
        <f>INDEX(MatriceGrade,MATCH(Employé!F1199,Filières!$A$1:$A$13,0),MATCH(Employé!G1199,Filières!$A$1:$E$1,0))</f>
        <v>Consultant technique junior</v>
      </c>
      <c r="L1199" s="7">
        <f t="shared" si="73"/>
        <v>42200</v>
      </c>
      <c r="M1199">
        <f t="shared" ca="1" si="74"/>
        <v>29</v>
      </c>
      <c r="N1199" s="8">
        <f t="shared" si="75"/>
        <v>4.7393364928909949E-2</v>
      </c>
    </row>
    <row r="1200" spans="1:14" x14ac:dyDescent="0.25">
      <c r="A1200" t="str">
        <f t="shared" si="72"/>
        <v>HectorHinton28797</v>
      </c>
      <c r="B1200" t="s">
        <v>1286</v>
      </c>
      <c r="C1200" t="s">
        <v>1284</v>
      </c>
      <c r="D1200" t="s">
        <v>16</v>
      </c>
      <c r="E1200" s="1">
        <v>28797</v>
      </c>
      <c r="F1200" t="s">
        <v>26</v>
      </c>
      <c r="G1200" t="s">
        <v>18</v>
      </c>
      <c r="H1200" s="5">
        <v>61000</v>
      </c>
      <c r="I1200" s="5" t="s">
        <v>3056</v>
      </c>
      <c r="J1200">
        <v>11</v>
      </c>
      <c r="K1200" t="str">
        <f>INDEX(MatriceGrade,MATCH(Employé!F1200,Filières!$A$1:$A$13,0),MATCH(Employé!G1200,Filières!$A$1:$E$1,0))</f>
        <v>Consultant business sénior</v>
      </c>
      <c r="L1200" s="7">
        <f t="shared" si="73"/>
        <v>57500</v>
      </c>
      <c r="M1200">
        <f t="shared" ca="1" si="74"/>
        <v>46</v>
      </c>
      <c r="N1200" s="8">
        <f t="shared" si="75"/>
        <v>6.0869565217391307E-2</v>
      </c>
    </row>
    <row r="1201" spans="1:14" x14ac:dyDescent="0.25">
      <c r="A1201" t="str">
        <f t="shared" si="72"/>
        <v>MarkHirsh34051</v>
      </c>
      <c r="B1201" t="s">
        <v>527</v>
      </c>
      <c r="C1201" t="s">
        <v>1287</v>
      </c>
      <c r="D1201" t="s">
        <v>16</v>
      </c>
      <c r="E1201" s="1">
        <v>34051</v>
      </c>
      <c r="F1201" t="s">
        <v>62</v>
      </c>
      <c r="G1201" t="s">
        <v>18</v>
      </c>
      <c r="H1201" s="5">
        <v>84700</v>
      </c>
      <c r="I1201" s="5" t="s">
        <v>3062</v>
      </c>
      <c r="J1201">
        <v>8</v>
      </c>
      <c r="K1201" t="str">
        <f>INDEX(MatriceGrade,MATCH(Employé!F1201,Filières!$A$1:$A$13,0),MATCH(Employé!G1201,Filières!$A$1:$E$1,0))</f>
        <v>Responsable de consultant</v>
      </c>
      <c r="L1201" s="7">
        <f t="shared" si="73"/>
        <v>82200</v>
      </c>
      <c r="M1201">
        <f t="shared" ca="1" si="74"/>
        <v>32</v>
      </c>
      <c r="N1201" s="8">
        <f t="shared" si="75"/>
        <v>3.0413625304136254E-2</v>
      </c>
    </row>
    <row r="1202" spans="1:14" x14ac:dyDescent="0.25">
      <c r="A1202" t="str">
        <f t="shared" si="72"/>
        <v>LarryHitz27519</v>
      </c>
      <c r="B1202" t="s">
        <v>241</v>
      </c>
      <c r="C1202" t="s">
        <v>1288</v>
      </c>
      <c r="D1202" t="s">
        <v>16</v>
      </c>
      <c r="E1202" s="1">
        <v>27519</v>
      </c>
      <c r="F1202" t="s">
        <v>26</v>
      </c>
      <c r="G1202" t="s">
        <v>18</v>
      </c>
      <c r="H1202" s="5">
        <v>71300</v>
      </c>
      <c r="I1202" s="5" t="s">
        <v>3047</v>
      </c>
      <c r="J1202">
        <v>13</v>
      </c>
      <c r="K1202" t="str">
        <f>INDEX(MatriceGrade,MATCH(Employé!F1202,Filières!$A$1:$A$13,0),MATCH(Employé!G1202,Filières!$A$1:$E$1,0))</f>
        <v>Consultant business sénior</v>
      </c>
      <c r="L1202" s="7">
        <f t="shared" si="73"/>
        <v>69200</v>
      </c>
      <c r="M1202">
        <f t="shared" ca="1" si="74"/>
        <v>50</v>
      </c>
      <c r="N1202" s="8">
        <f t="shared" si="75"/>
        <v>3.0346820809248554E-2</v>
      </c>
    </row>
    <row r="1203" spans="1:14" x14ac:dyDescent="0.25">
      <c r="A1203" t="str">
        <f t="shared" si="72"/>
        <v>PedroHixson30394</v>
      </c>
      <c r="B1203" t="s">
        <v>1289</v>
      </c>
      <c r="C1203" t="s">
        <v>1290</v>
      </c>
      <c r="D1203" t="s">
        <v>16</v>
      </c>
      <c r="E1203" s="1">
        <v>30394</v>
      </c>
      <c r="F1203" t="s">
        <v>43</v>
      </c>
      <c r="G1203" t="s">
        <v>29</v>
      </c>
      <c r="H1203" s="5">
        <v>82800</v>
      </c>
      <c r="I1203" s="5" t="s">
        <v>3049</v>
      </c>
      <c r="J1203">
        <v>8</v>
      </c>
      <c r="K1203" t="str">
        <f>INDEX(MatriceGrade,MATCH(Employé!F1203,Filières!$A$1:$A$13,0),MATCH(Employé!G1203,Filières!$A$1:$E$1,0))</f>
        <v>Responsable de Grands comptes</v>
      </c>
      <c r="L1203" s="7">
        <f t="shared" si="73"/>
        <v>74900</v>
      </c>
      <c r="M1203">
        <f t="shared" ca="1" si="74"/>
        <v>42</v>
      </c>
      <c r="N1203" s="8">
        <f t="shared" si="75"/>
        <v>0.1054739652870494</v>
      </c>
    </row>
    <row r="1204" spans="1:14" x14ac:dyDescent="0.25">
      <c r="A1204" t="str">
        <f t="shared" si="72"/>
        <v>ManuelHobbs29522</v>
      </c>
      <c r="B1204" t="s">
        <v>406</v>
      </c>
      <c r="C1204" t="s">
        <v>1291</v>
      </c>
      <c r="D1204" t="s">
        <v>16</v>
      </c>
      <c r="E1204" s="1">
        <v>29522</v>
      </c>
      <c r="F1204" t="s">
        <v>17</v>
      </c>
      <c r="G1204" t="s">
        <v>29</v>
      </c>
      <c r="H1204" s="5">
        <v>76700</v>
      </c>
      <c r="I1204" s="5" t="s">
        <v>3057</v>
      </c>
      <c r="J1204">
        <v>14</v>
      </c>
      <c r="K1204" t="str">
        <f>INDEX(MatriceGrade,MATCH(Employé!F1204,Filières!$A$1:$A$13,0),MATCH(Employé!G1204,Filières!$A$1:$E$1,0))</f>
        <v>Directeur de projet</v>
      </c>
      <c r="L1204" s="7">
        <f t="shared" si="73"/>
        <v>73000</v>
      </c>
      <c r="M1204">
        <f t="shared" ca="1" si="74"/>
        <v>44</v>
      </c>
      <c r="N1204" s="8">
        <f t="shared" si="75"/>
        <v>5.0684931506849315E-2</v>
      </c>
    </row>
    <row r="1205" spans="1:14" x14ac:dyDescent="0.25">
      <c r="A1205" t="str">
        <f t="shared" si="72"/>
        <v>DariusHobgood27356</v>
      </c>
      <c r="B1205" t="s">
        <v>1292</v>
      </c>
      <c r="C1205" t="s">
        <v>1293</v>
      </c>
      <c r="D1205" t="s">
        <v>16</v>
      </c>
      <c r="E1205" s="1">
        <v>27356</v>
      </c>
      <c r="F1205" t="s">
        <v>43</v>
      </c>
      <c r="G1205" t="s">
        <v>36</v>
      </c>
      <c r="H1205" s="5">
        <v>63700</v>
      </c>
      <c r="I1205" s="5" t="s">
        <v>3049</v>
      </c>
      <c r="J1205">
        <v>15</v>
      </c>
      <c r="K1205" t="str">
        <f>INDEX(MatriceGrade,MATCH(Employé!F1205,Filières!$A$1:$A$13,0),MATCH(Employé!G1205,Filières!$A$1:$E$1,0))</f>
        <v>Responsable technique Grands Comptes</v>
      </c>
      <c r="L1205" s="7">
        <f t="shared" si="73"/>
        <v>62800</v>
      </c>
      <c r="M1205">
        <f t="shared" ca="1" si="74"/>
        <v>50</v>
      </c>
      <c r="N1205" s="8">
        <f t="shared" si="75"/>
        <v>1.4331210191082803E-2</v>
      </c>
    </row>
    <row r="1206" spans="1:14" x14ac:dyDescent="0.25">
      <c r="A1206" t="str">
        <f t="shared" si="72"/>
        <v>RonaldHobgood36222</v>
      </c>
      <c r="B1206" t="s">
        <v>52</v>
      </c>
      <c r="C1206" t="s">
        <v>1293</v>
      </c>
      <c r="D1206" t="s">
        <v>16</v>
      </c>
      <c r="E1206" s="1">
        <v>36222</v>
      </c>
      <c r="F1206" t="s">
        <v>85</v>
      </c>
      <c r="G1206" t="s">
        <v>18</v>
      </c>
      <c r="H1206" s="5">
        <v>59300</v>
      </c>
      <c r="I1206" s="5" t="s">
        <v>3047</v>
      </c>
      <c r="J1206">
        <v>1</v>
      </c>
      <c r="K1206" t="str">
        <f>INDEX(MatriceGrade,MATCH(Employé!F1206,Filières!$A$1:$A$13,0),MATCH(Employé!G1206,Filières!$A$1:$E$1,0))</f>
        <v>Consultant business confirmé</v>
      </c>
      <c r="L1206" s="7">
        <f t="shared" si="73"/>
        <v>52900</v>
      </c>
      <c r="M1206">
        <f t="shared" ca="1" si="74"/>
        <v>26</v>
      </c>
      <c r="N1206" s="8">
        <f t="shared" si="75"/>
        <v>0.12098298676748583</v>
      </c>
    </row>
    <row r="1207" spans="1:14" x14ac:dyDescent="0.25">
      <c r="A1207" t="str">
        <f t="shared" si="72"/>
        <v>AmyHockett30918</v>
      </c>
      <c r="B1207" t="s">
        <v>381</v>
      </c>
      <c r="C1207" t="s">
        <v>1294</v>
      </c>
      <c r="D1207" t="s">
        <v>38</v>
      </c>
      <c r="E1207" s="1">
        <v>30918</v>
      </c>
      <c r="F1207" t="s">
        <v>17</v>
      </c>
      <c r="G1207" t="s">
        <v>21</v>
      </c>
      <c r="H1207" s="5">
        <v>64900</v>
      </c>
      <c r="I1207" s="5" t="s">
        <v>3064</v>
      </c>
      <c r="J1207">
        <v>5</v>
      </c>
      <c r="K1207" t="str">
        <f>INDEX(MatriceGrade,MATCH(Employé!F1207,Filières!$A$1:$A$13,0),MATCH(Employé!G1207,Filières!$A$1:$E$1,0))</f>
        <v>Directeur d'agence</v>
      </c>
      <c r="L1207" s="7">
        <f t="shared" si="73"/>
        <v>58100</v>
      </c>
      <c r="M1207">
        <f t="shared" ca="1" si="74"/>
        <v>40</v>
      </c>
      <c r="N1207" s="8">
        <f t="shared" si="75"/>
        <v>0.11703958691910499</v>
      </c>
    </row>
    <row r="1208" spans="1:14" x14ac:dyDescent="0.25">
      <c r="A1208" t="str">
        <f t="shared" si="72"/>
        <v>SelmaHodges34821</v>
      </c>
      <c r="B1208" t="s">
        <v>1295</v>
      </c>
      <c r="C1208" t="s">
        <v>1296</v>
      </c>
      <c r="D1208" t="s">
        <v>38</v>
      </c>
      <c r="E1208" s="1">
        <v>34821</v>
      </c>
      <c r="F1208" t="s">
        <v>56</v>
      </c>
      <c r="G1208" t="s">
        <v>36</v>
      </c>
      <c r="H1208" s="5">
        <v>30000</v>
      </c>
      <c r="I1208" s="5" t="s">
        <v>3050</v>
      </c>
      <c r="J1208">
        <v>1</v>
      </c>
      <c r="K1208" t="str">
        <f>INDEX(MatriceGrade,MATCH(Employé!F1208,Filières!$A$1:$A$13,0),MATCH(Employé!G1208,Filières!$A$1:$E$1,0))</f>
        <v>Développeur</v>
      </c>
      <c r="L1208" s="7">
        <f t="shared" si="73"/>
        <v>29000</v>
      </c>
      <c r="M1208">
        <f t="shared" ca="1" si="74"/>
        <v>30</v>
      </c>
      <c r="N1208" s="8">
        <f t="shared" si="75"/>
        <v>3.4482758620689655E-2</v>
      </c>
    </row>
    <row r="1209" spans="1:14" x14ac:dyDescent="0.25">
      <c r="A1209" t="str">
        <f t="shared" si="72"/>
        <v>KristenHoffman35461</v>
      </c>
      <c r="B1209" t="s">
        <v>1297</v>
      </c>
      <c r="C1209" t="s">
        <v>1298</v>
      </c>
      <c r="D1209" t="s">
        <v>38</v>
      </c>
      <c r="E1209" s="1">
        <v>35461</v>
      </c>
      <c r="F1209" t="s">
        <v>85</v>
      </c>
      <c r="G1209" t="s">
        <v>36</v>
      </c>
      <c r="H1209" s="5">
        <v>39900</v>
      </c>
      <c r="I1209" s="5" t="s">
        <v>3056</v>
      </c>
      <c r="J1209">
        <v>5</v>
      </c>
      <c r="K1209" t="str">
        <f>INDEX(MatriceGrade,MATCH(Employé!F1209,Filières!$A$1:$A$13,0),MATCH(Employé!G1209,Filières!$A$1:$E$1,0))</f>
        <v>Consultant technique</v>
      </c>
      <c r="L1209" s="7">
        <f t="shared" si="73"/>
        <v>37600</v>
      </c>
      <c r="M1209">
        <f t="shared" ca="1" si="74"/>
        <v>28</v>
      </c>
      <c r="N1209" s="8">
        <f t="shared" si="75"/>
        <v>6.1170212765957445E-2</v>
      </c>
    </row>
    <row r="1210" spans="1:14" x14ac:dyDescent="0.25">
      <c r="A1210" t="str">
        <f t="shared" si="72"/>
        <v>ChristopherHogan37248</v>
      </c>
      <c r="B1210" t="s">
        <v>176</v>
      </c>
      <c r="C1210" t="s">
        <v>1299</v>
      </c>
      <c r="D1210" t="s">
        <v>16</v>
      </c>
      <c r="E1210" s="1">
        <v>37248</v>
      </c>
      <c r="F1210" t="s">
        <v>69</v>
      </c>
      <c r="G1210" t="s">
        <v>29</v>
      </c>
      <c r="H1210" s="5">
        <v>36900</v>
      </c>
      <c r="I1210" s="5" t="s">
        <v>3050</v>
      </c>
      <c r="J1210">
        <v>1</v>
      </c>
      <c r="K1210" t="str">
        <f>INDEX(MatriceGrade,MATCH(Employé!F1210,Filières!$A$1:$A$13,0),MATCH(Employé!G1210,Filières!$A$1:$E$1,0))</f>
        <v>Analyste junior</v>
      </c>
      <c r="L1210" s="7">
        <f t="shared" si="73"/>
        <v>33500</v>
      </c>
      <c r="M1210">
        <f t="shared" ca="1" si="74"/>
        <v>23</v>
      </c>
      <c r="N1210" s="8">
        <f t="shared" si="75"/>
        <v>0.10149253731343283</v>
      </c>
    </row>
    <row r="1211" spans="1:14" x14ac:dyDescent="0.25">
      <c r="A1211" t="str">
        <f t="shared" si="72"/>
        <v>MauriceHogan30182</v>
      </c>
      <c r="B1211" t="s">
        <v>457</v>
      </c>
      <c r="C1211" t="s">
        <v>1299</v>
      </c>
      <c r="D1211" t="s">
        <v>16</v>
      </c>
      <c r="E1211" s="1">
        <v>30182</v>
      </c>
      <c r="F1211" t="s">
        <v>26</v>
      </c>
      <c r="G1211" t="s">
        <v>36</v>
      </c>
      <c r="H1211" s="5">
        <v>59300</v>
      </c>
      <c r="I1211" s="5" t="s">
        <v>3045</v>
      </c>
      <c r="J1211">
        <v>21</v>
      </c>
      <c r="K1211" t="str">
        <f>INDEX(MatriceGrade,MATCH(Employé!F1211,Filières!$A$1:$A$13,0),MATCH(Employé!G1211,Filières!$A$1:$E$1,0))</f>
        <v>Consultant technique sénior</v>
      </c>
      <c r="L1211" s="7">
        <f t="shared" si="73"/>
        <v>57200</v>
      </c>
      <c r="M1211">
        <f t="shared" ca="1" si="74"/>
        <v>42</v>
      </c>
      <c r="N1211" s="8">
        <f t="shared" si="75"/>
        <v>3.6713286713286712E-2</v>
      </c>
    </row>
    <row r="1212" spans="1:14" x14ac:dyDescent="0.25">
      <c r="A1212" t="str">
        <f t="shared" si="72"/>
        <v>ClintHolder30014</v>
      </c>
      <c r="B1212" t="s">
        <v>1300</v>
      </c>
      <c r="C1212" t="s">
        <v>1301</v>
      </c>
      <c r="D1212" t="s">
        <v>16</v>
      </c>
      <c r="E1212" s="1">
        <v>30014</v>
      </c>
      <c r="F1212" t="s">
        <v>26</v>
      </c>
      <c r="G1212" t="s">
        <v>29</v>
      </c>
      <c r="H1212" s="5">
        <v>66600</v>
      </c>
      <c r="I1212" s="5" t="s">
        <v>3056</v>
      </c>
      <c r="J1212">
        <v>5</v>
      </c>
      <c r="K1212" t="str">
        <f>INDEX(MatriceGrade,MATCH(Employé!F1212,Filières!$A$1:$A$13,0),MATCH(Employé!G1212,Filières!$A$1:$E$1,0))</f>
        <v>Consultant fonctionnel sénior</v>
      </c>
      <c r="L1212" s="7">
        <f t="shared" si="73"/>
        <v>60500</v>
      </c>
      <c r="M1212">
        <f t="shared" ca="1" si="74"/>
        <v>43</v>
      </c>
      <c r="N1212" s="8">
        <f t="shared" si="75"/>
        <v>0.10082644628099173</v>
      </c>
    </row>
    <row r="1213" spans="1:14" x14ac:dyDescent="0.25">
      <c r="A1213" t="str">
        <f t="shared" si="72"/>
        <v>TerryHolder32501</v>
      </c>
      <c r="B1213" t="s">
        <v>825</v>
      </c>
      <c r="C1213" t="s">
        <v>1301</v>
      </c>
      <c r="D1213" t="s">
        <v>38</v>
      </c>
      <c r="E1213" s="1">
        <v>32501</v>
      </c>
      <c r="F1213" t="s">
        <v>43</v>
      </c>
      <c r="G1213" t="s">
        <v>36</v>
      </c>
      <c r="H1213" s="5">
        <v>70200</v>
      </c>
      <c r="I1213" s="5" t="s">
        <v>3064</v>
      </c>
      <c r="J1213">
        <v>7</v>
      </c>
      <c r="K1213" t="str">
        <f>INDEX(MatriceGrade,MATCH(Employé!F1213,Filières!$A$1:$A$13,0),MATCH(Employé!G1213,Filières!$A$1:$E$1,0))</f>
        <v>Responsable technique Grands Comptes</v>
      </c>
      <c r="L1213" s="7">
        <f t="shared" si="73"/>
        <v>65600</v>
      </c>
      <c r="M1213">
        <f t="shared" ca="1" si="74"/>
        <v>36</v>
      </c>
      <c r="N1213" s="8">
        <f t="shared" si="75"/>
        <v>7.0121951219512202E-2</v>
      </c>
    </row>
    <row r="1214" spans="1:14" x14ac:dyDescent="0.25">
      <c r="A1214" t="str">
        <f t="shared" si="72"/>
        <v>MiltonHolladay32846</v>
      </c>
      <c r="B1214" t="s">
        <v>40</v>
      </c>
      <c r="C1214" t="s">
        <v>1302</v>
      </c>
      <c r="D1214" t="s">
        <v>16</v>
      </c>
      <c r="E1214" s="1">
        <v>32846</v>
      </c>
      <c r="F1214" t="s">
        <v>26</v>
      </c>
      <c r="G1214" t="s">
        <v>18</v>
      </c>
      <c r="H1214" s="5">
        <v>62300</v>
      </c>
      <c r="I1214" s="5" t="s">
        <v>3055</v>
      </c>
      <c r="J1214">
        <v>8</v>
      </c>
      <c r="K1214" t="str">
        <f>INDEX(MatriceGrade,MATCH(Employé!F1214,Filières!$A$1:$A$13,0),MATCH(Employé!G1214,Filières!$A$1:$E$1,0))</f>
        <v>Consultant business sénior</v>
      </c>
      <c r="L1214" s="7">
        <f t="shared" si="73"/>
        <v>58800</v>
      </c>
      <c r="M1214">
        <f t="shared" ca="1" si="74"/>
        <v>35</v>
      </c>
      <c r="N1214" s="8">
        <f t="shared" si="75"/>
        <v>5.9523809523809521E-2</v>
      </c>
    </row>
    <row r="1215" spans="1:14" x14ac:dyDescent="0.25">
      <c r="A1215" t="str">
        <f t="shared" si="72"/>
        <v>AnnHolland33803</v>
      </c>
      <c r="B1215" t="s">
        <v>641</v>
      </c>
      <c r="C1215" t="s">
        <v>1303</v>
      </c>
      <c r="D1215" t="s">
        <v>38</v>
      </c>
      <c r="E1215" s="1">
        <v>33803</v>
      </c>
      <c r="F1215" t="s">
        <v>17</v>
      </c>
      <c r="G1215" t="s">
        <v>18</v>
      </c>
      <c r="H1215" s="5">
        <v>79200</v>
      </c>
      <c r="I1215" s="5" t="s">
        <v>3046</v>
      </c>
      <c r="J1215">
        <v>5</v>
      </c>
      <c r="K1215" t="str">
        <f>INDEX(MatriceGrade,MATCH(Employé!F1215,Filières!$A$1:$A$13,0),MATCH(Employé!G1215,Filières!$A$1:$E$1,0))</f>
        <v>Directeur business</v>
      </c>
      <c r="L1215" s="7">
        <f t="shared" si="73"/>
        <v>74000</v>
      </c>
      <c r="M1215">
        <f t="shared" ca="1" si="74"/>
        <v>32</v>
      </c>
      <c r="N1215" s="8">
        <f t="shared" si="75"/>
        <v>7.0270270270270274E-2</v>
      </c>
    </row>
    <row r="1216" spans="1:14" x14ac:dyDescent="0.25">
      <c r="A1216" t="str">
        <f t="shared" si="72"/>
        <v>LeslieHolland31339</v>
      </c>
      <c r="B1216" t="s">
        <v>1304</v>
      </c>
      <c r="C1216" t="s">
        <v>1303</v>
      </c>
      <c r="D1216" t="s">
        <v>38</v>
      </c>
      <c r="E1216" s="1">
        <v>31339</v>
      </c>
      <c r="F1216" t="s">
        <v>43</v>
      </c>
      <c r="G1216" t="s">
        <v>21</v>
      </c>
      <c r="H1216" s="5">
        <v>115800</v>
      </c>
      <c r="I1216" s="5" t="s">
        <v>3047</v>
      </c>
      <c r="J1216">
        <v>5</v>
      </c>
      <c r="K1216" t="str">
        <f>INDEX(MatriceGrade,MATCH(Employé!F1216,Filières!$A$1:$A$13,0),MATCH(Employé!G1216,Filières!$A$1:$E$1,0))</f>
        <v>Responsable d'un secteur</v>
      </c>
      <c r="L1216" s="7">
        <f t="shared" si="73"/>
        <v>105300</v>
      </c>
      <c r="M1216">
        <f t="shared" ca="1" si="74"/>
        <v>39</v>
      </c>
      <c r="N1216" s="8">
        <f t="shared" si="75"/>
        <v>9.9715099715099717E-2</v>
      </c>
    </row>
    <row r="1217" spans="1:14" x14ac:dyDescent="0.25">
      <c r="A1217" t="str">
        <f t="shared" si="72"/>
        <v>ScottHolley36571</v>
      </c>
      <c r="B1217" t="s">
        <v>372</v>
      </c>
      <c r="C1217" t="s">
        <v>1305</v>
      </c>
      <c r="D1217" t="s">
        <v>16</v>
      </c>
      <c r="E1217" s="1">
        <v>36571</v>
      </c>
      <c r="F1217" t="s">
        <v>34</v>
      </c>
      <c r="G1217" t="s">
        <v>18</v>
      </c>
      <c r="H1217" s="5">
        <v>57300</v>
      </c>
      <c r="I1217" s="5" t="s">
        <v>3055</v>
      </c>
      <c r="J1217">
        <v>4</v>
      </c>
      <c r="K1217" t="str">
        <f>INDEX(MatriceGrade,MATCH(Employé!F1217,Filières!$A$1:$A$13,0),MATCH(Employé!G1217,Filières!$A$1:$E$1,0))</f>
        <v>Consultant business</v>
      </c>
      <c r="L1217" s="7">
        <f t="shared" si="73"/>
        <v>51300</v>
      </c>
      <c r="M1217">
        <f t="shared" ca="1" si="74"/>
        <v>25</v>
      </c>
      <c r="N1217" s="8">
        <f t="shared" si="75"/>
        <v>0.11695906432748537</v>
      </c>
    </row>
    <row r="1218" spans="1:14" x14ac:dyDescent="0.25">
      <c r="A1218" t="str">
        <f t="shared" ref="A1218:A1281" si="76">CONCATENATE(B1218,C1218,E1218)</f>
        <v>JamesHollingsworth27478</v>
      </c>
      <c r="B1218" t="s">
        <v>75</v>
      </c>
      <c r="C1218" t="s">
        <v>1306</v>
      </c>
      <c r="D1218" t="s">
        <v>16</v>
      </c>
      <c r="E1218" s="1">
        <v>27478</v>
      </c>
      <c r="F1218" t="s">
        <v>43</v>
      </c>
      <c r="G1218" t="s">
        <v>29</v>
      </c>
      <c r="H1218" s="5">
        <v>77100</v>
      </c>
      <c r="I1218" s="5" t="s">
        <v>3045</v>
      </c>
      <c r="J1218">
        <v>4</v>
      </c>
      <c r="K1218" t="str">
        <f>INDEX(MatriceGrade,MATCH(Employé!F1218,Filières!$A$1:$A$13,0),MATCH(Employé!G1218,Filières!$A$1:$E$1,0))</f>
        <v>Responsable de Grands comptes</v>
      </c>
      <c r="L1218" s="7">
        <f t="shared" ref="L1218:L1281" si="77">IF(ISERROR(VLOOKUP(A1218,InfoN1,8,FALSE)),"Nouvel arrivant",VLOOKUP(A1218,InfoN1,8,FALSE))</f>
        <v>70100</v>
      </c>
      <c r="M1218">
        <f t="shared" ref="M1218:M1281" ca="1" si="78">IF(DATE(YEAR(TODAY()),MONTH(E1218),DAY(E1218))&gt;TODAY(),YEAR(TODAY())-YEAR(E1218)-1,YEAR(TODAY())-YEAR(E1218))</f>
        <v>50</v>
      </c>
      <c r="N1218" s="8">
        <f t="shared" ref="N1218:N1281" si="79">IF(ISNUMBER(L1218),(H1218-L1218)/L1218,0)</f>
        <v>9.9857346647646214E-2</v>
      </c>
    </row>
    <row r="1219" spans="1:14" x14ac:dyDescent="0.25">
      <c r="A1219" t="str">
        <f t="shared" si="76"/>
        <v>MaryHolloway31689</v>
      </c>
      <c r="B1219" t="s">
        <v>115</v>
      </c>
      <c r="C1219" t="s">
        <v>1307</v>
      </c>
      <c r="D1219" t="s">
        <v>38</v>
      </c>
      <c r="E1219" s="1">
        <v>31689</v>
      </c>
      <c r="F1219" t="s">
        <v>43</v>
      </c>
      <c r="G1219" t="s">
        <v>29</v>
      </c>
      <c r="H1219" s="5">
        <v>75200</v>
      </c>
      <c r="I1219" s="5" t="s">
        <v>3052</v>
      </c>
      <c r="J1219">
        <v>0</v>
      </c>
      <c r="K1219" t="str">
        <f>INDEX(MatriceGrade,MATCH(Employé!F1219,Filières!$A$1:$A$13,0),MATCH(Employé!G1219,Filières!$A$1:$E$1,0))</f>
        <v>Responsable de Grands comptes</v>
      </c>
      <c r="L1219" s="7" t="str">
        <f t="shared" si="77"/>
        <v>Nouvel arrivant</v>
      </c>
      <c r="M1219">
        <f t="shared" ca="1" si="78"/>
        <v>38</v>
      </c>
      <c r="N1219" s="8">
        <f t="shared" si="79"/>
        <v>0</v>
      </c>
    </row>
    <row r="1220" spans="1:14" x14ac:dyDescent="0.25">
      <c r="A1220" t="str">
        <f t="shared" si="76"/>
        <v>WalterHolly31974</v>
      </c>
      <c r="B1220" t="s">
        <v>157</v>
      </c>
      <c r="C1220" t="s">
        <v>1308</v>
      </c>
      <c r="D1220" t="s">
        <v>16</v>
      </c>
      <c r="E1220" s="1">
        <v>31974</v>
      </c>
      <c r="F1220" t="s">
        <v>43</v>
      </c>
      <c r="G1220" t="s">
        <v>29</v>
      </c>
      <c r="H1220" s="5">
        <v>75400</v>
      </c>
      <c r="I1220" s="5" t="s">
        <v>3046</v>
      </c>
      <c r="J1220">
        <v>12</v>
      </c>
      <c r="K1220" t="str">
        <f>INDEX(MatriceGrade,MATCH(Employé!F1220,Filières!$A$1:$A$13,0),MATCH(Employé!G1220,Filières!$A$1:$E$1,0))</f>
        <v>Responsable de Grands comptes</v>
      </c>
      <c r="L1220" s="7">
        <f t="shared" si="77"/>
        <v>70500</v>
      </c>
      <c r="M1220">
        <f t="shared" ca="1" si="78"/>
        <v>37</v>
      </c>
      <c r="N1220" s="8">
        <f t="shared" si="79"/>
        <v>6.9503546099290783E-2</v>
      </c>
    </row>
    <row r="1221" spans="1:14" x14ac:dyDescent="0.25">
      <c r="A1221" t="str">
        <f t="shared" si="76"/>
        <v>ChristopherHolm35243</v>
      </c>
      <c r="B1221" t="s">
        <v>176</v>
      </c>
      <c r="C1221" t="s">
        <v>1309</v>
      </c>
      <c r="D1221" t="s">
        <v>16</v>
      </c>
      <c r="E1221" s="1">
        <v>35243</v>
      </c>
      <c r="F1221" t="s">
        <v>41</v>
      </c>
      <c r="G1221" t="s">
        <v>18</v>
      </c>
      <c r="H1221" s="5">
        <v>40600</v>
      </c>
      <c r="I1221" s="5" t="s">
        <v>3055</v>
      </c>
      <c r="J1221">
        <v>4</v>
      </c>
      <c r="K1221" t="str">
        <f>INDEX(MatriceGrade,MATCH(Employé!F1221,Filières!$A$1:$A$13,0),MATCH(Employé!G1221,Filières!$A$1:$E$1,0))</f>
        <v>Consultant business junior</v>
      </c>
      <c r="L1221" s="7">
        <f t="shared" si="77"/>
        <v>38800</v>
      </c>
      <c r="M1221">
        <f t="shared" ca="1" si="78"/>
        <v>28</v>
      </c>
      <c r="N1221" s="8">
        <f t="shared" si="79"/>
        <v>4.6391752577319589E-2</v>
      </c>
    </row>
    <row r="1222" spans="1:14" x14ac:dyDescent="0.25">
      <c r="A1222" t="str">
        <f t="shared" si="76"/>
        <v>HenryHolman30609</v>
      </c>
      <c r="B1222" t="s">
        <v>183</v>
      </c>
      <c r="C1222" t="s">
        <v>1310</v>
      </c>
      <c r="D1222" t="s">
        <v>16</v>
      </c>
      <c r="E1222" s="1">
        <v>30609</v>
      </c>
      <c r="F1222" t="s">
        <v>43</v>
      </c>
      <c r="G1222" t="s">
        <v>18</v>
      </c>
      <c r="H1222" s="5">
        <v>106600</v>
      </c>
      <c r="I1222" s="5" t="s">
        <v>3047</v>
      </c>
      <c r="J1222">
        <v>9</v>
      </c>
      <c r="K1222" t="str">
        <f>INDEX(MatriceGrade,MATCH(Employé!F1222,Filières!$A$1:$A$13,0),MATCH(Employé!G1222,Filières!$A$1:$E$1,0))</f>
        <v>Responsable secteur business</v>
      </c>
      <c r="L1222" s="7">
        <f t="shared" si="77"/>
        <v>103500</v>
      </c>
      <c r="M1222">
        <f t="shared" ca="1" si="78"/>
        <v>41</v>
      </c>
      <c r="N1222" s="8">
        <f t="shared" si="79"/>
        <v>2.9951690821256038E-2</v>
      </c>
    </row>
    <row r="1223" spans="1:14" x14ac:dyDescent="0.25">
      <c r="A1223" t="str">
        <f t="shared" si="76"/>
        <v>ClariceHolmes35889</v>
      </c>
      <c r="B1223" t="s">
        <v>1311</v>
      </c>
      <c r="C1223" t="s">
        <v>1312</v>
      </c>
      <c r="D1223" t="s">
        <v>38</v>
      </c>
      <c r="E1223" s="1">
        <v>35889</v>
      </c>
      <c r="F1223" t="s">
        <v>34</v>
      </c>
      <c r="G1223" t="s">
        <v>18</v>
      </c>
      <c r="H1223" s="5">
        <v>43900</v>
      </c>
      <c r="I1223" s="5" t="s">
        <v>3055</v>
      </c>
      <c r="J1223">
        <v>2</v>
      </c>
      <c r="K1223" t="str">
        <f>INDEX(MatriceGrade,MATCH(Employé!F1223,Filières!$A$1:$A$13,0),MATCH(Employé!G1223,Filières!$A$1:$E$1,0))</f>
        <v>Consultant business</v>
      </c>
      <c r="L1223" s="7">
        <f t="shared" si="77"/>
        <v>42600</v>
      </c>
      <c r="M1223">
        <f t="shared" ca="1" si="78"/>
        <v>27</v>
      </c>
      <c r="N1223" s="8">
        <f t="shared" si="79"/>
        <v>3.0516431924882629E-2</v>
      </c>
    </row>
    <row r="1224" spans="1:14" x14ac:dyDescent="0.25">
      <c r="A1224" t="str">
        <f t="shared" si="76"/>
        <v>JoseHolmes36049</v>
      </c>
      <c r="B1224" t="s">
        <v>293</v>
      </c>
      <c r="C1224" t="s">
        <v>1312</v>
      </c>
      <c r="D1224" t="s">
        <v>16</v>
      </c>
      <c r="E1224" s="1">
        <v>36049</v>
      </c>
      <c r="F1224" t="s">
        <v>85</v>
      </c>
      <c r="G1224" t="s">
        <v>18</v>
      </c>
      <c r="H1224" s="5">
        <v>58100</v>
      </c>
      <c r="I1224" s="5" t="s">
        <v>3047</v>
      </c>
      <c r="J1224">
        <v>2</v>
      </c>
      <c r="K1224" t="str">
        <f>INDEX(MatriceGrade,MATCH(Employé!F1224,Filières!$A$1:$A$13,0),MATCH(Employé!G1224,Filières!$A$1:$E$1,0))</f>
        <v>Consultant business confirmé</v>
      </c>
      <c r="L1224" s="7">
        <f t="shared" si="77"/>
        <v>53300</v>
      </c>
      <c r="M1224">
        <f t="shared" ca="1" si="78"/>
        <v>26</v>
      </c>
      <c r="N1224" s="8">
        <f t="shared" si="79"/>
        <v>9.0056285178236398E-2</v>
      </c>
    </row>
    <row r="1225" spans="1:14" x14ac:dyDescent="0.25">
      <c r="A1225" t="str">
        <f t="shared" si="76"/>
        <v>ThomasHolmes35487</v>
      </c>
      <c r="B1225" t="s">
        <v>124</v>
      </c>
      <c r="C1225" t="s">
        <v>1312</v>
      </c>
      <c r="D1225" t="s">
        <v>16</v>
      </c>
      <c r="E1225" s="1">
        <v>35487</v>
      </c>
      <c r="F1225" t="s">
        <v>34</v>
      </c>
      <c r="G1225" t="s">
        <v>29</v>
      </c>
      <c r="H1225" s="5">
        <v>53300</v>
      </c>
      <c r="I1225" s="5" t="s">
        <v>3046</v>
      </c>
      <c r="J1225">
        <v>2</v>
      </c>
      <c r="K1225" t="str">
        <f>INDEX(MatriceGrade,MATCH(Employé!F1225,Filières!$A$1:$A$13,0),MATCH(Employé!G1225,Filières!$A$1:$E$1,0))</f>
        <v>Consultant fonctionnel junior</v>
      </c>
      <c r="L1225" s="7">
        <f t="shared" si="77"/>
        <v>50600</v>
      </c>
      <c r="M1225">
        <f t="shared" ca="1" si="78"/>
        <v>28</v>
      </c>
      <c r="N1225" s="8">
        <f t="shared" si="79"/>
        <v>5.33596837944664E-2</v>
      </c>
    </row>
    <row r="1226" spans="1:14" x14ac:dyDescent="0.25">
      <c r="A1226" t="str">
        <f t="shared" si="76"/>
        <v>RonaldHolmquist34112</v>
      </c>
      <c r="B1226" t="s">
        <v>52</v>
      </c>
      <c r="C1226" t="s">
        <v>1313</v>
      </c>
      <c r="D1226" t="s">
        <v>16</v>
      </c>
      <c r="E1226" s="1">
        <v>34112</v>
      </c>
      <c r="F1226" t="s">
        <v>17</v>
      </c>
      <c r="G1226" t="s">
        <v>36</v>
      </c>
      <c r="H1226" s="5">
        <v>65200</v>
      </c>
      <c r="I1226" s="5" t="s">
        <v>3048</v>
      </c>
      <c r="J1226">
        <v>10</v>
      </c>
      <c r="K1226" t="str">
        <f>INDEX(MatriceGrade,MATCH(Employé!F1226,Filières!$A$1:$A$13,0),MATCH(Employé!G1226,Filières!$A$1:$E$1,0))</f>
        <v>Directeur technique</v>
      </c>
      <c r="L1226" s="7">
        <f t="shared" si="77"/>
        <v>61500</v>
      </c>
      <c r="M1226">
        <f t="shared" ca="1" si="78"/>
        <v>32</v>
      </c>
      <c r="N1226" s="8">
        <f t="shared" si="79"/>
        <v>6.0162601626016263E-2</v>
      </c>
    </row>
    <row r="1227" spans="1:14" x14ac:dyDescent="0.25">
      <c r="A1227" t="str">
        <f t="shared" si="76"/>
        <v>BarbaraHolsinger36300</v>
      </c>
      <c r="B1227" t="s">
        <v>105</v>
      </c>
      <c r="C1227" t="s">
        <v>1314</v>
      </c>
      <c r="D1227" t="s">
        <v>38</v>
      </c>
      <c r="E1227" s="1">
        <v>36300</v>
      </c>
      <c r="F1227" t="s">
        <v>34</v>
      </c>
      <c r="G1227" t="s">
        <v>29</v>
      </c>
      <c r="H1227" s="5">
        <v>48100</v>
      </c>
      <c r="I1227" s="5" t="s">
        <v>3050</v>
      </c>
      <c r="J1227">
        <v>1</v>
      </c>
      <c r="K1227" t="str">
        <f>INDEX(MatriceGrade,MATCH(Employé!F1227,Filières!$A$1:$A$13,0),MATCH(Employé!G1227,Filières!$A$1:$E$1,0))</f>
        <v>Consultant fonctionnel junior</v>
      </c>
      <c r="L1227" s="7">
        <f t="shared" si="77"/>
        <v>42500</v>
      </c>
      <c r="M1227">
        <f t="shared" ca="1" si="78"/>
        <v>26</v>
      </c>
      <c r="N1227" s="8">
        <f t="shared" si="79"/>
        <v>0.13176470588235295</v>
      </c>
    </row>
    <row r="1228" spans="1:14" x14ac:dyDescent="0.25">
      <c r="A1228" t="str">
        <f t="shared" si="76"/>
        <v>RichardHolstein36535</v>
      </c>
      <c r="B1228" t="s">
        <v>248</v>
      </c>
      <c r="C1228" t="s">
        <v>1315</v>
      </c>
      <c r="D1228" t="s">
        <v>16</v>
      </c>
      <c r="E1228" s="1">
        <v>36535</v>
      </c>
      <c r="F1228" t="s">
        <v>34</v>
      </c>
      <c r="G1228" t="s">
        <v>36</v>
      </c>
      <c r="H1228" s="5">
        <v>41000</v>
      </c>
      <c r="I1228" s="5" t="s">
        <v>3056</v>
      </c>
      <c r="J1228">
        <v>0</v>
      </c>
      <c r="K1228" t="str">
        <f>INDEX(MatriceGrade,MATCH(Employé!F1228,Filières!$A$1:$A$13,0),MATCH(Employé!G1228,Filières!$A$1:$E$1,0))</f>
        <v>Consultant technique junior</v>
      </c>
      <c r="L1228" s="7" t="str">
        <f t="shared" si="77"/>
        <v>Nouvel arrivant</v>
      </c>
      <c r="M1228">
        <f t="shared" ca="1" si="78"/>
        <v>25</v>
      </c>
      <c r="N1228" s="8">
        <f t="shared" si="79"/>
        <v>0</v>
      </c>
    </row>
    <row r="1229" spans="1:14" x14ac:dyDescent="0.25">
      <c r="A1229" t="str">
        <f t="shared" si="76"/>
        <v>RobertHood32335</v>
      </c>
      <c r="B1229" t="s">
        <v>19</v>
      </c>
      <c r="C1229" t="s">
        <v>1316</v>
      </c>
      <c r="D1229" t="s">
        <v>16</v>
      </c>
      <c r="E1229" s="1">
        <v>32335</v>
      </c>
      <c r="F1229" t="s">
        <v>62</v>
      </c>
      <c r="G1229" t="s">
        <v>36</v>
      </c>
      <c r="H1229" s="5">
        <v>56000</v>
      </c>
      <c r="I1229" s="5" t="s">
        <v>3064</v>
      </c>
      <c r="J1229">
        <v>15</v>
      </c>
      <c r="K1229" t="str">
        <f>INDEX(MatriceGrade,MATCH(Employé!F1229,Filières!$A$1:$A$13,0),MATCH(Employé!G1229,Filières!$A$1:$E$1,0))</f>
        <v>Expert technique</v>
      </c>
      <c r="L1229" s="7">
        <f t="shared" si="77"/>
        <v>54400</v>
      </c>
      <c r="M1229">
        <f t="shared" ca="1" si="78"/>
        <v>36</v>
      </c>
      <c r="N1229" s="8">
        <f t="shared" si="79"/>
        <v>2.9411764705882353E-2</v>
      </c>
    </row>
    <row r="1230" spans="1:14" x14ac:dyDescent="0.25">
      <c r="A1230" t="str">
        <f t="shared" si="76"/>
        <v>RobertHook30137</v>
      </c>
      <c r="B1230" t="s">
        <v>19</v>
      </c>
      <c r="C1230" t="s">
        <v>1317</v>
      </c>
      <c r="D1230" t="s">
        <v>16</v>
      </c>
      <c r="E1230" s="1">
        <v>30137</v>
      </c>
      <c r="F1230" t="s">
        <v>62</v>
      </c>
      <c r="G1230" t="s">
        <v>36</v>
      </c>
      <c r="H1230" s="5">
        <v>47800</v>
      </c>
      <c r="I1230" s="5" t="s">
        <v>3062</v>
      </c>
      <c r="J1230">
        <v>16</v>
      </c>
      <c r="K1230" t="str">
        <f>INDEX(MatriceGrade,MATCH(Employé!F1230,Filières!$A$1:$A$13,0),MATCH(Employé!G1230,Filières!$A$1:$E$1,0))</f>
        <v>Expert technique</v>
      </c>
      <c r="L1230" s="7">
        <f t="shared" si="77"/>
        <v>46000</v>
      </c>
      <c r="M1230">
        <f t="shared" ca="1" si="78"/>
        <v>42</v>
      </c>
      <c r="N1230" s="8">
        <f t="shared" si="79"/>
        <v>3.9130434782608699E-2</v>
      </c>
    </row>
    <row r="1231" spans="1:14" x14ac:dyDescent="0.25">
      <c r="A1231" t="str">
        <f t="shared" si="76"/>
        <v>GeorgeHopkins29838</v>
      </c>
      <c r="B1231" t="s">
        <v>131</v>
      </c>
      <c r="C1231" t="s">
        <v>1318</v>
      </c>
      <c r="D1231" t="s">
        <v>16</v>
      </c>
      <c r="E1231" s="1">
        <v>29838</v>
      </c>
      <c r="F1231" t="s">
        <v>62</v>
      </c>
      <c r="G1231" t="s">
        <v>36</v>
      </c>
      <c r="H1231" s="5">
        <v>56300</v>
      </c>
      <c r="I1231" s="5" t="s">
        <v>3064</v>
      </c>
      <c r="J1231">
        <v>20</v>
      </c>
      <c r="K1231" t="str">
        <f>INDEX(MatriceGrade,MATCH(Employé!F1231,Filières!$A$1:$A$13,0),MATCH(Employé!G1231,Filières!$A$1:$E$1,0))</f>
        <v>Expert technique</v>
      </c>
      <c r="L1231" s="7">
        <f t="shared" si="77"/>
        <v>52100</v>
      </c>
      <c r="M1231">
        <f t="shared" ca="1" si="78"/>
        <v>43</v>
      </c>
      <c r="N1231" s="8">
        <f t="shared" si="79"/>
        <v>8.0614203454894437E-2</v>
      </c>
    </row>
    <row r="1232" spans="1:14" x14ac:dyDescent="0.25">
      <c r="A1232" t="str">
        <f t="shared" si="76"/>
        <v>ChadHorak30683</v>
      </c>
      <c r="B1232" t="s">
        <v>1319</v>
      </c>
      <c r="C1232" t="s">
        <v>1320</v>
      </c>
      <c r="D1232" t="s">
        <v>16</v>
      </c>
      <c r="E1232" s="1">
        <v>30683</v>
      </c>
      <c r="F1232" t="s">
        <v>62</v>
      </c>
      <c r="G1232" t="s">
        <v>18</v>
      </c>
      <c r="H1232" s="5">
        <v>90200</v>
      </c>
      <c r="I1232" s="5" t="s">
        <v>3063</v>
      </c>
      <c r="J1232">
        <v>12</v>
      </c>
      <c r="K1232" t="str">
        <f>INDEX(MatriceGrade,MATCH(Employé!F1232,Filières!$A$1:$A$13,0),MATCH(Employé!G1232,Filières!$A$1:$E$1,0))</f>
        <v>Responsable de consultant</v>
      </c>
      <c r="L1232" s="7">
        <f t="shared" si="77"/>
        <v>85100</v>
      </c>
      <c r="M1232">
        <f t="shared" ca="1" si="78"/>
        <v>41</v>
      </c>
      <c r="N1232" s="8">
        <f t="shared" si="79"/>
        <v>5.9929494712103411E-2</v>
      </c>
    </row>
    <row r="1233" spans="1:14" x14ac:dyDescent="0.25">
      <c r="A1233" t="str">
        <f t="shared" si="76"/>
        <v>MargueritaHorrell32287</v>
      </c>
      <c r="B1233" t="s">
        <v>1321</v>
      </c>
      <c r="C1233" t="s">
        <v>1322</v>
      </c>
      <c r="D1233" t="s">
        <v>38</v>
      </c>
      <c r="E1233" s="1">
        <v>32287</v>
      </c>
      <c r="F1233" t="s">
        <v>26</v>
      </c>
      <c r="G1233" t="s">
        <v>18</v>
      </c>
      <c r="H1233" s="5">
        <v>69500</v>
      </c>
      <c r="I1233" s="5" t="s">
        <v>3049</v>
      </c>
      <c r="J1233">
        <v>13</v>
      </c>
      <c r="K1233" t="str">
        <f>INDEX(MatriceGrade,MATCH(Employé!F1233,Filières!$A$1:$A$13,0),MATCH(Employé!G1233,Filières!$A$1:$E$1,0))</f>
        <v>Consultant business sénior</v>
      </c>
      <c r="L1233" s="7">
        <f t="shared" si="77"/>
        <v>65600</v>
      </c>
      <c r="M1233">
        <f t="shared" ca="1" si="78"/>
        <v>37</v>
      </c>
      <c r="N1233" s="8">
        <f t="shared" si="79"/>
        <v>5.9451219512195119E-2</v>
      </c>
    </row>
    <row r="1234" spans="1:14" x14ac:dyDescent="0.25">
      <c r="A1234" t="str">
        <f t="shared" si="76"/>
        <v>ChristinaHorvath31648</v>
      </c>
      <c r="B1234" t="s">
        <v>125</v>
      </c>
      <c r="C1234" t="s">
        <v>1323</v>
      </c>
      <c r="D1234" t="s">
        <v>38</v>
      </c>
      <c r="E1234" s="1">
        <v>31648</v>
      </c>
      <c r="F1234" t="s">
        <v>26</v>
      </c>
      <c r="G1234" t="s">
        <v>18</v>
      </c>
      <c r="H1234" s="5">
        <v>59100</v>
      </c>
      <c r="I1234" s="5" t="s">
        <v>3062</v>
      </c>
      <c r="J1234">
        <v>4</v>
      </c>
      <c r="K1234" t="str">
        <f>INDEX(MatriceGrade,MATCH(Employé!F1234,Filières!$A$1:$A$13,0),MATCH(Employé!G1234,Filières!$A$1:$E$1,0))</f>
        <v>Consultant business sénior</v>
      </c>
      <c r="L1234" s="7">
        <f t="shared" si="77"/>
        <v>53500</v>
      </c>
      <c r="M1234">
        <f t="shared" ca="1" si="78"/>
        <v>38</v>
      </c>
      <c r="N1234" s="8">
        <f t="shared" si="79"/>
        <v>0.10467289719626169</v>
      </c>
    </row>
    <row r="1235" spans="1:14" x14ac:dyDescent="0.25">
      <c r="A1235" t="str">
        <f t="shared" si="76"/>
        <v>LeonardHoskins29465</v>
      </c>
      <c r="B1235" t="s">
        <v>713</v>
      </c>
      <c r="C1235" t="s">
        <v>1324</v>
      </c>
      <c r="D1235" t="s">
        <v>16</v>
      </c>
      <c r="E1235" s="1">
        <v>29465</v>
      </c>
      <c r="F1235" t="s">
        <v>62</v>
      </c>
      <c r="G1235" t="s">
        <v>21</v>
      </c>
      <c r="H1235" s="5">
        <v>66600</v>
      </c>
      <c r="I1235" s="5" t="s">
        <v>3062</v>
      </c>
      <c r="J1235">
        <v>20</v>
      </c>
      <c r="K1235" t="str">
        <f>INDEX(MatriceGrade,MATCH(Employé!F1235,Filières!$A$1:$A$13,0),MATCH(Employé!G1235,Filières!$A$1:$E$1,0))</f>
        <v>Responsable d'entité</v>
      </c>
      <c r="L1235" s="7">
        <f t="shared" si="77"/>
        <v>61100</v>
      </c>
      <c r="M1235">
        <f t="shared" ca="1" si="78"/>
        <v>44</v>
      </c>
      <c r="N1235" s="8">
        <f t="shared" si="79"/>
        <v>9.0016366612111293E-2</v>
      </c>
    </row>
    <row r="1236" spans="1:14" x14ac:dyDescent="0.25">
      <c r="A1236" t="str">
        <f t="shared" si="76"/>
        <v>OctavioHostetler29624</v>
      </c>
      <c r="B1236" t="s">
        <v>1325</v>
      </c>
      <c r="C1236" t="s">
        <v>1326</v>
      </c>
      <c r="D1236" t="s">
        <v>16</v>
      </c>
      <c r="E1236" s="1">
        <v>29624</v>
      </c>
      <c r="F1236" t="s">
        <v>17</v>
      </c>
      <c r="G1236" t="s">
        <v>18</v>
      </c>
      <c r="H1236" s="5">
        <v>70700</v>
      </c>
      <c r="I1236" s="5" t="s">
        <v>3064</v>
      </c>
      <c r="J1236">
        <v>1</v>
      </c>
      <c r="K1236" t="str">
        <f>INDEX(MatriceGrade,MATCH(Employé!F1236,Filières!$A$1:$A$13,0),MATCH(Employé!G1236,Filières!$A$1:$E$1,0))</f>
        <v>Directeur business</v>
      </c>
      <c r="L1236" s="7">
        <f t="shared" si="77"/>
        <v>66100</v>
      </c>
      <c r="M1236">
        <f t="shared" ca="1" si="78"/>
        <v>44</v>
      </c>
      <c r="N1236" s="8">
        <f t="shared" si="79"/>
        <v>6.9591527987897125E-2</v>
      </c>
    </row>
    <row r="1237" spans="1:14" x14ac:dyDescent="0.25">
      <c r="A1237" t="str">
        <f t="shared" si="76"/>
        <v>ElaineHouse35856</v>
      </c>
      <c r="B1237" t="s">
        <v>194</v>
      </c>
      <c r="C1237" t="s">
        <v>1327</v>
      </c>
      <c r="D1237" t="s">
        <v>38</v>
      </c>
      <c r="E1237" s="1">
        <v>35856</v>
      </c>
      <c r="F1237" t="s">
        <v>34</v>
      </c>
      <c r="G1237" t="s">
        <v>18</v>
      </c>
      <c r="H1237" s="5">
        <v>45000</v>
      </c>
      <c r="I1237" s="5" t="s">
        <v>3050</v>
      </c>
      <c r="J1237">
        <v>2</v>
      </c>
      <c r="K1237" t="str">
        <f>INDEX(MatriceGrade,MATCH(Employé!F1237,Filières!$A$1:$A$13,0),MATCH(Employé!G1237,Filières!$A$1:$E$1,0))</f>
        <v>Consultant business</v>
      </c>
      <c r="L1237" s="7">
        <f t="shared" si="77"/>
        <v>40900</v>
      </c>
      <c r="M1237">
        <f t="shared" ca="1" si="78"/>
        <v>27</v>
      </c>
      <c r="N1237" s="8">
        <f t="shared" si="79"/>
        <v>0.10024449877750612</v>
      </c>
    </row>
    <row r="1238" spans="1:14" x14ac:dyDescent="0.25">
      <c r="A1238" t="str">
        <f t="shared" si="76"/>
        <v>WilliamHouser36137</v>
      </c>
      <c r="B1238" t="s">
        <v>88</v>
      </c>
      <c r="C1238" t="s">
        <v>1328</v>
      </c>
      <c r="D1238" t="s">
        <v>16</v>
      </c>
      <c r="E1238" s="1">
        <v>36137</v>
      </c>
      <c r="F1238" t="s">
        <v>41</v>
      </c>
      <c r="G1238" t="s">
        <v>29</v>
      </c>
      <c r="H1238" s="5">
        <v>36100</v>
      </c>
      <c r="I1238" s="5" t="s">
        <v>3056</v>
      </c>
      <c r="J1238">
        <v>5</v>
      </c>
      <c r="K1238" t="str">
        <f>INDEX(MatriceGrade,MATCH(Employé!F1238,Filières!$A$1:$A$13,0),MATCH(Employé!G1238,Filières!$A$1:$E$1,0))</f>
        <v>Analyste confirmé</v>
      </c>
      <c r="L1238" s="7">
        <f t="shared" si="77"/>
        <v>32100</v>
      </c>
      <c r="M1238">
        <f t="shared" ca="1" si="78"/>
        <v>26</v>
      </c>
      <c r="N1238" s="8">
        <f t="shared" si="79"/>
        <v>0.12461059190031153</v>
      </c>
    </row>
    <row r="1239" spans="1:14" x14ac:dyDescent="0.25">
      <c r="A1239" t="str">
        <f t="shared" si="76"/>
        <v>DorisHoward31697</v>
      </c>
      <c r="B1239" t="s">
        <v>499</v>
      </c>
      <c r="C1239" t="s">
        <v>744</v>
      </c>
      <c r="D1239" t="s">
        <v>38</v>
      </c>
      <c r="E1239" s="1">
        <v>31697</v>
      </c>
      <c r="F1239" t="s">
        <v>17</v>
      </c>
      <c r="G1239" t="s">
        <v>36</v>
      </c>
      <c r="H1239" s="5">
        <v>58800</v>
      </c>
      <c r="I1239" s="5" t="s">
        <v>3058</v>
      </c>
      <c r="J1239">
        <v>2</v>
      </c>
      <c r="K1239" t="str">
        <f>INDEX(MatriceGrade,MATCH(Employé!F1239,Filières!$A$1:$A$13,0),MATCH(Employé!G1239,Filières!$A$1:$E$1,0))</f>
        <v>Directeur technique</v>
      </c>
      <c r="L1239" s="7">
        <f t="shared" si="77"/>
        <v>53500</v>
      </c>
      <c r="M1239">
        <f t="shared" ca="1" si="78"/>
        <v>38</v>
      </c>
      <c r="N1239" s="8">
        <f t="shared" si="79"/>
        <v>9.9065420560747658E-2</v>
      </c>
    </row>
    <row r="1240" spans="1:14" x14ac:dyDescent="0.25">
      <c r="A1240" t="str">
        <f t="shared" si="76"/>
        <v>DustinHoward29622</v>
      </c>
      <c r="B1240" t="s">
        <v>1329</v>
      </c>
      <c r="C1240" t="s">
        <v>744</v>
      </c>
      <c r="D1240" t="s">
        <v>16</v>
      </c>
      <c r="E1240" s="1">
        <v>29622</v>
      </c>
      <c r="F1240" t="s">
        <v>43</v>
      </c>
      <c r="G1240" t="s">
        <v>36</v>
      </c>
      <c r="H1240" s="5">
        <v>91500</v>
      </c>
      <c r="I1240" s="5" t="s">
        <v>3054</v>
      </c>
      <c r="J1240">
        <v>1</v>
      </c>
      <c r="K1240" t="str">
        <f>INDEX(MatriceGrade,MATCH(Employé!F1240,Filières!$A$1:$A$13,0),MATCH(Employé!G1240,Filières!$A$1:$E$1,0))</f>
        <v>Responsable technique Grands Comptes</v>
      </c>
      <c r="L1240" s="7">
        <f t="shared" si="77"/>
        <v>87100</v>
      </c>
      <c r="M1240">
        <f t="shared" ca="1" si="78"/>
        <v>44</v>
      </c>
      <c r="N1240" s="8">
        <f t="shared" si="79"/>
        <v>5.0516647531572902E-2</v>
      </c>
    </row>
    <row r="1241" spans="1:14" x14ac:dyDescent="0.25">
      <c r="A1241" t="str">
        <f t="shared" si="76"/>
        <v>DonnaHowell34267</v>
      </c>
      <c r="B1241" t="s">
        <v>594</v>
      </c>
      <c r="C1241" t="s">
        <v>1330</v>
      </c>
      <c r="D1241" t="s">
        <v>38</v>
      </c>
      <c r="E1241" s="1">
        <v>34267</v>
      </c>
      <c r="F1241" t="s">
        <v>17</v>
      </c>
      <c r="G1241" t="s">
        <v>36</v>
      </c>
      <c r="H1241" s="5">
        <v>67100</v>
      </c>
      <c r="I1241" s="5" t="s">
        <v>3047</v>
      </c>
      <c r="J1241">
        <v>7</v>
      </c>
      <c r="K1241" t="str">
        <f>INDEX(MatriceGrade,MATCH(Employé!F1241,Filières!$A$1:$A$13,0),MATCH(Employé!G1241,Filières!$A$1:$E$1,0))</f>
        <v>Directeur technique</v>
      </c>
      <c r="L1241" s="7">
        <f t="shared" si="77"/>
        <v>65400</v>
      </c>
      <c r="M1241">
        <f t="shared" ca="1" si="78"/>
        <v>31</v>
      </c>
      <c r="N1241" s="8">
        <f t="shared" si="79"/>
        <v>2.5993883792048929E-2</v>
      </c>
    </row>
    <row r="1242" spans="1:14" x14ac:dyDescent="0.25">
      <c r="A1242" t="str">
        <f t="shared" si="76"/>
        <v>MargaretHowie30866</v>
      </c>
      <c r="B1242" t="s">
        <v>624</v>
      </c>
      <c r="C1242" t="s">
        <v>1331</v>
      </c>
      <c r="D1242" t="s">
        <v>38</v>
      </c>
      <c r="E1242" s="1">
        <v>30866</v>
      </c>
      <c r="F1242" t="s">
        <v>26</v>
      </c>
      <c r="G1242" t="s">
        <v>29</v>
      </c>
      <c r="H1242" s="5">
        <v>50500</v>
      </c>
      <c r="I1242" s="5" t="s">
        <v>3055</v>
      </c>
      <c r="J1242">
        <v>19</v>
      </c>
      <c r="K1242" t="str">
        <f>INDEX(MatriceGrade,MATCH(Employé!F1242,Filières!$A$1:$A$13,0),MATCH(Employé!G1242,Filières!$A$1:$E$1,0))</f>
        <v>Consultant fonctionnel sénior</v>
      </c>
      <c r="L1242" s="7">
        <f t="shared" si="77"/>
        <v>49200</v>
      </c>
      <c r="M1242">
        <f t="shared" ca="1" si="78"/>
        <v>40</v>
      </c>
      <c r="N1242" s="8">
        <f t="shared" si="79"/>
        <v>2.6422764227642278E-2</v>
      </c>
    </row>
    <row r="1243" spans="1:14" x14ac:dyDescent="0.25">
      <c r="A1243" t="str">
        <f t="shared" si="76"/>
        <v>CharlesHowze26296</v>
      </c>
      <c r="B1243" t="s">
        <v>142</v>
      </c>
      <c r="C1243" t="s">
        <v>1332</v>
      </c>
      <c r="D1243" t="s">
        <v>16</v>
      </c>
      <c r="E1243" s="1">
        <v>26296</v>
      </c>
      <c r="F1243" t="s">
        <v>82</v>
      </c>
      <c r="G1243" t="s">
        <v>18</v>
      </c>
      <c r="H1243" s="5">
        <v>144100</v>
      </c>
      <c r="I1243" s="5" t="s">
        <v>3045</v>
      </c>
      <c r="J1243">
        <v>0</v>
      </c>
      <c r="K1243" t="str">
        <f>INDEX(MatriceGrade,MATCH(Employé!F1243,Filières!$A$1:$A$13,0),MATCH(Employé!G1243,Filières!$A$1:$E$1,0))</f>
        <v>Chef business</v>
      </c>
      <c r="L1243" s="7" t="str">
        <f t="shared" si="77"/>
        <v>Nouvel arrivant</v>
      </c>
      <c r="M1243">
        <f t="shared" ca="1" si="78"/>
        <v>53</v>
      </c>
      <c r="N1243" s="8">
        <f t="shared" si="79"/>
        <v>0</v>
      </c>
    </row>
    <row r="1244" spans="1:14" x14ac:dyDescent="0.25">
      <c r="A1244" t="str">
        <f t="shared" si="76"/>
        <v>ThomasHowze35060</v>
      </c>
      <c r="B1244" t="s">
        <v>124</v>
      </c>
      <c r="C1244" t="s">
        <v>1332</v>
      </c>
      <c r="D1244" t="s">
        <v>16</v>
      </c>
      <c r="E1244" s="1">
        <v>35060</v>
      </c>
      <c r="F1244" t="s">
        <v>85</v>
      </c>
      <c r="G1244" t="s">
        <v>29</v>
      </c>
      <c r="H1244" s="5">
        <v>51400</v>
      </c>
      <c r="I1244" s="5" t="s">
        <v>3055</v>
      </c>
      <c r="J1244">
        <v>1</v>
      </c>
      <c r="K1244" t="str">
        <f>INDEX(MatriceGrade,MATCH(Employé!F1244,Filières!$A$1:$A$13,0),MATCH(Employé!G1244,Filières!$A$1:$E$1,0))</f>
        <v>Consultant fonctionnel</v>
      </c>
      <c r="L1244" s="7">
        <f t="shared" si="77"/>
        <v>47200</v>
      </c>
      <c r="M1244">
        <f t="shared" ca="1" si="78"/>
        <v>29</v>
      </c>
      <c r="N1244" s="8">
        <f t="shared" si="79"/>
        <v>8.8983050847457626E-2</v>
      </c>
    </row>
    <row r="1245" spans="1:14" x14ac:dyDescent="0.25">
      <c r="A1245" t="str">
        <f t="shared" si="76"/>
        <v>RaymondHoye33398</v>
      </c>
      <c r="B1245" t="s">
        <v>627</v>
      </c>
      <c r="C1245" t="s">
        <v>1333</v>
      </c>
      <c r="D1245" t="s">
        <v>16</v>
      </c>
      <c r="E1245" s="1">
        <v>33398</v>
      </c>
      <c r="F1245" t="s">
        <v>26</v>
      </c>
      <c r="G1245" t="s">
        <v>18</v>
      </c>
      <c r="H1245" s="5">
        <v>56500</v>
      </c>
      <c r="I1245" s="5" t="s">
        <v>3056</v>
      </c>
      <c r="J1245">
        <v>4</v>
      </c>
      <c r="K1245" t="str">
        <f>INDEX(MatriceGrade,MATCH(Employé!F1245,Filières!$A$1:$A$13,0),MATCH(Employé!G1245,Filières!$A$1:$E$1,0))</f>
        <v>Consultant business sénior</v>
      </c>
      <c r="L1245" s="7">
        <f t="shared" si="77"/>
        <v>50900</v>
      </c>
      <c r="M1245">
        <f t="shared" ca="1" si="78"/>
        <v>33</v>
      </c>
      <c r="N1245" s="8">
        <f t="shared" si="79"/>
        <v>0.1100196463654224</v>
      </c>
    </row>
    <row r="1246" spans="1:14" x14ac:dyDescent="0.25">
      <c r="A1246" t="str">
        <f t="shared" si="76"/>
        <v>DevinHoyt31609</v>
      </c>
      <c r="B1246" t="s">
        <v>1334</v>
      </c>
      <c r="C1246" t="s">
        <v>1335</v>
      </c>
      <c r="D1246" t="s">
        <v>16</v>
      </c>
      <c r="E1246" s="1">
        <v>31609</v>
      </c>
      <c r="F1246" t="s">
        <v>17</v>
      </c>
      <c r="G1246" t="s">
        <v>18</v>
      </c>
      <c r="H1246" s="5">
        <v>98600</v>
      </c>
      <c r="I1246" s="5" t="s">
        <v>3063</v>
      </c>
      <c r="J1246">
        <v>14</v>
      </c>
      <c r="K1246" t="str">
        <f>INDEX(MatriceGrade,MATCH(Employé!F1246,Filières!$A$1:$A$13,0),MATCH(Employé!G1246,Filières!$A$1:$E$1,0))</f>
        <v>Directeur business</v>
      </c>
      <c r="L1246" s="7">
        <f t="shared" si="77"/>
        <v>94800</v>
      </c>
      <c r="M1246">
        <f t="shared" ca="1" si="78"/>
        <v>38</v>
      </c>
      <c r="N1246" s="8">
        <f t="shared" si="79"/>
        <v>4.0084388185654012E-2</v>
      </c>
    </row>
    <row r="1247" spans="1:14" x14ac:dyDescent="0.25">
      <c r="A1247" t="str">
        <f t="shared" si="76"/>
        <v>ByronHubbard30007</v>
      </c>
      <c r="B1247" t="s">
        <v>486</v>
      </c>
      <c r="C1247" t="s">
        <v>1336</v>
      </c>
      <c r="D1247" t="s">
        <v>16</v>
      </c>
      <c r="E1247" s="1">
        <v>30007</v>
      </c>
      <c r="F1247" t="s">
        <v>62</v>
      </c>
      <c r="G1247" t="s">
        <v>36</v>
      </c>
      <c r="H1247" s="5">
        <v>67300</v>
      </c>
      <c r="I1247" s="5" t="s">
        <v>3058</v>
      </c>
      <c r="J1247">
        <v>2</v>
      </c>
      <c r="K1247" t="str">
        <f>INDEX(MatriceGrade,MATCH(Employé!F1247,Filières!$A$1:$A$13,0),MATCH(Employé!G1247,Filières!$A$1:$E$1,0))</f>
        <v>Expert technique</v>
      </c>
      <c r="L1247" s="7">
        <f t="shared" si="77"/>
        <v>59400</v>
      </c>
      <c r="M1247">
        <f t="shared" ca="1" si="78"/>
        <v>43</v>
      </c>
      <c r="N1247" s="8">
        <f t="shared" si="79"/>
        <v>0.132996632996633</v>
      </c>
    </row>
    <row r="1248" spans="1:14" x14ac:dyDescent="0.25">
      <c r="A1248" t="str">
        <f t="shared" si="76"/>
        <v>JesusHudak32911</v>
      </c>
      <c r="B1248" t="s">
        <v>492</v>
      </c>
      <c r="C1248" t="s">
        <v>1337</v>
      </c>
      <c r="D1248" t="s">
        <v>16</v>
      </c>
      <c r="E1248" s="1">
        <v>32911</v>
      </c>
      <c r="F1248" t="s">
        <v>17</v>
      </c>
      <c r="G1248" t="s">
        <v>18</v>
      </c>
      <c r="H1248" s="5">
        <v>79500</v>
      </c>
      <c r="I1248" s="5" t="s">
        <v>3064</v>
      </c>
      <c r="J1248">
        <v>10</v>
      </c>
      <c r="K1248" t="str">
        <f>INDEX(MatriceGrade,MATCH(Employé!F1248,Filières!$A$1:$A$13,0),MATCH(Employé!G1248,Filières!$A$1:$E$1,0))</f>
        <v>Directeur business</v>
      </c>
      <c r="L1248" s="7">
        <f t="shared" si="77"/>
        <v>76400</v>
      </c>
      <c r="M1248">
        <f t="shared" ca="1" si="78"/>
        <v>35</v>
      </c>
      <c r="N1248" s="8">
        <f t="shared" si="79"/>
        <v>4.0575916230366493E-2</v>
      </c>
    </row>
    <row r="1249" spans="1:14" x14ac:dyDescent="0.25">
      <c r="A1249" t="str">
        <f t="shared" si="76"/>
        <v>CecilHudson33893</v>
      </c>
      <c r="B1249" t="s">
        <v>440</v>
      </c>
      <c r="C1249" t="s">
        <v>1338</v>
      </c>
      <c r="D1249" t="s">
        <v>16</v>
      </c>
      <c r="E1249" s="1">
        <v>33893</v>
      </c>
      <c r="F1249" t="s">
        <v>26</v>
      </c>
      <c r="G1249" t="s">
        <v>36</v>
      </c>
      <c r="H1249" s="5">
        <v>53400</v>
      </c>
      <c r="I1249" s="5" t="s">
        <v>3050</v>
      </c>
      <c r="J1249">
        <v>11</v>
      </c>
      <c r="K1249" t="str">
        <f>INDEX(MatriceGrade,MATCH(Employé!F1249,Filières!$A$1:$A$13,0),MATCH(Employé!G1249,Filières!$A$1:$E$1,0))</f>
        <v>Consultant technique sénior</v>
      </c>
      <c r="L1249" s="7">
        <f t="shared" si="77"/>
        <v>50200</v>
      </c>
      <c r="M1249">
        <f t="shared" ca="1" si="78"/>
        <v>32</v>
      </c>
      <c r="N1249" s="8">
        <f t="shared" si="79"/>
        <v>6.3745019920318724E-2</v>
      </c>
    </row>
    <row r="1250" spans="1:14" x14ac:dyDescent="0.25">
      <c r="A1250" t="str">
        <f t="shared" si="76"/>
        <v>MichaelHudson31362</v>
      </c>
      <c r="B1250" t="s">
        <v>309</v>
      </c>
      <c r="C1250" t="s">
        <v>1338</v>
      </c>
      <c r="D1250" t="s">
        <v>16</v>
      </c>
      <c r="E1250" s="1">
        <v>31362</v>
      </c>
      <c r="F1250" t="s">
        <v>26</v>
      </c>
      <c r="G1250" t="s">
        <v>29</v>
      </c>
      <c r="H1250" s="5">
        <v>47600</v>
      </c>
      <c r="I1250" s="5" t="s">
        <v>3062</v>
      </c>
      <c r="J1250">
        <v>10</v>
      </c>
      <c r="K1250" t="str">
        <f>INDEX(MatriceGrade,MATCH(Employé!F1250,Filières!$A$1:$A$13,0),MATCH(Employé!G1250,Filières!$A$1:$E$1,0))</f>
        <v>Consultant fonctionnel sénior</v>
      </c>
      <c r="L1250" s="7">
        <f t="shared" si="77"/>
        <v>46300</v>
      </c>
      <c r="M1250">
        <f t="shared" ca="1" si="78"/>
        <v>39</v>
      </c>
      <c r="N1250" s="8">
        <f t="shared" si="79"/>
        <v>2.8077753779697623E-2</v>
      </c>
    </row>
    <row r="1251" spans="1:14" x14ac:dyDescent="0.25">
      <c r="A1251" t="str">
        <f t="shared" si="76"/>
        <v>RichardHudson38035</v>
      </c>
      <c r="B1251" t="s">
        <v>248</v>
      </c>
      <c r="C1251" t="s">
        <v>1338</v>
      </c>
      <c r="D1251" t="s">
        <v>16</v>
      </c>
      <c r="E1251" s="1">
        <v>38035</v>
      </c>
      <c r="F1251" t="s">
        <v>69</v>
      </c>
      <c r="G1251" t="s">
        <v>36</v>
      </c>
      <c r="H1251" s="5">
        <v>31900</v>
      </c>
      <c r="I1251" s="5" t="s">
        <v>3049</v>
      </c>
      <c r="J1251">
        <v>0</v>
      </c>
      <c r="K1251" t="str">
        <f>INDEX(MatriceGrade,MATCH(Employé!F1251,Filières!$A$1:$A$13,0),MATCH(Employé!G1251,Filières!$A$1:$E$1,0))</f>
        <v>Développeur junior</v>
      </c>
      <c r="L1251" s="7" t="str">
        <f t="shared" si="77"/>
        <v>Nouvel arrivant</v>
      </c>
      <c r="M1251">
        <f t="shared" ca="1" si="78"/>
        <v>21</v>
      </c>
      <c r="N1251" s="8">
        <f t="shared" si="79"/>
        <v>0</v>
      </c>
    </row>
    <row r="1252" spans="1:14" x14ac:dyDescent="0.25">
      <c r="A1252" t="str">
        <f t="shared" si="76"/>
        <v>TiffanyHudson29672</v>
      </c>
      <c r="B1252" t="s">
        <v>495</v>
      </c>
      <c r="C1252" t="s">
        <v>1338</v>
      </c>
      <c r="D1252" t="s">
        <v>38</v>
      </c>
      <c r="E1252" s="1">
        <v>29672</v>
      </c>
      <c r="F1252" t="s">
        <v>17</v>
      </c>
      <c r="G1252" t="s">
        <v>18</v>
      </c>
      <c r="H1252" s="5">
        <v>70600</v>
      </c>
      <c r="I1252" s="5" t="s">
        <v>3059</v>
      </c>
      <c r="J1252">
        <v>22</v>
      </c>
      <c r="K1252" t="str">
        <f>INDEX(MatriceGrade,MATCH(Employé!F1252,Filières!$A$1:$A$13,0),MATCH(Employé!G1252,Filières!$A$1:$E$1,0))</f>
        <v>Directeur business</v>
      </c>
      <c r="L1252" s="7">
        <f t="shared" si="77"/>
        <v>64700</v>
      </c>
      <c r="M1252">
        <f t="shared" ca="1" si="78"/>
        <v>44</v>
      </c>
      <c r="N1252" s="8">
        <f t="shared" si="79"/>
        <v>9.1190108191653782E-2</v>
      </c>
    </row>
    <row r="1253" spans="1:14" x14ac:dyDescent="0.25">
      <c r="A1253" t="str">
        <f t="shared" si="76"/>
        <v>CandaceHuff31255</v>
      </c>
      <c r="B1253" t="s">
        <v>767</v>
      </c>
      <c r="C1253" t="s">
        <v>1339</v>
      </c>
      <c r="D1253" t="s">
        <v>38</v>
      </c>
      <c r="E1253" s="1">
        <v>31255</v>
      </c>
      <c r="F1253" t="s">
        <v>17</v>
      </c>
      <c r="G1253" t="s">
        <v>18</v>
      </c>
      <c r="H1253" s="5">
        <v>69200</v>
      </c>
      <c r="I1253" s="5" t="s">
        <v>3053</v>
      </c>
      <c r="J1253">
        <v>7</v>
      </c>
      <c r="K1253" t="str">
        <f>INDEX(MatriceGrade,MATCH(Employé!F1253,Filières!$A$1:$A$13,0),MATCH(Employé!G1253,Filières!$A$1:$E$1,0))</f>
        <v>Directeur business</v>
      </c>
      <c r="L1253" s="7">
        <f t="shared" si="77"/>
        <v>68200</v>
      </c>
      <c r="M1253">
        <f t="shared" ca="1" si="78"/>
        <v>39</v>
      </c>
      <c r="N1253" s="8">
        <f t="shared" si="79"/>
        <v>1.466275659824047E-2</v>
      </c>
    </row>
    <row r="1254" spans="1:14" x14ac:dyDescent="0.25">
      <c r="A1254" t="str">
        <f t="shared" si="76"/>
        <v>DarrellHuff36535</v>
      </c>
      <c r="B1254" t="s">
        <v>772</v>
      </c>
      <c r="C1254" t="s">
        <v>1339</v>
      </c>
      <c r="D1254" t="s">
        <v>16</v>
      </c>
      <c r="E1254" s="1">
        <v>36535</v>
      </c>
      <c r="F1254" t="s">
        <v>34</v>
      </c>
      <c r="G1254" t="s">
        <v>36</v>
      </c>
      <c r="H1254" s="5">
        <v>35000</v>
      </c>
      <c r="I1254" s="5" t="s">
        <v>3049</v>
      </c>
      <c r="J1254">
        <v>0</v>
      </c>
      <c r="K1254" t="str">
        <f>INDEX(MatriceGrade,MATCH(Employé!F1254,Filières!$A$1:$A$13,0),MATCH(Employé!G1254,Filières!$A$1:$E$1,0))</f>
        <v>Consultant technique junior</v>
      </c>
      <c r="L1254" s="7" t="str">
        <f t="shared" si="77"/>
        <v>Nouvel arrivant</v>
      </c>
      <c r="M1254">
        <f t="shared" ca="1" si="78"/>
        <v>25</v>
      </c>
      <c r="N1254" s="8">
        <f t="shared" si="79"/>
        <v>0</v>
      </c>
    </row>
    <row r="1255" spans="1:14" x14ac:dyDescent="0.25">
      <c r="A1255" t="str">
        <f t="shared" si="76"/>
        <v>PatrickHuff28538</v>
      </c>
      <c r="B1255" t="s">
        <v>1340</v>
      </c>
      <c r="C1255" t="s">
        <v>1339</v>
      </c>
      <c r="D1255" t="s">
        <v>16</v>
      </c>
      <c r="E1255" s="1">
        <v>28538</v>
      </c>
      <c r="F1255" t="s">
        <v>43</v>
      </c>
      <c r="G1255" t="s">
        <v>29</v>
      </c>
      <c r="H1255" s="5">
        <v>81200</v>
      </c>
      <c r="I1255" s="5" t="s">
        <v>3046</v>
      </c>
      <c r="J1255">
        <v>15</v>
      </c>
      <c r="K1255" t="str">
        <f>INDEX(MatriceGrade,MATCH(Employé!F1255,Filières!$A$1:$A$13,0),MATCH(Employé!G1255,Filières!$A$1:$E$1,0))</f>
        <v>Responsable de Grands comptes</v>
      </c>
      <c r="L1255" s="7">
        <f t="shared" si="77"/>
        <v>80400</v>
      </c>
      <c r="M1255">
        <f t="shared" ca="1" si="78"/>
        <v>47</v>
      </c>
      <c r="N1255" s="8">
        <f t="shared" si="79"/>
        <v>9.9502487562189053E-3</v>
      </c>
    </row>
    <row r="1256" spans="1:14" x14ac:dyDescent="0.25">
      <c r="A1256" t="str">
        <f t="shared" si="76"/>
        <v>JohnHuffman28402</v>
      </c>
      <c r="B1256" t="s">
        <v>30</v>
      </c>
      <c r="C1256" t="s">
        <v>1341</v>
      </c>
      <c r="D1256" t="s">
        <v>16</v>
      </c>
      <c r="E1256" s="1">
        <v>28402</v>
      </c>
      <c r="F1256" t="s">
        <v>39</v>
      </c>
      <c r="G1256" t="s">
        <v>21</v>
      </c>
      <c r="H1256" s="5">
        <v>104500</v>
      </c>
      <c r="I1256" s="5" t="s">
        <v>3053</v>
      </c>
      <c r="J1256">
        <v>7</v>
      </c>
      <c r="K1256" t="str">
        <f>INDEX(MatriceGrade,MATCH(Employé!F1256,Filières!$A$1:$A$13,0),MATCH(Employé!G1256,Filières!$A$1:$E$1,0))</f>
        <v>Associé filière fonctions transverses</v>
      </c>
      <c r="L1256" s="7">
        <f t="shared" si="77"/>
        <v>99500</v>
      </c>
      <c r="M1256">
        <f t="shared" ca="1" si="78"/>
        <v>47</v>
      </c>
      <c r="N1256" s="8">
        <f t="shared" si="79"/>
        <v>5.0251256281407038E-2</v>
      </c>
    </row>
    <row r="1257" spans="1:14" x14ac:dyDescent="0.25">
      <c r="A1257" t="str">
        <f t="shared" si="76"/>
        <v>MarcusHuffman32947</v>
      </c>
      <c r="B1257" t="s">
        <v>260</v>
      </c>
      <c r="C1257" t="s">
        <v>1341</v>
      </c>
      <c r="D1257" t="s">
        <v>16</v>
      </c>
      <c r="E1257" s="1">
        <v>32947</v>
      </c>
      <c r="F1257" t="s">
        <v>26</v>
      </c>
      <c r="G1257" t="s">
        <v>29</v>
      </c>
      <c r="H1257" s="5">
        <v>60500</v>
      </c>
      <c r="I1257" s="5" t="s">
        <v>3046</v>
      </c>
      <c r="J1257">
        <v>8</v>
      </c>
      <c r="K1257" t="str">
        <f>INDEX(MatriceGrade,MATCH(Employé!F1257,Filières!$A$1:$A$13,0),MATCH(Employé!G1257,Filières!$A$1:$E$1,0))</f>
        <v>Consultant fonctionnel sénior</v>
      </c>
      <c r="L1257" s="7">
        <f t="shared" si="77"/>
        <v>55500</v>
      </c>
      <c r="M1257">
        <f t="shared" ca="1" si="78"/>
        <v>35</v>
      </c>
      <c r="N1257" s="8">
        <f t="shared" si="79"/>
        <v>9.0090090090090086E-2</v>
      </c>
    </row>
    <row r="1258" spans="1:14" x14ac:dyDescent="0.25">
      <c r="A1258" t="str">
        <f t="shared" si="76"/>
        <v>MachelleHufford30324</v>
      </c>
      <c r="B1258" t="s">
        <v>1342</v>
      </c>
      <c r="C1258" t="s">
        <v>1343</v>
      </c>
      <c r="D1258" t="s">
        <v>38</v>
      </c>
      <c r="E1258" s="1">
        <v>30324</v>
      </c>
      <c r="F1258" t="s">
        <v>39</v>
      </c>
      <c r="G1258" t="s">
        <v>36</v>
      </c>
      <c r="H1258" s="5">
        <v>90200</v>
      </c>
      <c r="I1258" s="5" t="s">
        <v>3052</v>
      </c>
      <c r="J1258">
        <v>0</v>
      </c>
      <c r="K1258" t="str">
        <f>INDEX(MatriceGrade,MATCH(Employé!F1258,Filières!$A$1:$A$13,0),MATCH(Employé!G1258,Filières!$A$1:$E$1,0))</f>
        <v>Associé filière technique</v>
      </c>
      <c r="L1258" s="7" t="str">
        <f t="shared" si="77"/>
        <v>Nouvel arrivant</v>
      </c>
      <c r="M1258">
        <f t="shared" ca="1" si="78"/>
        <v>42</v>
      </c>
      <c r="N1258" s="8">
        <f t="shared" si="79"/>
        <v>0</v>
      </c>
    </row>
    <row r="1259" spans="1:14" x14ac:dyDescent="0.25">
      <c r="A1259" t="str">
        <f t="shared" si="76"/>
        <v>CarynHughes28962</v>
      </c>
      <c r="B1259" t="s">
        <v>1344</v>
      </c>
      <c r="C1259" t="s">
        <v>1345</v>
      </c>
      <c r="D1259" t="s">
        <v>38</v>
      </c>
      <c r="E1259" s="1">
        <v>28962</v>
      </c>
      <c r="F1259" t="s">
        <v>62</v>
      </c>
      <c r="G1259" t="s">
        <v>29</v>
      </c>
      <c r="H1259" s="5">
        <v>55100</v>
      </c>
      <c r="I1259" s="5" t="s">
        <v>3066</v>
      </c>
      <c r="J1259">
        <v>17</v>
      </c>
      <c r="K1259" t="str">
        <f>INDEX(MatriceGrade,MATCH(Employé!F1259,Filières!$A$1:$A$13,0),MATCH(Employé!G1259,Filières!$A$1:$E$1,0))</f>
        <v>Chef de projet</v>
      </c>
      <c r="L1259" s="7">
        <f t="shared" si="77"/>
        <v>51500</v>
      </c>
      <c r="M1259">
        <f t="shared" ca="1" si="78"/>
        <v>46</v>
      </c>
      <c r="N1259" s="8">
        <f t="shared" si="79"/>
        <v>6.9902912621359226E-2</v>
      </c>
    </row>
    <row r="1260" spans="1:14" x14ac:dyDescent="0.25">
      <c r="A1260" t="str">
        <f t="shared" si="76"/>
        <v>MichaelHughes32962</v>
      </c>
      <c r="B1260" t="s">
        <v>309</v>
      </c>
      <c r="C1260" t="s">
        <v>1345</v>
      </c>
      <c r="D1260" t="s">
        <v>16</v>
      </c>
      <c r="E1260" s="1">
        <v>32962</v>
      </c>
      <c r="F1260" t="s">
        <v>62</v>
      </c>
      <c r="G1260" t="s">
        <v>36</v>
      </c>
      <c r="H1260" s="5">
        <v>47600</v>
      </c>
      <c r="I1260" s="5" t="s">
        <v>3050</v>
      </c>
      <c r="J1260">
        <v>13</v>
      </c>
      <c r="K1260" t="str">
        <f>INDEX(MatriceGrade,MATCH(Employé!F1260,Filières!$A$1:$A$13,0),MATCH(Employé!G1260,Filières!$A$1:$E$1,0))</f>
        <v>Expert technique</v>
      </c>
      <c r="L1260" s="7">
        <f t="shared" si="77"/>
        <v>42700</v>
      </c>
      <c r="M1260">
        <f t="shared" ca="1" si="78"/>
        <v>35</v>
      </c>
      <c r="N1260" s="8">
        <f t="shared" si="79"/>
        <v>0.11475409836065574</v>
      </c>
    </row>
    <row r="1261" spans="1:14" x14ac:dyDescent="0.25">
      <c r="A1261" t="str">
        <f t="shared" si="76"/>
        <v>VernonHughes37057</v>
      </c>
      <c r="B1261" t="s">
        <v>155</v>
      </c>
      <c r="C1261" t="s">
        <v>1345</v>
      </c>
      <c r="D1261" t="s">
        <v>16</v>
      </c>
      <c r="E1261" s="1">
        <v>37057</v>
      </c>
      <c r="F1261" t="s">
        <v>69</v>
      </c>
      <c r="G1261" t="s">
        <v>36</v>
      </c>
      <c r="H1261" s="5">
        <v>29000</v>
      </c>
      <c r="I1261" s="5" t="s">
        <v>3050</v>
      </c>
      <c r="J1261">
        <v>0</v>
      </c>
      <c r="K1261" t="str">
        <f>INDEX(MatriceGrade,MATCH(Employé!F1261,Filières!$A$1:$A$13,0),MATCH(Employé!G1261,Filières!$A$1:$E$1,0))</f>
        <v>Développeur junior</v>
      </c>
      <c r="L1261" s="7" t="str">
        <f t="shared" si="77"/>
        <v>Nouvel arrivant</v>
      </c>
      <c r="M1261">
        <f t="shared" ca="1" si="78"/>
        <v>23</v>
      </c>
      <c r="N1261" s="8">
        <f t="shared" si="79"/>
        <v>0</v>
      </c>
    </row>
    <row r="1262" spans="1:14" x14ac:dyDescent="0.25">
      <c r="A1262" t="str">
        <f t="shared" si="76"/>
        <v>WandaHughes36977</v>
      </c>
      <c r="B1262" t="s">
        <v>881</v>
      </c>
      <c r="C1262" t="s">
        <v>1345</v>
      </c>
      <c r="D1262" t="s">
        <v>38</v>
      </c>
      <c r="E1262" s="1">
        <v>36977</v>
      </c>
      <c r="F1262" t="s">
        <v>69</v>
      </c>
      <c r="G1262" t="s">
        <v>36</v>
      </c>
      <c r="H1262" s="5">
        <v>29900</v>
      </c>
      <c r="I1262" s="5" t="s">
        <v>3050</v>
      </c>
      <c r="J1262">
        <v>1</v>
      </c>
      <c r="K1262" t="str">
        <f>INDEX(MatriceGrade,MATCH(Employé!F1262,Filières!$A$1:$A$13,0),MATCH(Employé!G1262,Filières!$A$1:$E$1,0))</f>
        <v>Développeur junior</v>
      </c>
      <c r="L1262" s="7">
        <f t="shared" si="77"/>
        <v>27900</v>
      </c>
      <c r="M1262">
        <f t="shared" ca="1" si="78"/>
        <v>24</v>
      </c>
      <c r="N1262" s="8">
        <f t="shared" si="79"/>
        <v>7.1684587813620068E-2</v>
      </c>
    </row>
    <row r="1263" spans="1:14" x14ac:dyDescent="0.25">
      <c r="A1263" t="str">
        <f t="shared" si="76"/>
        <v>PeterHui27554</v>
      </c>
      <c r="B1263" t="s">
        <v>279</v>
      </c>
      <c r="C1263" t="s">
        <v>1346</v>
      </c>
      <c r="D1263" t="s">
        <v>16</v>
      </c>
      <c r="E1263" s="1">
        <v>27554</v>
      </c>
      <c r="F1263" t="s">
        <v>62</v>
      </c>
      <c r="G1263" t="s">
        <v>21</v>
      </c>
      <c r="H1263" s="5">
        <v>61800</v>
      </c>
      <c r="I1263" s="5" t="s">
        <v>3063</v>
      </c>
      <c r="J1263">
        <v>4</v>
      </c>
      <c r="K1263" t="str">
        <f>INDEX(MatriceGrade,MATCH(Employé!F1263,Filières!$A$1:$A$13,0),MATCH(Employé!G1263,Filières!$A$1:$E$1,0))</f>
        <v>Responsable d'entité</v>
      </c>
      <c r="L1263" s="7">
        <f t="shared" si="77"/>
        <v>57300</v>
      </c>
      <c r="M1263">
        <f t="shared" ca="1" si="78"/>
        <v>49</v>
      </c>
      <c r="N1263" s="8">
        <f t="shared" si="79"/>
        <v>7.8534031413612565E-2</v>
      </c>
    </row>
    <row r="1264" spans="1:14" x14ac:dyDescent="0.25">
      <c r="A1264" t="str">
        <f t="shared" si="76"/>
        <v>ScottHuling34100</v>
      </c>
      <c r="B1264" t="s">
        <v>372</v>
      </c>
      <c r="C1264" t="s">
        <v>1347</v>
      </c>
      <c r="D1264" t="s">
        <v>16</v>
      </c>
      <c r="E1264" s="1">
        <v>34100</v>
      </c>
      <c r="F1264" t="s">
        <v>26</v>
      </c>
      <c r="G1264" t="s">
        <v>36</v>
      </c>
      <c r="H1264" s="5">
        <v>40700</v>
      </c>
      <c r="I1264" s="5" t="s">
        <v>3056</v>
      </c>
      <c r="J1264">
        <v>2</v>
      </c>
      <c r="K1264" t="str">
        <f>INDEX(MatriceGrade,MATCH(Employé!F1264,Filières!$A$1:$A$13,0),MATCH(Employé!G1264,Filières!$A$1:$E$1,0))</f>
        <v>Consultant technique sénior</v>
      </c>
      <c r="L1264" s="7">
        <f t="shared" si="77"/>
        <v>40100</v>
      </c>
      <c r="M1264">
        <f t="shared" ca="1" si="78"/>
        <v>32</v>
      </c>
      <c r="N1264" s="8">
        <f t="shared" si="79"/>
        <v>1.4962593516209476E-2</v>
      </c>
    </row>
    <row r="1265" spans="1:14" x14ac:dyDescent="0.25">
      <c r="A1265" t="str">
        <f t="shared" si="76"/>
        <v>PatrickHull28486</v>
      </c>
      <c r="B1265" t="s">
        <v>1340</v>
      </c>
      <c r="C1265" t="s">
        <v>1348</v>
      </c>
      <c r="D1265" t="s">
        <v>16</v>
      </c>
      <c r="E1265" s="1">
        <v>28486</v>
      </c>
      <c r="F1265" t="s">
        <v>62</v>
      </c>
      <c r="G1265" t="s">
        <v>18</v>
      </c>
      <c r="H1265" s="5">
        <v>76200</v>
      </c>
      <c r="I1265" s="5" t="s">
        <v>3056</v>
      </c>
      <c r="J1265">
        <v>7</v>
      </c>
      <c r="K1265" t="str">
        <f>INDEX(MatriceGrade,MATCH(Employé!F1265,Filières!$A$1:$A$13,0),MATCH(Employé!G1265,Filières!$A$1:$E$1,0))</f>
        <v>Responsable de consultant</v>
      </c>
      <c r="L1265" s="7">
        <f t="shared" si="77"/>
        <v>71200</v>
      </c>
      <c r="M1265">
        <f t="shared" ca="1" si="78"/>
        <v>47</v>
      </c>
      <c r="N1265" s="8">
        <f t="shared" si="79"/>
        <v>7.02247191011236E-2</v>
      </c>
    </row>
    <row r="1266" spans="1:14" x14ac:dyDescent="0.25">
      <c r="A1266" t="str">
        <f t="shared" si="76"/>
        <v>FranciscoHumphery35321</v>
      </c>
      <c r="B1266" t="s">
        <v>299</v>
      </c>
      <c r="C1266" t="s">
        <v>1349</v>
      </c>
      <c r="D1266" t="s">
        <v>16</v>
      </c>
      <c r="E1266" s="1">
        <v>35321</v>
      </c>
      <c r="F1266" t="s">
        <v>34</v>
      </c>
      <c r="G1266" t="s">
        <v>21</v>
      </c>
      <c r="H1266" s="5">
        <v>33000</v>
      </c>
      <c r="I1266" s="5" t="s">
        <v>3049</v>
      </c>
      <c r="J1266">
        <v>1</v>
      </c>
      <c r="K1266" t="str">
        <f>INDEX(MatriceGrade,MATCH(Employé!F1266,Filières!$A$1:$A$13,0),MATCH(Employé!G1266,Filières!$A$1:$E$1,0))</f>
        <v>Assistant agent de maîtrise</v>
      </c>
      <c r="L1266" s="7">
        <f t="shared" si="77"/>
        <v>31100</v>
      </c>
      <c r="M1266">
        <f t="shared" ca="1" si="78"/>
        <v>28</v>
      </c>
      <c r="N1266" s="8">
        <f t="shared" si="79"/>
        <v>6.1093247588424437E-2</v>
      </c>
    </row>
    <row r="1267" spans="1:14" x14ac:dyDescent="0.25">
      <c r="A1267" t="str">
        <f t="shared" si="76"/>
        <v>MarcHumphrey37862</v>
      </c>
      <c r="B1267" t="s">
        <v>1350</v>
      </c>
      <c r="C1267" t="s">
        <v>1351</v>
      </c>
      <c r="D1267" t="s">
        <v>16</v>
      </c>
      <c r="E1267" s="1">
        <v>37862</v>
      </c>
      <c r="F1267" t="s">
        <v>56</v>
      </c>
      <c r="G1267" t="s">
        <v>29</v>
      </c>
      <c r="H1267" s="5">
        <v>37100</v>
      </c>
      <c r="I1267" s="5" t="s">
        <v>3049</v>
      </c>
      <c r="J1267">
        <v>1</v>
      </c>
      <c r="K1267" t="str">
        <f>INDEX(MatriceGrade,MATCH(Employé!F1267,Filières!$A$1:$A$13,0),MATCH(Employé!G1267,Filières!$A$1:$E$1,0))</f>
        <v xml:space="preserve">Analyste </v>
      </c>
      <c r="L1267" s="7">
        <f t="shared" si="77"/>
        <v>34000</v>
      </c>
      <c r="M1267">
        <f t="shared" ca="1" si="78"/>
        <v>21</v>
      </c>
      <c r="N1267" s="8">
        <f t="shared" si="79"/>
        <v>9.1176470588235289E-2</v>
      </c>
    </row>
    <row r="1268" spans="1:14" x14ac:dyDescent="0.25">
      <c r="A1268" t="str">
        <f t="shared" si="76"/>
        <v>ArthurHung33899</v>
      </c>
      <c r="B1268" t="s">
        <v>149</v>
      </c>
      <c r="C1268" t="s">
        <v>1352</v>
      </c>
      <c r="D1268" t="s">
        <v>16</v>
      </c>
      <c r="E1268" s="1">
        <v>33899</v>
      </c>
      <c r="F1268" t="s">
        <v>43</v>
      </c>
      <c r="G1268" t="s">
        <v>21</v>
      </c>
      <c r="H1268" s="5">
        <v>89900</v>
      </c>
      <c r="I1268" s="5" t="s">
        <v>3055</v>
      </c>
      <c r="J1268">
        <v>6</v>
      </c>
      <c r="K1268" t="str">
        <f>INDEX(MatriceGrade,MATCH(Employé!F1268,Filières!$A$1:$A$13,0),MATCH(Employé!G1268,Filières!$A$1:$E$1,0))</f>
        <v>Responsable d'un secteur</v>
      </c>
      <c r="L1268" s="7">
        <f t="shared" si="77"/>
        <v>88100</v>
      </c>
      <c r="M1268">
        <f t="shared" ca="1" si="78"/>
        <v>32</v>
      </c>
      <c r="N1268" s="8">
        <f t="shared" si="79"/>
        <v>2.043132803632236E-2</v>
      </c>
    </row>
    <row r="1269" spans="1:14" x14ac:dyDescent="0.25">
      <c r="A1269" t="str">
        <f t="shared" si="76"/>
        <v>MaxineHunt31645</v>
      </c>
      <c r="B1269" t="s">
        <v>1353</v>
      </c>
      <c r="C1269" t="s">
        <v>1354</v>
      </c>
      <c r="D1269" t="s">
        <v>38</v>
      </c>
      <c r="E1269" s="1">
        <v>31645</v>
      </c>
      <c r="F1269" t="s">
        <v>26</v>
      </c>
      <c r="G1269" t="s">
        <v>36</v>
      </c>
      <c r="H1269" s="5">
        <v>40600</v>
      </c>
      <c r="I1269" s="5" t="s">
        <v>3050</v>
      </c>
      <c r="J1269">
        <v>0</v>
      </c>
      <c r="K1269" t="str">
        <f>INDEX(MatriceGrade,MATCH(Employé!F1269,Filières!$A$1:$A$13,0),MATCH(Employé!G1269,Filières!$A$1:$E$1,0))</f>
        <v>Consultant technique sénior</v>
      </c>
      <c r="L1269" s="7" t="str">
        <f t="shared" si="77"/>
        <v>Nouvel arrivant</v>
      </c>
      <c r="M1269">
        <f t="shared" ca="1" si="78"/>
        <v>38</v>
      </c>
      <c r="N1269" s="8">
        <f t="shared" si="79"/>
        <v>0</v>
      </c>
    </row>
    <row r="1270" spans="1:14" x14ac:dyDescent="0.25">
      <c r="A1270" t="str">
        <f t="shared" si="76"/>
        <v>PedroHunt27528</v>
      </c>
      <c r="B1270" t="s">
        <v>1289</v>
      </c>
      <c r="C1270" t="s">
        <v>1354</v>
      </c>
      <c r="D1270" t="s">
        <v>16</v>
      </c>
      <c r="E1270" s="1">
        <v>27528</v>
      </c>
      <c r="F1270" t="s">
        <v>17</v>
      </c>
      <c r="G1270" t="s">
        <v>21</v>
      </c>
      <c r="H1270" s="5">
        <v>85100</v>
      </c>
      <c r="I1270" s="5" t="s">
        <v>3050</v>
      </c>
      <c r="J1270">
        <v>25</v>
      </c>
      <c r="K1270" t="str">
        <f>INDEX(MatriceGrade,MATCH(Employé!F1270,Filières!$A$1:$A$13,0),MATCH(Employé!G1270,Filières!$A$1:$E$1,0))</f>
        <v>Directeur d'agence</v>
      </c>
      <c r="L1270" s="7">
        <f t="shared" si="77"/>
        <v>82600</v>
      </c>
      <c r="M1270">
        <f t="shared" ca="1" si="78"/>
        <v>50</v>
      </c>
      <c r="N1270" s="8">
        <f t="shared" si="79"/>
        <v>3.026634382566586E-2</v>
      </c>
    </row>
    <row r="1271" spans="1:14" x14ac:dyDescent="0.25">
      <c r="A1271" t="str">
        <f t="shared" si="76"/>
        <v>DonnaHunter27414</v>
      </c>
      <c r="B1271" t="s">
        <v>594</v>
      </c>
      <c r="C1271" t="s">
        <v>1355</v>
      </c>
      <c r="D1271" t="s">
        <v>38</v>
      </c>
      <c r="E1271" s="1">
        <v>27414</v>
      </c>
      <c r="F1271" t="s">
        <v>17</v>
      </c>
      <c r="G1271" t="s">
        <v>36</v>
      </c>
      <c r="H1271" s="5">
        <v>50500</v>
      </c>
      <c r="I1271" s="5" t="s">
        <v>3050</v>
      </c>
      <c r="J1271">
        <v>22</v>
      </c>
      <c r="K1271" t="str">
        <f>INDEX(MatriceGrade,MATCH(Employé!F1271,Filières!$A$1:$A$13,0),MATCH(Employé!G1271,Filières!$A$1:$E$1,0))</f>
        <v>Directeur technique</v>
      </c>
      <c r="L1271" s="7">
        <f t="shared" si="77"/>
        <v>47200</v>
      </c>
      <c r="M1271">
        <f t="shared" ca="1" si="78"/>
        <v>50</v>
      </c>
      <c r="N1271" s="8">
        <f t="shared" si="79"/>
        <v>6.991525423728813E-2</v>
      </c>
    </row>
    <row r="1272" spans="1:14" x14ac:dyDescent="0.25">
      <c r="A1272" t="str">
        <f t="shared" si="76"/>
        <v>MarianaHunter31314</v>
      </c>
      <c r="B1272" t="s">
        <v>1356</v>
      </c>
      <c r="C1272" t="s">
        <v>1355</v>
      </c>
      <c r="D1272" t="s">
        <v>38</v>
      </c>
      <c r="E1272" s="1">
        <v>31314</v>
      </c>
      <c r="F1272" t="s">
        <v>17</v>
      </c>
      <c r="G1272" t="s">
        <v>36</v>
      </c>
      <c r="H1272" s="5">
        <v>54300</v>
      </c>
      <c r="I1272" s="5" t="s">
        <v>3050</v>
      </c>
      <c r="J1272">
        <v>8</v>
      </c>
      <c r="K1272" t="str">
        <f>INDEX(MatriceGrade,MATCH(Employé!F1272,Filières!$A$1:$A$13,0),MATCH(Employé!G1272,Filières!$A$1:$E$1,0))</f>
        <v>Directeur technique</v>
      </c>
      <c r="L1272" s="7">
        <f t="shared" si="77"/>
        <v>52700</v>
      </c>
      <c r="M1272">
        <f t="shared" ca="1" si="78"/>
        <v>39</v>
      </c>
      <c r="N1272" s="8">
        <f t="shared" si="79"/>
        <v>3.0360531309297913E-2</v>
      </c>
    </row>
    <row r="1273" spans="1:14" x14ac:dyDescent="0.25">
      <c r="A1273" t="str">
        <f t="shared" si="76"/>
        <v>LarryHuntington30241</v>
      </c>
      <c r="B1273" t="s">
        <v>241</v>
      </c>
      <c r="C1273" t="s">
        <v>1357</v>
      </c>
      <c r="D1273" t="s">
        <v>16</v>
      </c>
      <c r="E1273" s="1">
        <v>30241</v>
      </c>
      <c r="F1273" t="s">
        <v>43</v>
      </c>
      <c r="G1273" t="s">
        <v>29</v>
      </c>
      <c r="H1273" s="5">
        <v>90400</v>
      </c>
      <c r="I1273" s="5" t="s">
        <v>3056</v>
      </c>
      <c r="J1273">
        <v>10</v>
      </c>
      <c r="K1273" t="str">
        <f>INDEX(MatriceGrade,MATCH(Employé!F1273,Filières!$A$1:$A$13,0),MATCH(Employé!G1273,Filières!$A$1:$E$1,0))</f>
        <v>Responsable de Grands comptes</v>
      </c>
      <c r="L1273" s="7">
        <f t="shared" si="77"/>
        <v>82900</v>
      </c>
      <c r="M1273">
        <f t="shared" ca="1" si="78"/>
        <v>42</v>
      </c>
      <c r="N1273" s="8">
        <f t="shared" si="79"/>
        <v>9.0470446320868522E-2</v>
      </c>
    </row>
    <row r="1274" spans="1:14" x14ac:dyDescent="0.25">
      <c r="A1274" t="str">
        <f t="shared" si="76"/>
        <v>AlexHutcherson34906</v>
      </c>
      <c r="B1274" t="s">
        <v>1101</v>
      </c>
      <c r="C1274" t="s">
        <v>1358</v>
      </c>
      <c r="D1274" t="s">
        <v>16</v>
      </c>
      <c r="E1274" s="1">
        <v>34906</v>
      </c>
      <c r="F1274" t="s">
        <v>34</v>
      </c>
      <c r="G1274" t="s">
        <v>29</v>
      </c>
      <c r="H1274" s="5">
        <v>43000</v>
      </c>
      <c r="I1274" s="5" t="s">
        <v>3049</v>
      </c>
      <c r="J1274">
        <v>4</v>
      </c>
      <c r="K1274" t="str">
        <f>INDEX(MatriceGrade,MATCH(Employé!F1274,Filières!$A$1:$A$13,0),MATCH(Employé!G1274,Filières!$A$1:$E$1,0))</f>
        <v>Consultant fonctionnel junior</v>
      </c>
      <c r="L1274" s="7">
        <f t="shared" si="77"/>
        <v>40000</v>
      </c>
      <c r="M1274">
        <f t="shared" ca="1" si="78"/>
        <v>29</v>
      </c>
      <c r="N1274" s="8">
        <f t="shared" si="79"/>
        <v>7.4999999999999997E-2</v>
      </c>
    </row>
    <row r="1275" spans="1:14" x14ac:dyDescent="0.25">
      <c r="A1275" t="str">
        <f t="shared" si="76"/>
        <v>AnthonyHutchinson30873</v>
      </c>
      <c r="B1275" t="s">
        <v>71</v>
      </c>
      <c r="C1275" t="s">
        <v>1359</v>
      </c>
      <c r="D1275" t="s">
        <v>16</v>
      </c>
      <c r="E1275" s="1">
        <v>30873</v>
      </c>
      <c r="F1275" t="s">
        <v>39</v>
      </c>
      <c r="G1275" t="s">
        <v>21</v>
      </c>
      <c r="H1275" s="5">
        <v>142700</v>
      </c>
      <c r="I1275" s="5" t="s">
        <v>3064</v>
      </c>
      <c r="J1275">
        <v>19</v>
      </c>
      <c r="K1275" t="str">
        <f>INDEX(MatriceGrade,MATCH(Employé!F1275,Filières!$A$1:$A$13,0),MATCH(Employé!G1275,Filières!$A$1:$E$1,0))</f>
        <v>Associé filière fonctions transverses</v>
      </c>
      <c r="L1275" s="7">
        <f t="shared" si="77"/>
        <v>130900</v>
      </c>
      <c r="M1275">
        <f t="shared" ca="1" si="78"/>
        <v>40</v>
      </c>
      <c r="N1275" s="8">
        <f t="shared" si="79"/>
        <v>9.0145148968678382E-2</v>
      </c>
    </row>
    <row r="1276" spans="1:14" x14ac:dyDescent="0.25">
      <c r="A1276" t="str">
        <f t="shared" si="76"/>
        <v>CoreyHutchinson35234</v>
      </c>
      <c r="B1276" t="s">
        <v>1360</v>
      </c>
      <c r="C1276" t="s">
        <v>1359</v>
      </c>
      <c r="D1276" t="s">
        <v>16</v>
      </c>
      <c r="E1276" s="1">
        <v>35234</v>
      </c>
      <c r="F1276" t="s">
        <v>85</v>
      </c>
      <c r="G1276" t="s">
        <v>36</v>
      </c>
      <c r="H1276" s="5">
        <v>42200</v>
      </c>
      <c r="I1276" s="5" t="s">
        <v>3050</v>
      </c>
      <c r="J1276">
        <v>0</v>
      </c>
      <c r="K1276" t="str">
        <f>INDEX(MatriceGrade,MATCH(Employé!F1276,Filières!$A$1:$A$13,0),MATCH(Employé!G1276,Filières!$A$1:$E$1,0))</f>
        <v>Consultant technique</v>
      </c>
      <c r="L1276" s="7" t="str">
        <f t="shared" si="77"/>
        <v>Nouvel arrivant</v>
      </c>
      <c r="M1276">
        <f t="shared" ca="1" si="78"/>
        <v>28</v>
      </c>
      <c r="N1276" s="8">
        <f t="shared" si="79"/>
        <v>0</v>
      </c>
    </row>
    <row r="1277" spans="1:14" x14ac:dyDescent="0.25">
      <c r="A1277" t="str">
        <f t="shared" si="76"/>
        <v>LindseyHyatt34961</v>
      </c>
      <c r="B1277" t="s">
        <v>1361</v>
      </c>
      <c r="C1277" t="s">
        <v>1362</v>
      </c>
      <c r="D1277" t="s">
        <v>38</v>
      </c>
      <c r="E1277" s="1">
        <v>34961</v>
      </c>
      <c r="F1277" t="s">
        <v>34</v>
      </c>
      <c r="G1277" t="s">
        <v>29</v>
      </c>
      <c r="H1277" s="5">
        <v>53700</v>
      </c>
      <c r="I1277" s="5" t="s">
        <v>3046</v>
      </c>
      <c r="J1277">
        <v>1</v>
      </c>
      <c r="K1277" t="str">
        <f>INDEX(MatriceGrade,MATCH(Employé!F1277,Filières!$A$1:$A$13,0),MATCH(Employé!G1277,Filières!$A$1:$E$1,0))</f>
        <v>Consultant fonctionnel junior</v>
      </c>
      <c r="L1277" s="7">
        <f t="shared" si="77"/>
        <v>50200</v>
      </c>
      <c r="M1277">
        <f t="shared" ca="1" si="78"/>
        <v>29</v>
      </c>
      <c r="N1277" s="8">
        <f t="shared" si="79"/>
        <v>6.9721115537848599E-2</v>
      </c>
    </row>
    <row r="1278" spans="1:14" x14ac:dyDescent="0.25">
      <c r="A1278" t="str">
        <f t="shared" si="76"/>
        <v>LeeIgnacio33350</v>
      </c>
      <c r="B1278" t="s">
        <v>1279</v>
      </c>
      <c r="C1278" t="s">
        <v>1363</v>
      </c>
      <c r="D1278" t="s">
        <v>16</v>
      </c>
      <c r="E1278" s="1">
        <v>33350</v>
      </c>
      <c r="F1278" t="s">
        <v>43</v>
      </c>
      <c r="G1278" t="s">
        <v>29</v>
      </c>
      <c r="H1278" s="5">
        <v>95600</v>
      </c>
      <c r="I1278" s="5" t="s">
        <v>3051</v>
      </c>
      <c r="J1278">
        <v>8</v>
      </c>
      <c r="K1278" t="str">
        <f>INDEX(MatriceGrade,MATCH(Employé!F1278,Filières!$A$1:$A$13,0),MATCH(Employé!G1278,Filières!$A$1:$E$1,0))</f>
        <v>Responsable de Grands comptes</v>
      </c>
      <c r="L1278" s="7">
        <f t="shared" si="77"/>
        <v>88500</v>
      </c>
      <c r="M1278">
        <f t="shared" ca="1" si="78"/>
        <v>34</v>
      </c>
      <c r="N1278" s="8">
        <f t="shared" si="79"/>
        <v>8.0225988700564965E-2</v>
      </c>
    </row>
    <row r="1279" spans="1:14" x14ac:dyDescent="0.25">
      <c r="A1279" t="str">
        <f t="shared" si="76"/>
        <v>AmandaIngram36665</v>
      </c>
      <c r="B1279" t="s">
        <v>418</v>
      </c>
      <c r="C1279" t="s">
        <v>1364</v>
      </c>
      <c r="D1279" t="s">
        <v>38</v>
      </c>
      <c r="E1279" s="1">
        <v>36665</v>
      </c>
      <c r="F1279" t="s">
        <v>41</v>
      </c>
      <c r="G1279" t="s">
        <v>18</v>
      </c>
      <c r="H1279" s="5">
        <v>42200</v>
      </c>
      <c r="I1279" s="5" t="s">
        <v>3050</v>
      </c>
      <c r="J1279">
        <v>1</v>
      </c>
      <c r="K1279" t="str">
        <f>INDEX(MatriceGrade,MATCH(Employé!F1279,Filières!$A$1:$A$13,0),MATCH(Employé!G1279,Filières!$A$1:$E$1,0))</f>
        <v>Consultant business junior</v>
      </c>
      <c r="L1279" s="7">
        <f t="shared" si="77"/>
        <v>40600</v>
      </c>
      <c r="M1279">
        <f t="shared" ca="1" si="78"/>
        <v>25</v>
      </c>
      <c r="N1279" s="8">
        <f t="shared" si="79"/>
        <v>3.9408866995073892E-2</v>
      </c>
    </row>
    <row r="1280" spans="1:14" x14ac:dyDescent="0.25">
      <c r="A1280" t="str">
        <f t="shared" si="76"/>
        <v>ArthurIngram34891</v>
      </c>
      <c r="B1280" t="s">
        <v>149</v>
      </c>
      <c r="C1280" t="s">
        <v>1364</v>
      </c>
      <c r="D1280" t="s">
        <v>16</v>
      </c>
      <c r="E1280" s="1">
        <v>34891</v>
      </c>
      <c r="F1280" t="s">
        <v>34</v>
      </c>
      <c r="G1280" t="s">
        <v>36</v>
      </c>
      <c r="H1280" s="5">
        <v>45700</v>
      </c>
      <c r="I1280" s="5" t="s">
        <v>3046</v>
      </c>
      <c r="J1280">
        <v>0</v>
      </c>
      <c r="K1280" t="str">
        <f>INDEX(MatriceGrade,MATCH(Employé!F1280,Filières!$A$1:$A$13,0),MATCH(Employé!G1280,Filières!$A$1:$E$1,0))</f>
        <v>Consultant technique junior</v>
      </c>
      <c r="L1280" s="7" t="str">
        <f t="shared" si="77"/>
        <v>Nouvel arrivant</v>
      </c>
      <c r="M1280">
        <f t="shared" ca="1" si="78"/>
        <v>29</v>
      </c>
      <c r="N1280" s="8">
        <f t="shared" si="79"/>
        <v>0</v>
      </c>
    </row>
    <row r="1281" spans="1:14" x14ac:dyDescent="0.25">
      <c r="A1281" t="str">
        <f t="shared" si="76"/>
        <v>BillyInman32451</v>
      </c>
      <c r="B1281" t="s">
        <v>294</v>
      </c>
      <c r="C1281" t="s">
        <v>1365</v>
      </c>
      <c r="D1281" t="s">
        <v>16</v>
      </c>
      <c r="E1281" s="1">
        <v>32451</v>
      </c>
      <c r="F1281" t="s">
        <v>43</v>
      </c>
      <c r="G1281" t="s">
        <v>29</v>
      </c>
      <c r="H1281" s="5">
        <v>77200</v>
      </c>
      <c r="I1281" s="5" t="s">
        <v>3060</v>
      </c>
      <c r="J1281">
        <v>0</v>
      </c>
      <c r="K1281" t="str">
        <f>INDEX(MatriceGrade,MATCH(Employé!F1281,Filières!$A$1:$A$13,0),MATCH(Employé!G1281,Filières!$A$1:$E$1,0))</f>
        <v>Responsable de Grands comptes</v>
      </c>
      <c r="L1281" s="7" t="str">
        <f t="shared" si="77"/>
        <v>Nouvel arrivant</v>
      </c>
      <c r="M1281">
        <f t="shared" ca="1" si="78"/>
        <v>36</v>
      </c>
      <c r="N1281" s="8">
        <f t="shared" si="79"/>
        <v>0</v>
      </c>
    </row>
    <row r="1282" spans="1:14" x14ac:dyDescent="0.25">
      <c r="A1282" t="str">
        <f t="shared" ref="A1282:A1345" si="80">CONCATENATE(B1282,C1282,E1282)</f>
        <v>LarryIrby30180</v>
      </c>
      <c r="B1282" t="s">
        <v>241</v>
      </c>
      <c r="C1282" t="s">
        <v>1366</v>
      </c>
      <c r="D1282" t="s">
        <v>16</v>
      </c>
      <c r="E1282" s="1">
        <v>30180</v>
      </c>
      <c r="F1282" t="s">
        <v>26</v>
      </c>
      <c r="G1282" t="s">
        <v>21</v>
      </c>
      <c r="H1282" s="5">
        <v>44000</v>
      </c>
      <c r="I1282" s="5" t="s">
        <v>3046</v>
      </c>
      <c r="J1282">
        <v>20</v>
      </c>
      <c r="K1282" t="str">
        <f>INDEX(MatriceGrade,MATCH(Employé!F1282,Filières!$A$1:$A$13,0),MATCH(Employé!G1282,Filières!$A$1:$E$1,0))</f>
        <v>Directeur des agents de maîtrise</v>
      </c>
      <c r="L1282" s="7">
        <f t="shared" ref="L1282:L1345" si="81">IF(ISERROR(VLOOKUP(A1282,InfoN1,8,FALSE)),"Nouvel arrivant",VLOOKUP(A1282,InfoN1,8,FALSE))</f>
        <v>40700</v>
      </c>
      <c r="M1282">
        <f t="shared" ref="M1282:M1345" ca="1" si="82">IF(DATE(YEAR(TODAY()),MONTH(E1282),DAY(E1282))&gt;TODAY(),YEAR(TODAY())-YEAR(E1282)-1,YEAR(TODAY())-YEAR(E1282))</f>
        <v>42</v>
      </c>
      <c r="N1282" s="8">
        <f t="shared" ref="N1282:N1345" si="83">IF(ISNUMBER(L1282),(H1282-L1282)/L1282,0)</f>
        <v>8.1081081081081086E-2</v>
      </c>
    </row>
    <row r="1283" spans="1:14" x14ac:dyDescent="0.25">
      <c r="A1283" t="str">
        <f t="shared" si="80"/>
        <v>JosephIrvin29150</v>
      </c>
      <c r="B1283" t="s">
        <v>192</v>
      </c>
      <c r="C1283" t="s">
        <v>1367</v>
      </c>
      <c r="D1283" t="s">
        <v>16</v>
      </c>
      <c r="E1283" s="1">
        <v>29150</v>
      </c>
      <c r="F1283" t="s">
        <v>62</v>
      </c>
      <c r="G1283" t="s">
        <v>18</v>
      </c>
      <c r="H1283" s="5">
        <v>87800</v>
      </c>
      <c r="I1283" s="5" t="s">
        <v>3064</v>
      </c>
      <c r="J1283">
        <v>0</v>
      </c>
      <c r="K1283" t="str">
        <f>INDEX(MatriceGrade,MATCH(Employé!F1283,Filières!$A$1:$A$13,0),MATCH(Employé!G1283,Filières!$A$1:$E$1,0))</f>
        <v>Responsable de consultant</v>
      </c>
      <c r="L1283" s="7" t="str">
        <f t="shared" si="81"/>
        <v>Nouvel arrivant</v>
      </c>
      <c r="M1283">
        <f t="shared" ca="1" si="82"/>
        <v>45</v>
      </c>
      <c r="N1283" s="8">
        <f t="shared" si="83"/>
        <v>0</v>
      </c>
    </row>
    <row r="1284" spans="1:14" x14ac:dyDescent="0.25">
      <c r="A1284" t="str">
        <f t="shared" si="80"/>
        <v>BrianIrwin29452</v>
      </c>
      <c r="B1284" t="s">
        <v>394</v>
      </c>
      <c r="C1284" t="s">
        <v>1368</v>
      </c>
      <c r="D1284" t="s">
        <v>16</v>
      </c>
      <c r="E1284" s="1">
        <v>29452</v>
      </c>
      <c r="F1284" t="s">
        <v>26</v>
      </c>
      <c r="G1284" t="s">
        <v>36</v>
      </c>
      <c r="H1284" s="5">
        <v>55900</v>
      </c>
      <c r="I1284" s="5" t="s">
        <v>3047</v>
      </c>
      <c r="J1284">
        <v>1</v>
      </c>
      <c r="K1284" t="str">
        <f>INDEX(MatriceGrade,MATCH(Employé!F1284,Filières!$A$1:$A$13,0),MATCH(Employé!G1284,Filières!$A$1:$E$1,0))</f>
        <v>Consultant technique sénior</v>
      </c>
      <c r="L1284" s="7">
        <f t="shared" si="81"/>
        <v>53200</v>
      </c>
      <c r="M1284">
        <f t="shared" ca="1" si="82"/>
        <v>44</v>
      </c>
      <c r="N1284" s="8">
        <f t="shared" si="83"/>
        <v>5.0751879699248117E-2</v>
      </c>
    </row>
    <row r="1285" spans="1:14" x14ac:dyDescent="0.25">
      <c r="A1285" t="str">
        <f t="shared" si="80"/>
        <v>ColtonIsaacs35490</v>
      </c>
      <c r="B1285" t="s">
        <v>1369</v>
      </c>
      <c r="C1285" t="s">
        <v>1370</v>
      </c>
      <c r="D1285" t="s">
        <v>16</v>
      </c>
      <c r="E1285" s="1">
        <v>35490</v>
      </c>
      <c r="F1285" t="s">
        <v>34</v>
      </c>
      <c r="G1285" t="s">
        <v>29</v>
      </c>
      <c r="H1285" s="5">
        <v>53300</v>
      </c>
      <c r="I1285" s="5" t="s">
        <v>3056</v>
      </c>
      <c r="J1285">
        <v>0</v>
      </c>
      <c r="K1285" t="str">
        <f>INDEX(MatriceGrade,MATCH(Employé!F1285,Filières!$A$1:$A$13,0),MATCH(Employé!G1285,Filières!$A$1:$E$1,0))</f>
        <v>Consultant fonctionnel junior</v>
      </c>
      <c r="L1285" s="7" t="str">
        <f t="shared" si="81"/>
        <v>Nouvel arrivant</v>
      </c>
      <c r="M1285">
        <f t="shared" ca="1" si="82"/>
        <v>28</v>
      </c>
      <c r="N1285" s="8">
        <f t="shared" si="83"/>
        <v>0</v>
      </c>
    </row>
    <row r="1286" spans="1:14" x14ac:dyDescent="0.25">
      <c r="A1286" t="str">
        <f t="shared" si="80"/>
        <v>MikaelaIsrael31521</v>
      </c>
      <c r="B1286" t="s">
        <v>1371</v>
      </c>
      <c r="C1286" t="s">
        <v>220</v>
      </c>
      <c r="D1286" t="s">
        <v>38</v>
      </c>
      <c r="E1286" s="1">
        <v>31521</v>
      </c>
      <c r="F1286" t="s">
        <v>17</v>
      </c>
      <c r="G1286" t="s">
        <v>36</v>
      </c>
      <c r="H1286" s="5">
        <v>58700</v>
      </c>
      <c r="I1286" s="5" t="s">
        <v>3049</v>
      </c>
      <c r="J1286">
        <v>1</v>
      </c>
      <c r="K1286" t="str">
        <f>INDEX(MatriceGrade,MATCH(Employé!F1286,Filières!$A$1:$A$13,0),MATCH(Employé!G1286,Filières!$A$1:$E$1,0))</f>
        <v>Directeur technique</v>
      </c>
      <c r="L1286" s="7">
        <f t="shared" si="81"/>
        <v>56700</v>
      </c>
      <c r="M1286">
        <f t="shared" ca="1" si="82"/>
        <v>39</v>
      </c>
      <c r="N1286" s="8">
        <f t="shared" si="83"/>
        <v>3.5273368606701938E-2</v>
      </c>
    </row>
    <row r="1287" spans="1:14" x14ac:dyDescent="0.25">
      <c r="A1287" t="str">
        <f t="shared" si="80"/>
        <v>PeggyIvory32201</v>
      </c>
      <c r="B1287" t="s">
        <v>448</v>
      </c>
      <c r="C1287" t="s">
        <v>1372</v>
      </c>
      <c r="D1287" t="s">
        <v>38</v>
      </c>
      <c r="E1287" s="1">
        <v>32201</v>
      </c>
      <c r="F1287" t="s">
        <v>62</v>
      </c>
      <c r="G1287" t="s">
        <v>29</v>
      </c>
      <c r="H1287" s="5">
        <v>59900</v>
      </c>
      <c r="I1287" s="5" t="s">
        <v>3055</v>
      </c>
      <c r="J1287">
        <v>15</v>
      </c>
      <c r="K1287" t="str">
        <f>INDEX(MatriceGrade,MATCH(Employé!F1287,Filières!$A$1:$A$13,0),MATCH(Employé!G1287,Filières!$A$1:$E$1,0))</f>
        <v>Chef de projet</v>
      </c>
      <c r="L1287" s="7">
        <f t="shared" si="81"/>
        <v>55100</v>
      </c>
      <c r="M1287">
        <f t="shared" ca="1" si="82"/>
        <v>37</v>
      </c>
      <c r="N1287" s="8">
        <f t="shared" si="83"/>
        <v>8.7114337568058073E-2</v>
      </c>
    </row>
    <row r="1288" spans="1:14" x14ac:dyDescent="0.25">
      <c r="A1288" t="str">
        <f t="shared" si="80"/>
        <v>LeoneJackman37734</v>
      </c>
      <c r="B1288" t="s">
        <v>1127</v>
      </c>
      <c r="C1288" t="s">
        <v>1373</v>
      </c>
      <c r="D1288" t="s">
        <v>38</v>
      </c>
      <c r="E1288" s="1">
        <v>37734</v>
      </c>
      <c r="F1288" t="s">
        <v>56</v>
      </c>
      <c r="G1288" t="s">
        <v>29</v>
      </c>
      <c r="H1288" s="5">
        <v>38700</v>
      </c>
      <c r="I1288" s="5" t="s">
        <v>3055</v>
      </c>
      <c r="J1288">
        <v>0</v>
      </c>
      <c r="K1288" t="str">
        <f>INDEX(MatriceGrade,MATCH(Employé!F1288,Filières!$A$1:$A$13,0),MATCH(Employé!G1288,Filières!$A$1:$E$1,0))</f>
        <v xml:space="preserve">Analyste </v>
      </c>
      <c r="L1288" s="7" t="str">
        <f t="shared" si="81"/>
        <v>Nouvel arrivant</v>
      </c>
      <c r="M1288">
        <f t="shared" ca="1" si="82"/>
        <v>22</v>
      </c>
      <c r="N1288" s="8">
        <f t="shared" si="83"/>
        <v>0</v>
      </c>
    </row>
    <row r="1289" spans="1:14" x14ac:dyDescent="0.25">
      <c r="A1289" t="str">
        <f t="shared" si="80"/>
        <v>ChrisJackson27000</v>
      </c>
      <c r="B1289" t="s">
        <v>298</v>
      </c>
      <c r="C1289" t="s">
        <v>1374</v>
      </c>
      <c r="D1289" t="s">
        <v>16</v>
      </c>
      <c r="E1289" s="1">
        <v>27000</v>
      </c>
      <c r="F1289" t="s">
        <v>17</v>
      </c>
      <c r="G1289" t="s">
        <v>18</v>
      </c>
      <c r="H1289" s="5">
        <v>95300</v>
      </c>
      <c r="I1289" s="5" t="s">
        <v>3063</v>
      </c>
      <c r="J1289">
        <v>18</v>
      </c>
      <c r="K1289" t="str">
        <f>INDEX(MatriceGrade,MATCH(Employé!F1289,Filières!$A$1:$A$13,0),MATCH(Employé!G1289,Filières!$A$1:$E$1,0))</f>
        <v>Directeur business</v>
      </c>
      <c r="L1289" s="7">
        <f t="shared" si="81"/>
        <v>86600</v>
      </c>
      <c r="M1289">
        <f t="shared" ca="1" si="82"/>
        <v>51</v>
      </c>
      <c r="N1289" s="8">
        <f t="shared" si="83"/>
        <v>0.10046189376443418</v>
      </c>
    </row>
    <row r="1290" spans="1:14" x14ac:dyDescent="0.25">
      <c r="A1290" t="str">
        <f t="shared" si="80"/>
        <v>DelorisJackson32491</v>
      </c>
      <c r="B1290" t="s">
        <v>1375</v>
      </c>
      <c r="C1290" t="s">
        <v>1374</v>
      </c>
      <c r="D1290" t="s">
        <v>38</v>
      </c>
      <c r="E1290" s="1">
        <v>32491</v>
      </c>
      <c r="F1290" t="s">
        <v>43</v>
      </c>
      <c r="G1290" t="s">
        <v>18</v>
      </c>
      <c r="H1290" s="5">
        <v>103300</v>
      </c>
      <c r="I1290" s="5" t="s">
        <v>3065</v>
      </c>
      <c r="J1290">
        <v>5</v>
      </c>
      <c r="K1290" t="str">
        <f>INDEX(MatriceGrade,MATCH(Employé!F1290,Filières!$A$1:$A$13,0),MATCH(Employé!G1290,Filières!$A$1:$E$1,0))</f>
        <v>Responsable secteur business</v>
      </c>
      <c r="L1290" s="7">
        <f t="shared" si="81"/>
        <v>96500</v>
      </c>
      <c r="M1290">
        <f t="shared" ca="1" si="82"/>
        <v>36</v>
      </c>
      <c r="N1290" s="8">
        <f t="shared" si="83"/>
        <v>7.0466321243523311E-2</v>
      </c>
    </row>
    <row r="1291" spans="1:14" x14ac:dyDescent="0.25">
      <c r="A1291" t="str">
        <f t="shared" si="80"/>
        <v>DoloresJackson28839</v>
      </c>
      <c r="B1291" t="s">
        <v>1376</v>
      </c>
      <c r="C1291" t="s">
        <v>1374</v>
      </c>
      <c r="D1291" t="s">
        <v>38</v>
      </c>
      <c r="E1291" s="1">
        <v>28839</v>
      </c>
      <c r="F1291" t="s">
        <v>43</v>
      </c>
      <c r="G1291" t="s">
        <v>36</v>
      </c>
      <c r="H1291" s="5">
        <v>69500</v>
      </c>
      <c r="I1291" s="5" t="s">
        <v>3052</v>
      </c>
      <c r="J1291">
        <v>11</v>
      </c>
      <c r="K1291" t="str">
        <f>INDEX(MatriceGrade,MATCH(Employé!F1291,Filières!$A$1:$A$13,0),MATCH(Employé!G1291,Filières!$A$1:$E$1,0))</f>
        <v>Responsable technique Grands Comptes</v>
      </c>
      <c r="L1291" s="7">
        <f t="shared" si="81"/>
        <v>66800</v>
      </c>
      <c r="M1291">
        <f t="shared" ca="1" si="82"/>
        <v>46</v>
      </c>
      <c r="N1291" s="8">
        <f t="shared" si="83"/>
        <v>4.0419161676646706E-2</v>
      </c>
    </row>
    <row r="1292" spans="1:14" x14ac:dyDescent="0.25">
      <c r="A1292" t="str">
        <f t="shared" si="80"/>
        <v>DouglasJackson36950</v>
      </c>
      <c r="B1292" t="s">
        <v>843</v>
      </c>
      <c r="C1292" t="s">
        <v>1374</v>
      </c>
      <c r="D1292" t="s">
        <v>16</v>
      </c>
      <c r="E1292" s="1">
        <v>36950</v>
      </c>
      <c r="F1292" t="s">
        <v>184</v>
      </c>
      <c r="G1292" t="s">
        <v>21</v>
      </c>
      <c r="H1292" s="5">
        <v>25700</v>
      </c>
      <c r="I1292" s="5" t="s">
        <v>3050</v>
      </c>
      <c r="J1292">
        <v>0</v>
      </c>
      <c r="K1292" t="str">
        <f>INDEX(MatriceGrade,MATCH(Employé!F1292,Filières!$A$1:$A$13,0),MATCH(Employé!G1292,Filières!$A$1:$E$1,0))</f>
        <v>Agent</v>
      </c>
      <c r="L1292" s="7" t="str">
        <f t="shared" si="81"/>
        <v>Nouvel arrivant</v>
      </c>
      <c r="M1292">
        <f t="shared" ca="1" si="82"/>
        <v>24</v>
      </c>
      <c r="N1292" s="8">
        <f t="shared" si="83"/>
        <v>0</v>
      </c>
    </row>
    <row r="1293" spans="1:14" x14ac:dyDescent="0.25">
      <c r="A1293" t="str">
        <f t="shared" si="80"/>
        <v>HopeJackson37886</v>
      </c>
      <c r="B1293" t="s">
        <v>1377</v>
      </c>
      <c r="C1293" t="s">
        <v>1374</v>
      </c>
      <c r="D1293" t="s">
        <v>38</v>
      </c>
      <c r="E1293" s="1">
        <v>37886</v>
      </c>
      <c r="F1293" t="s">
        <v>41</v>
      </c>
      <c r="G1293" t="s">
        <v>36</v>
      </c>
      <c r="H1293" s="5">
        <v>34600</v>
      </c>
      <c r="I1293" s="5" t="s">
        <v>3055</v>
      </c>
      <c r="J1293">
        <v>1</v>
      </c>
      <c r="K1293" t="str">
        <f>INDEX(MatriceGrade,MATCH(Employé!F1293,Filières!$A$1:$A$13,0),MATCH(Employé!G1293,Filières!$A$1:$E$1,0))</f>
        <v>Développeur confirmé</v>
      </c>
      <c r="L1293" s="7">
        <f t="shared" si="81"/>
        <v>33100</v>
      </c>
      <c r="M1293">
        <f t="shared" ca="1" si="82"/>
        <v>21</v>
      </c>
      <c r="N1293" s="8">
        <f t="shared" si="83"/>
        <v>4.5317220543806644E-2</v>
      </c>
    </row>
    <row r="1294" spans="1:14" x14ac:dyDescent="0.25">
      <c r="A1294" t="str">
        <f t="shared" si="80"/>
        <v>JohnJackson35072</v>
      </c>
      <c r="B1294" t="s">
        <v>30</v>
      </c>
      <c r="C1294" t="s">
        <v>1374</v>
      </c>
      <c r="D1294" t="s">
        <v>16</v>
      </c>
      <c r="E1294" s="1">
        <v>35072</v>
      </c>
      <c r="F1294" t="s">
        <v>56</v>
      </c>
      <c r="G1294" t="s">
        <v>36</v>
      </c>
      <c r="H1294" s="5">
        <v>39600</v>
      </c>
      <c r="I1294" s="5" t="s">
        <v>3055</v>
      </c>
      <c r="J1294">
        <v>1</v>
      </c>
      <c r="K1294" t="str">
        <f>INDEX(MatriceGrade,MATCH(Employé!F1294,Filières!$A$1:$A$13,0),MATCH(Employé!G1294,Filières!$A$1:$E$1,0))</f>
        <v>Développeur</v>
      </c>
      <c r="L1294" s="7">
        <f t="shared" si="81"/>
        <v>37700</v>
      </c>
      <c r="M1294">
        <f t="shared" ca="1" si="82"/>
        <v>29</v>
      </c>
      <c r="N1294" s="8">
        <f t="shared" si="83"/>
        <v>5.0397877984084884E-2</v>
      </c>
    </row>
    <row r="1295" spans="1:14" x14ac:dyDescent="0.25">
      <c r="A1295" t="str">
        <f t="shared" si="80"/>
        <v>PatriciaJackson37017</v>
      </c>
      <c r="B1295" t="s">
        <v>42</v>
      </c>
      <c r="C1295" t="s">
        <v>1374</v>
      </c>
      <c r="D1295" t="s">
        <v>38</v>
      </c>
      <c r="E1295" s="1">
        <v>37017</v>
      </c>
      <c r="F1295" t="s">
        <v>56</v>
      </c>
      <c r="G1295" t="s">
        <v>36</v>
      </c>
      <c r="H1295" s="5">
        <v>34000</v>
      </c>
      <c r="I1295" s="5" t="s">
        <v>3049</v>
      </c>
      <c r="J1295">
        <v>1</v>
      </c>
      <c r="K1295" t="str">
        <f>INDEX(MatriceGrade,MATCH(Employé!F1295,Filières!$A$1:$A$13,0),MATCH(Employé!G1295,Filières!$A$1:$E$1,0))</f>
        <v>Développeur</v>
      </c>
      <c r="L1295" s="7">
        <f t="shared" si="81"/>
        <v>30100</v>
      </c>
      <c r="M1295">
        <f t="shared" ca="1" si="82"/>
        <v>24</v>
      </c>
      <c r="N1295" s="8">
        <f t="shared" si="83"/>
        <v>0.12956810631229235</v>
      </c>
    </row>
    <row r="1296" spans="1:14" x14ac:dyDescent="0.25">
      <c r="A1296" t="str">
        <f t="shared" si="80"/>
        <v>StephenJackson35065</v>
      </c>
      <c r="B1296" t="s">
        <v>179</v>
      </c>
      <c r="C1296" t="s">
        <v>1374</v>
      </c>
      <c r="D1296" t="s">
        <v>16</v>
      </c>
      <c r="E1296" s="1">
        <v>35065</v>
      </c>
      <c r="F1296" t="s">
        <v>41</v>
      </c>
      <c r="G1296" t="s">
        <v>18</v>
      </c>
      <c r="H1296" s="5">
        <v>39900</v>
      </c>
      <c r="I1296" s="5" t="s">
        <v>3049</v>
      </c>
      <c r="J1296">
        <v>2</v>
      </c>
      <c r="K1296" t="str">
        <f>INDEX(MatriceGrade,MATCH(Employé!F1296,Filières!$A$1:$A$13,0),MATCH(Employé!G1296,Filières!$A$1:$E$1,0))</f>
        <v>Consultant business junior</v>
      </c>
      <c r="L1296" s="7">
        <f t="shared" si="81"/>
        <v>37500</v>
      </c>
      <c r="M1296">
        <f t="shared" ca="1" si="82"/>
        <v>29</v>
      </c>
      <c r="N1296" s="8">
        <f t="shared" si="83"/>
        <v>6.4000000000000001E-2</v>
      </c>
    </row>
    <row r="1297" spans="1:14" x14ac:dyDescent="0.25">
      <c r="A1297" t="str">
        <f t="shared" si="80"/>
        <v>RussellJacob29377</v>
      </c>
      <c r="B1297" t="s">
        <v>745</v>
      </c>
      <c r="C1297" t="s">
        <v>472</v>
      </c>
      <c r="D1297" t="s">
        <v>16</v>
      </c>
      <c r="E1297" s="1">
        <v>29377</v>
      </c>
      <c r="F1297" t="s">
        <v>43</v>
      </c>
      <c r="G1297" t="s">
        <v>36</v>
      </c>
      <c r="H1297" s="5">
        <v>67100</v>
      </c>
      <c r="I1297" s="5" t="s">
        <v>3056</v>
      </c>
      <c r="J1297">
        <v>15</v>
      </c>
      <c r="K1297" t="str">
        <f>INDEX(MatriceGrade,MATCH(Employé!F1297,Filières!$A$1:$A$13,0),MATCH(Employé!G1297,Filières!$A$1:$E$1,0))</f>
        <v>Responsable technique Grands Comptes</v>
      </c>
      <c r="L1297" s="7">
        <f t="shared" si="81"/>
        <v>62100</v>
      </c>
      <c r="M1297">
        <f t="shared" ca="1" si="82"/>
        <v>44</v>
      </c>
      <c r="N1297" s="8">
        <f t="shared" si="83"/>
        <v>8.0515297906602251E-2</v>
      </c>
    </row>
    <row r="1298" spans="1:14" x14ac:dyDescent="0.25">
      <c r="A1298" t="str">
        <f t="shared" si="80"/>
        <v>TaylorJacques34242</v>
      </c>
      <c r="B1298" t="s">
        <v>1218</v>
      </c>
      <c r="C1298" t="s">
        <v>1277</v>
      </c>
      <c r="D1298" t="s">
        <v>16</v>
      </c>
      <c r="E1298" s="1">
        <v>34242</v>
      </c>
      <c r="F1298" t="s">
        <v>17</v>
      </c>
      <c r="G1298" t="s">
        <v>36</v>
      </c>
      <c r="H1298" s="5">
        <v>55100</v>
      </c>
      <c r="I1298" s="5" t="s">
        <v>3058</v>
      </c>
      <c r="J1298">
        <v>10</v>
      </c>
      <c r="K1298" t="str">
        <f>INDEX(MatriceGrade,MATCH(Employé!F1298,Filières!$A$1:$A$13,0),MATCH(Employé!G1298,Filières!$A$1:$E$1,0))</f>
        <v>Directeur technique</v>
      </c>
      <c r="L1298" s="7">
        <f t="shared" si="81"/>
        <v>49200</v>
      </c>
      <c r="M1298">
        <f t="shared" ca="1" si="82"/>
        <v>31</v>
      </c>
      <c r="N1298" s="8">
        <f t="shared" si="83"/>
        <v>0.11991869918699187</v>
      </c>
    </row>
    <row r="1299" spans="1:14" x14ac:dyDescent="0.25">
      <c r="A1299" t="str">
        <f t="shared" si="80"/>
        <v>DominiqueJaeger26868</v>
      </c>
      <c r="B1299" t="s">
        <v>1378</v>
      </c>
      <c r="C1299" t="s">
        <v>1379</v>
      </c>
      <c r="D1299" t="s">
        <v>16</v>
      </c>
      <c r="E1299" s="1">
        <v>26868</v>
      </c>
      <c r="F1299" t="s">
        <v>39</v>
      </c>
      <c r="G1299" t="s">
        <v>18</v>
      </c>
      <c r="H1299" s="5">
        <v>126200</v>
      </c>
      <c r="I1299" s="5" t="s">
        <v>3070</v>
      </c>
      <c r="J1299">
        <v>23</v>
      </c>
      <c r="K1299" t="str">
        <f>INDEX(MatriceGrade,MATCH(Employé!F1299,Filières!$A$1:$A$13,0),MATCH(Employé!G1299,Filières!$A$1:$E$1,0))</f>
        <v>Associé filière business</v>
      </c>
      <c r="L1299" s="7">
        <f t="shared" si="81"/>
        <v>121300</v>
      </c>
      <c r="M1299">
        <f t="shared" ca="1" si="82"/>
        <v>51</v>
      </c>
      <c r="N1299" s="8">
        <f t="shared" si="83"/>
        <v>4.0395713107996702E-2</v>
      </c>
    </row>
    <row r="1300" spans="1:14" x14ac:dyDescent="0.25">
      <c r="A1300" t="str">
        <f t="shared" si="80"/>
        <v>TraceyJaime34196</v>
      </c>
      <c r="B1300" t="s">
        <v>1380</v>
      </c>
      <c r="C1300" t="s">
        <v>54</v>
      </c>
      <c r="D1300" t="s">
        <v>38</v>
      </c>
      <c r="E1300" s="1">
        <v>34196</v>
      </c>
      <c r="F1300" t="s">
        <v>62</v>
      </c>
      <c r="G1300" t="s">
        <v>21</v>
      </c>
      <c r="H1300" s="5">
        <v>63400</v>
      </c>
      <c r="I1300" s="5" t="s">
        <v>3055</v>
      </c>
      <c r="J1300">
        <v>10</v>
      </c>
      <c r="K1300" t="str">
        <f>INDEX(MatriceGrade,MATCH(Employé!F1300,Filières!$A$1:$A$13,0),MATCH(Employé!G1300,Filières!$A$1:$E$1,0))</f>
        <v>Responsable d'entité</v>
      </c>
      <c r="L1300" s="7">
        <f t="shared" si="81"/>
        <v>60400</v>
      </c>
      <c r="M1300">
        <f t="shared" ca="1" si="82"/>
        <v>31</v>
      </c>
      <c r="N1300" s="8">
        <f t="shared" si="83"/>
        <v>4.9668874172185427E-2</v>
      </c>
    </row>
    <row r="1301" spans="1:14" x14ac:dyDescent="0.25">
      <c r="A1301" t="str">
        <f t="shared" si="80"/>
        <v>KayJakubowski33810</v>
      </c>
      <c r="B1301" t="s">
        <v>875</v>
      </c>
      <c r="C1301" t="s">
        <v>1381</v>
      </c>
      <c r="D1301" t="s">
        <v>38</v>
      </c>
      <c r="E1301" s="1">
        <v>33810</v>
      </c>
      <c r="F1301" t="s">
        <v>43</v>
      </c>
      <c r="G1301" t="s">
        <v>29</v>
      </c>
      <c r="H1301" s="5">
        <v>76500</v>
      </c>
      <c r="I1301" s="5" t="s">
        <v>3064</v>
      </c>
      <c r="J1301">
        <v>11</v>
      </c>
      <c r="K1301" t="str">
        <f>INDEX(MatriceGrade,MATCH(Employé!F1301,Filières!$A$1:$A$13,0),MATCH(Employé!G1301,Filières!$A$1:$E$1,0))</f>
        <v>Responsable de Grands comptes</v>
      </c>
      <c r="L1301" s="7">
        <f t="shared" si="81"/>
        <v>70100</v>
      </c>
      <c r="M1301">
        <f t="shared" ca="1" si="82"/>
        <v>32</v>
      </c>
      <c r="N1301" s="8">
        <f t="shared" si="83"/>
        <v>9.1298145506419404E-2</v>
      </c>
    </row>
    <row r="1302" spans="1:14" x14ac:dyDescent="0.25">
      <c r="A1302" t="str">
        <f t="shared" si="80"/>
        <v>JoseJalbert26399</v>
      </c>
      <c r="B1302" t="s">
        <v>293</v>
      </c>
      <c r="C1302" t="s">
        <v>1382</v>
      </c>
      <c r="D1302" t="s">
        <v>16</v>
      </c>
      <c r="E1302" s="1">
        <v>26399</v>
      </c>
      <c r="F1302" t="s">
        <v>39</v>
      </c>
      <c r="G1302" t="s">
        <v>29</v>
      </c>
      <c r="H1302" s="5">
        <v>102800</v>
      </c>
      <c r="I1302" s="5" t="s">
        <v>3067</v>
      </c>
      <c r="J1302">
        <v>29</v>
      </c>
      <c r="K1302" t="str">
        <f>INDEX(MatriceGrade,MATCH(Employé!F1302,Filières!$A$1:$A$13,0),MATCH(Employé!G1302,Filières!$A$1:$E$1,0))</f>
        <v>Associé filière fonctionnelle</v>
      </c>
      <c r="L1302" s="7">
        <f t="shared" si="81"/>
        <v>94300</v>
      </c>
      <c r="M1302">
        <f t="shared" ca="1" si="82"/>
        <v>53</v>
      </c>
      <c r="N1302" s="8">
        <f t="shared" si="83"/>
        <v>9.0137857900318127E-2</v>
      </c>
    </row>
    <row r="1303" spans="1:14" x14ac:dyDescent="0.25">
      <c r="A1303" t="str">
        <f t="shared" si="80"/>
        <v>DerrickJames31652</v>
      </c>
      <c r="B1303" t="s">
        <v>1261</v>
      </c>
      <c r="C1303" t="s">
        <v>75</v>
      </c>
      <c r="D1303" t="s">
        <v>16</v>
      </c>
      <c r="E1303" s="1">
        <v>31652</v>
      </c>
      <c r="F1303" t="s">
        <v>62</v>
      </c>
      <c r="G1303" t="s">
        <v>36</v>
      </c>
      <c r="H1303" s="5">
        <v>62500</v>
      </c>
      <c r="I1303" s="5" t="s">
        <v>3065</v>
      </c>
      <c r="J1303">
        <v>12</v>
      </c>
      <c r="K1303" t="str">
        <f>INDEX(MatriceGrade,MATCH(Employé!F1303,Filières!$A$1:$A$13,0),MATCH(Employé!G1303,Filières!$A$1:$E$1,0))</f>
        <v>Expert technique</v>
      </c>
      <c r="L1303" s="7">
        <f t="shared" si="81"/>
        <v>57300</v>
      </c>
      <c r="M1303">
        <f t="shared" ca="1" si="82"/>
        <v>38</v>
      </c>
      <c r="N1303" s="8">
        <f t="shared" si="83"/>
        <v>9.0750436300174514E-2</v>
      </c>
    </row>
    <row r="1304" spans="1:14" x14ac:dyDescent="0.25">
      <c r="A1304" t="str">
        <f t="shared" si="80"/>
        <v>KennethJames38046</v>
      </c>
      <c r="B1304" t="s">
        <v>428</v>
      </c>
      <c r="C1304" t="s">
        <v>75</v>
      </c>
      <c r="D1304" t="s">
        <v>16</v>
      </c>
      <c r="E1304" s="1">
        <v>38046</v>
      </c>
      <c r="F1304" t="s">
        <v>69</v>
      </c>
      <c r="G1304" t="s">
        <v>29</v>
      </c>
      <c r="H1304" s="5">
        <v>33200</v>
      </c>
      <c r="I1304" s="5" t="s">
        <v>3049</v>
      </c>
      <c r="J1304">
        <v>0</v>
      </c>
      <c r="K1304" t="str">
        <f>INDEX(MatriceGrade,MATCH(Employé!F1304,Filières!$A$1:$A$13,0),MATCH(Employé!G1304,Filières!$A$1:$E$1,0))</f>
        <v>Analyste junior</v>
      </c>
      <c r="L1304" s="7" t="str">
        <f t="shared" si="81"/>
        <v>Nouvel arrivant</v>
      </c>
      <c r="M1304">
        <f t="shared" ca="1" si="82"/>
        <v>21</v>
      </c>
      <c r="N1304" s="8">
        <f t="shared" si="83"/>
        <v>0</v>
      </c>
    </row>
    <row r="1305" spans="1:14" x14ac:dyDescent="0.25">
      <c r="A1305" t="str">
        <f t="shared" si="80"/>
        <v>LeilaniJames28336</v>
      </c>
      <c r="B1305" t="s">
        <v>1383</v>
      </c>
      <c r="C1305" t="s">
        <v>75</v>
      </c>
      <c r="D1305" t="s">
        <v>38</v>
      </c>
      <c r="E1305" s="1">
        <v>28336</v>
      </c>
      <c r="F1305" t="s">
        <v>17</v>
      </c>
      <c r="G1305" t="s">
        <v>29</v>
      </c>
      <c r="H1305" s="5">
        <v>72200</v>
      </c>
      <c r="I1305" s="5" t="s">
        <v>3064</v>
      </c>
      <c r="J1305">
        <v>14</v>
      </c>
      <c r="K1305" t="str">
        <f>INDEX(MatriceGrade,MATCH(Employé!F1305,Filières!$A$1:$A$13,0),MATCH(Employé!G1305,Filières!$A$1:$E$1,0))</f>
        <v>Directeur de projet</v>
      </c>
      <c r="L1305" s="7">
        <f t="shared" si="81"/>
        <v>65600</v>
      </c>
      <c r="M1305">
        <f t="shared" ca="1" si="82"/>
        <v>47</v>
      </c>
      <c r="N1305" s="8">
        <f t="shared" si="83"/>
        <v>0.10060975609756098</v>
      </c>
    </row>
    <row r="1306" spans="1:14" x14ac:dyDescent="0.25">
      <c r="A1306" t="str">
        <f t="shared" si="80"/>
        <v>LoriJames37413</v>
      </c>
      <c r="B1306" t="s">
        <v>1098</v>
      </c>
      <c r="C1306" t="s">
        <v>75</v>
      </c>
      <c r="D1306" t="s">
        <v>38</v>
      </c>
      <c r="E1306" s="1">
        <v>37413</v>
      </c>
      <c r="F1306" t="s">
        <v>56</v>
      </c>
      <c r="G1306" t="s">
        <v>36</v>
      </c>
      <c r="H1306" s="5">
        <v>32700</v>
      </c>
      <c r="I1306" s="5" t="s">
        <v>3055</v>
      </c>
      <c r="J1306">
        <v>1</v>
      </c>
      <c r="K1306" t="str">
        <f>INDEX(MatriceGrade,MATCH(Employé!F1306,Filières!$A$1:$A$13,0),MATCH(Employé!G1306,Filières!$A$1:$E$1,0))</f>
        <v>Développeur</v>
      </c>
      <c r="L1306" s="7">
        <f t="shared" si="81"/>
        <v>30300</v>
      </c>
      <c r="M1306">
        <f t="shared" ca="1" si="82"/>
        <v>22</v>
      </c>
      <c r="N1306" s="8">
        <f t="shared" si="83"/>
        <v>7.9207920792079209E-2</v>
      </c>
    </row>
    <row r="1307" spans="1:14" x14ac:dyDescent="0.25">
      <c r="A1307" t="str">
        <f t="shared" si="80"/>
        <v>MadelineJames35037</v>
      </c>
      <c r="B1307" t="s">
        <v>1384</v>
      </c>
      <c r="C1307" t="s">
        <v>75</v>
      </c>
      <c r="D1307" t="s">
        <v>38</v>
      </c>
      <c r="E1307" s="1">
        <v>35037</v>
      </c>
      <c r="F1307" t="s">
        <v>56</v>
      </c>
      <c r="G1307" t="s">
        <v>21</v>
      </c>
      <c r="H1307" s="5">
        <v>26200</v>
      </c>
      <c r="I1307" s="5" t="s">
        <v>3050</v>
      </c>
      <c r="J1307">
        <v>3</v>
      </c>
      <c r="K1307" t="str">
        <f>INDEX(MatriceGrade,MATCH(Employé!F1307,Filières!$A$1:$A$13,0),MATCH(Employé!G1307,Filières!$A$1:$E$1,0))</f>
        <v>Agent opérationnel</v>
      </c>
      <c r="L1307" s="7">
        <f t="shared" si="81"/>
        <v>25300</v>
      </c>
      <c r="M1307">
        <f t="shared" ca="1" si="82"/>
        <v>29</v>
      </c>
      <c r="N1307" s="8">
        <f t="shared" si="83"/>
        <v>3.5573122529644272E-2</v>
      </c>
    </row>
    <row r="1308" spans="1:14" x14ac:dyDescent="0.25">
      <c r="A1308" t="str">
        <f t="shared" si="80"/>
        <v>RoyJames36438</v>
      </c>
      <c r="B1308" t="s">
        <v>233</v>
      </c>
      <c r="C1308" t="s">
        <v>75</v>
      </c>
      <c r="D1308" t="s">
        <v>16</v>
      </c>
      <c r="E1308" s="1">
        <v>36438</v>
      </c>
      <c r="F1308" t="s">
        <v>41</v>
      </c>
      <c r="G1308" t="s">
        <v>36</v>
      </c>
      <c r="H1308" s="5">
        <v>39500</v>
      </c>
      <c r="I1308" s="5" t="s">
        <v>3055</v>
      </c>
      <c r="J1308">
        <v>2</v>
      </c>
      <c r="K1308" t="str">
        <f>INDEX(MatriceGrade,MATCH(Employé!F1308,Filières!$A$1:$A$13,0),MATCH(Employé!G1308,Filières!$A$1:$E$1,0))</f>
        <v>Développeur confirmé</v>
      </c>
      <c r="L1308" s="7">
        <f t="shared" si="81"/>
        <v>36200</v>
      </c>
      <c r="M1308">
        <f t="shared" ca="1" si="82"/>
        <v>25</v>
      </c>
      <c r="N1308" s="8">
        <f t="shared" si="83"/>
        <v>9.1160220994475141E-2</v>
      </c>
    </row>
    <row r="1309" spans="1:14" x14ac:dyDescent="0.25">
      <c r="A1309" t="str">
        <f t="shared" si="80"/>
        <v>TonyJames31181</v>
      </c>
      <c r="B1309" t="s">
        <v>382</v>
      </c>
      <c r="C1309" t="s">
        <v>75</v>
      </c>
      <c r="D1309" t="s">
        <v>16</v>
      </c>
      <c r="E1309" s="1">
        <v>31181</v>
      </c>
      <c r="F1309" t="s">
        <v>17</v>
      </c>
      <c r="G1309" t="s">
        <v>29</v>
      </c>
      <c r="H1309" s="5">
        <v>64300</v>
      </c>
      <c r="I1309" s="5" t="s">
        <v>3058</v>
      </c>
      <c r="J1309">
        <v>10</v>
      </c>
      <c r="K1309" t="str">
        <f>INDEX(MatriceGrade,MATCH(Employé!F1309,Filières!$A$1:$A$13,0),MATCH(Employé!G1309,Filières!$A$1:$E$1,0))</f>
        <v>Directeur de projet</v>
      </c>
      <c r="L1309" s="7">
        <f t="shared" si="81"/>
        <v>61200</v>
      </c>
      <c r="M1309">
        <f t="shared" ca="1" si="82"/>
        <v>40</v>
      </c>
      <c r="N1309" s="8">
        <f t="shared" si="83"/>
        <v>5.0653594771241831E-2</v>
      </c>
    </row>
    <row r="1310" spans="1:14" x14ac:dyDescent="0.25">
      <c r="A1310" t="str">
        <f t="shared" si="80"/>
        <v>JosephJankowski28530</v>
      </c>
      <c r="B1310" t="s">
        <v>192</v>
      </c>
      <c r="C1310" t="s">
        <v>1385</v>
      </c>
      <c r="D1310" t="s">
        <v>16</v>
      </c>
      <c r="E1310" s="1">
        <v>28530</v>
      </c>
      <c r="F1310" t="s">
        <v>39</v>
      </c>
      <c r="G1310" t="s">
        <v>29</v>
      </c>
      <c r="H1310" s="5">
        <v>109400</v>
      </c>
      <c r="I1310" s="5" t="s">
        <v>3055</v>
      </c>
      <c r="J1310">
        <v>22</v>
      </c>
      <c r="K1310" t="str">
        <f>INDEX(MatriceGrade,MATCH(Employé!F1310,Filières!$A$1:$A$13,0),MATCH(Employé!G1310,Filières!$A$1:$E$1,0))</f>
        <v>Associé filière fonctionnelle</v>
      </c>
      <c r="L1310" s="7">
        <f t="shared" si="81"/>
        <v>103200</v>
      </c>
      <c r="M1310">
        <f t="shared" ca="1" si="82"/>
        <v>47</v>
      </c>
      <c r="N1310" s="8">
        <f t="shared" si="83"/>
        <v>6.0077519379844964E-2</v>
      </c>
    </row>
    <row r="1311" spans="1:14" x14ac:dyDescent="0.25">
      <c r="A1311" t="str">
        <f t="shared" si="80"/>
        <v>LisaJaynes37617</v>
      </c>
      <c r="B1311" t="s">
        <v>234</v>
      </c>
      <c r="C1311" t="s">
        <v>1386</v>
      </c>
      <c r="D1311" t="s">
        <v>38</v>
      </c>
      <c r="E1311" s="1">
        <v>37617</v>
      </c>
      <c r="F1311" t="s">
        <v>56</v>
      </c>
      <c r="G1311" t="s">
        <v>18</v>
      </c>
      <c r="H1311" s="5">
        <v>45100</v>
      </c>
      <c r="I1311" s="5" t="s">
        <v>3049</v>
      </c>
      <c r="J1311">
        <v>1</v>
      </c>
      <c r="K1311" t="str">
        <f>INDEX(MatriceGrade,MATCH(Employé!F1311,Filières!$A$1:$A$13,0),MATCH(Employé!G1311,Filières!$A$1:$E$1,0))</f>
        <v>Consultant business junior</v>
      </c>
      <c r="L1311" s="7">
        <f t="shared" si="81"/>
        <v>40600</v>
      </c>
      <c r="M1311">
        <f t="shared" ca="1" si="82"/>
        <v>22</v>
      </c>
      <c r="N1311" s="8">
        <f t="shared" si="83"/>
        <v>0.11083743842364532</v>
      </c>
    </row>
    <row r="1312" spans="1:14" x14ac:dyDescent="0.25">
      <c r="A1312" t="str">
        <f t="shared" si="80"/>
        <v>FrancisJeanpierre37377</v>
      </c>
      <c r="B1312" t="s">
        <v>657</v>
      </c>
      <c r="C1312" t="s">
        <v>1387</v>
      </c>
      <c r="D1312" t="s">
        <v>16</v>
      </c>
      <c r="E1312" s="1">
        <v>37377</v>
      </c>
      <c r="F1312" t="s">
        <v>41</v>
      </c>
      <c r="G1312" t="s">
        <v>36</v>
      </c>
      <c r="H1312" s="5">
        <v>38900</v>
      </c>
      <c r="I1312" s="5" t="s">
        <v>3050</v>
      </c>
      <c r="J1312">
        <v>1</v>
      </c>
      <c r="K1312" t="str">
        <f>INDEX(MatriceGrade,MATCH(Employé!F1312,Filières!$A$1:$A$13,0),MATCH(Employé!G1312,Filières!$A$1:$E$1,0))</f>
        <v>Développeur confirmé</v>
      </c>
      <c r="L1312" s="7">
        <f t="shared" si="81"/>
        <v>35100</v>
      </c>
      <c r="M1312">
        <f t="shared" ca="1" si="82"/>
        <v>23</v>
      </c>
      <c r="N1312" s="8">
        <f t="shared" si="83"/>
        <v>0.10826210826210826</v>
      </c>
    </row>
    <row r="1313" spans="1:14" x14ac:dyDescent="0.25">
      <c r="A1313" t="str">
        <f t="shared" si="80"/>
        <v>JamesJefferies30128</v>
      </c>
      <c r="B1313" t="s">
        <v>75</v>
      </c>
      <c r="C1313" t="s">
        <v>1388</v>
      </c>
      <c r="D1313" t="s">
        <v>16</v>
      </c>
      <c r="E1313" s="1">
        <v>30128</v>
      </c>
      <c r="F1313" t="s">
        <v>62</v>
      </c>
      <c r="G1313" t="s">
        <v>29</v>
      </c>
      <c r="H1313" s="5">
        <v>71200</v>
      </c>
      <c r="I1313" s="5" t="s">
        <v>3047</v>
      </c>
      <c r="J1313">
        <v>4</v>
      </c>
      <c r="K1313" t="str">
        <f>INDEX(MatriceGrade,MATCH(Employé!F1313,Filières!$A$1:$A$13,0),MATCH(Employé!G1313,Filières!$A$1:$E$1,0))</f>
        <v>Chef de projet</v>
      </c>
      <c r="L1313" s="7">
        <f t="shared" si="81"/>
        <v>69100</v>
      </c>
      <c r="M1313">
        <f t="shared" ca="1" si="82"/>
        <v>42</v>
      </c>
      <c r="N1313" s="8">
        <f t="shared" si="83"/>
        <v>3.0390738060781478E-2</v>
      </c>
    </row>
    <row r="1314" spans="1:14" x14ac:dyDescent="0.25">
      <c r="A1314" t="str">
        <f t="shared" si="80"/>
        <v>AmandaJefferson31718</v>
      </c>
      <c r="B1314" t="s">
        <v>418</v>
      </c>
      <c r="C1314" t="s">
        <v>1389</v>
      </c>
      <c r="D1314" t="s">
        <v>38</v>
      </c>
      <c r="E1314" s="1">
        <v>31718</v>
      </c>
      <c r="F1314" t="s">
        <v>17</v>
      </c>
      <c r="G1314" t="s">
        <v>36</v>
      </c>
      <c r="H1314" s="5">
        <v>58100</v>
      </c>
      <c r="I1314" s="5" t="s">
        <v>3062</v>
      </c>
      <c r="J1314">
        <v>8</v>
      </c>
      <c r="K1314" t="str">
        <f>INDEX(MatriceGrade,MATCH(Employé!F1314,Filières!$A$1:$A$13,0),MATCH(Employé!G1314,Filières!$A$1:$E$1,0))</f>
        <v>Directeur technique</v>
      </c>
      <c r="L1314" s="7">
        <f t="shared" si="81"/>
        <v>56400</v>
      </c>
      <c r="M1314">
        <f t="shared" ca="1" si="82"/>
        <v>38</v>
      </c>
      <c r="N1314" s="8">
        <f t="shared" si="83"/>
        <v>3.0141843971631204E-2</v>
      </c>
    </row>
    <row r="1315" spans="1:14" x14ac:dyDescent="0.25">
      <c r="A1315" t="str">
        <f t="shared" si="80"/>
        <v>BarbaraJenkins31214</v>
      </c>
      <c r="B1315" t="s">
        <v>105</v>
      </c>
      <c r="C1315" t="s">
        <v>1390</v>
      </c>
      <c r="D1315" t="s">
        <v>38</v>
      </c>
      <c r="E1315" s="1">
        <v>31214</v>
      </c>
      <c r="F1315" t="s">
        <v>43</v>
      </c>
      <c r="G1315" t="s">
        <v>21</v>
      </c>
      <c r="H1315" s="5">
        <v>97700</v>
      </c>
      <c r="I1315" s="5" t="s">
        <v>3051</v>
      </c>
      <c r="J1315">
        <v>3</v>
      </c>
      <c r="K1315" t="str">
        <f>INDEX(MatriceGrade,MATCH(Employé!F1315,Filières!$A$1:$A$13,0),MATCH(Employé!G1315,Filières!$A$1:$E$1,0))</f>
        <v>Responsable d'un secteur</v>
      </c>
      <c r="L1315" s="7">
        <f t="shared" si="81"/>
        <v>89600</v>
      </c>
      <c r="M1315">
        <f t="shared" ca="1" si="82"/>
        <v>39</v>
      </c>
      <c r="N1315" s="8">
        <f t="shared" si="83"/>
        <v>9.0401785714285712E-2</v>
      </c>
    </row>
    <row r="1316" spans="1:14" x14ac:dyDescent="0.25">
      <c r="A1316" t="str">
        <f t="shared" si="80"/>
        <v>CharlesJenkins27531</v>
      </c>
      <c r="B1316" t="s">
        <v>142</v>
      </c>
      <c r="C1316" t="s">
        <v>1390</v>
      </c>
      <c r="D1316" t="s">
        <v>16</v>
      </c>
      <c r="E1316" s="1">
        <v>27531</v>
      </c>
      <c r="F1316" t="s">
        <v>17</v>
      </c>
      <c r="G1316" t="s">
        <v>36</v>
      </c>
      <c r="H1316" s="5">
        <v>61900</v>
      </c>
      <c r="I1316" s="5" t="s">
        <v>3065</v>
      </c>
      <c r="J1316">
        <v>0</v>
      </c>
      <c r="K1316" t="str">
        <f>INDEX(MatriceGrade,MATCH(Employé!F1316,Filières!$A$1:$A$13,0),MATCH(Employé!G1316,Filières!$A$1:$E$1,0))</f>
        <v>Directeur technique</v>
      </c>
      <c r="L1316" s="7" t="str">
        <f t="shared" si="81"/>
        <v>Nouvel arrivant</v>
      </c>
      <c r="M1316">
        <f t="shared" ca="1" si="82"/>
        <v>50</v>
      </c>
      <c r="N1316" s="8">
        <f t="shared" si="83"/>
        <v>0</v>
      </c>
    </row>
    <row r="1317" spans="1:14" x14ac:dyDescent="0.25">
      <c r="A1317" t="str">
        <f t="shared" si="80"/>
        <v>JamesJenkins30885</v>
      </c>
      <c r="B1317" t="s">
        <v>75</v>
      </c>
      <c r="C1317" t="s">
        <v>1390</v>
      </c>
      <c r="D1317" t="s">
        <v>16</v>
      </c>
      <c r="E1317" s="1">
        <v>30885</v>
      </c>
      <c r="F1317" t="s">
        <v>17</v>
      </c>
      <c r="G1317" t="s">
        <v>18</v>
      </c>
      <c r="H1317" s="5">
        <v>80700</v>
      </c>
      <c r="I1317" s="5" t="s">
        <v>3057</v>
      </c>
      <c r="J1317">
        <v>4</v>
      </c>
      <c r="K1317" t="str">
        <f>INDEX(MatriceGrade,MATCH(Employé!F1317,Filières!$A$1:$A$13,0),MATCH(Employé!G1317,Filières!$A$1:$E$1,0))</f>
        <v>Directeur business</v>
      </c>
      <c r="L1317" s="7">
        <f t="shared" si="81"/>
        <v>74000</v>
      </c>
      <c r="M1317">
        <f t="shared" ca="1" si="82"/>
        <v>40</v>
      </c>
      <c r="N1317" s="8">
        <f t="shared" si="83"/>
        <v>9.0540540540540546E-2</v>
      </c>
    </row>
    <row r="1318" spans="1:14" x14ac:dyDescent="0.25">
      <c r="A1318" t="str">
        <f t="shared" si="80"/>
        <v>KeithJenkins33191</v>
      </c>
      <c r="B1318" t="s">
        <v>425</v>
      </c>
      <c r="C1318" t="s">
        <v>1390</v>
      </c>
      <c r="D1318" t="s">
        <v>16</v>
      </c>
      <c r="E1318" s="1">
        <v>33191</v>
      </c>
      <c r="F1318" t="s">
        <v>17</v>
      </c>
      <c r="G1318" t="s">
        <v>18</v>
      </c>
      <c r="H1318" s="5">
        <v>86200</v>
      </c>
      <c r="I1318" s="5" t="s">
        <v>3053</v>
      </c>
      <c r="J1318">
        <v>13</v>
      </c>
      <c r="K1318" t="str">
        <f>INDEX(MatriceGrade,MATCH(Employé!F1318,Filières!$A$1:$A$13,0),MATCH(Employé!G1318,Filières!$A$1:$E$1,0))</f>
        <v>Directeur business</v>
      </c>
      <c r="L1318" s="7">
        <f t="shared" si="81"/>
        <v>83700</v>
      </c>
      <c r="M1318">
        <f t="shared" ca="1" si="82"/>
        <v>34</v>
      </c>
      <c r="N1318" s="8">
        <f t="shared" si="83"/>
        <v>2.986857825567503E-2</v>
      </c>
    </row>
    <row r="1319" spans="1:14" x14ac:dyDescent="0.25">
      <c r="A1319" t="str">
        <f t="shared" si="80"/>
        <v>NancyJennings35101</v>
      </c>
      <c r="B1319" t="s">
        <v>1391</v>
      </c>
      <c r="C1319" t="s">
        <v>1392</v>
      </c>
      <c r="D1319" t="s">
        <v>38</v>
      </c>
      <c r="E1319" s="1">
        <v>35101</v>
      </c>
      <c r="F1319" t="s">
        <v>34</v>
      </c>
      <c r="G1319" t="s">
        <v>36</v>
      </c>
      <c r="H1319" s="5">
        <v>36200</v>
      </c>
      <c r="I1319" s="5" t="s">
        <v>3046</v>
      </c>
      <c r="J1319">
        <v>1</v>
      </c>
      <c r="K1319" t="str">
        <f>INDEX(MatriceGrade,MATCH(Employé!F1319,Filières!$A$1:$A$13,0),MATCH(Employé!G1319,Filières!$A$1:$E$1,0))</f>
        <v>Consultant technique junior</v>
      </c>
      <c r="L1319" s="7">
        <f t="shared" si="81"/>
        <v>34000</v>
      </c>
      <c r="M1319">
        <f t="shared" ca="1" si="82"/>
        <v>29</v>
      </c>
      <c r="N1319" s="8">
        <f t="shared" si="83"/>
        <v>6.4705882352941183E-2</v>
      </c>
    </row>
    <row r="1320" spans="1:14" x14ac:dyDescent="0.25">
      <c r="A1320" t="str">
        <f t="shared" si="80"/>
        <v>WilliamJennings37843</v>
      </c>
      <c r="B1320" t="s">
        <v>88</v>
      </c>
      <c r="C1320" t="s">
        <v>1392</v>
      </c>
      <c r="D1320" t="s">
        <v>16</v>
      </c>
      <c r="E1320" s="1">
        <v>37843</v>
      </c>
      <c r="F1320" t="s">
        <v>69</v>
      </c>
      <c r="G1320" t="s">
        <v>36</v>
      </c>
      <c r="H1320" s="5">
        <v>31900</v>
      </c>
      <c r="I1320" s="5" t="s">
        <v>3050</v>
      </c>
      <c r="J1320">
        <v>0</v>
      </c>
      <c r="K1320" t="str">
        <f>INDEX(MatriceGrade,MATCH(Employé!F1320,Filières!$A$1:$A$13,0),MATCH(Employé!G1320,Filières!$A$1:$E$1,0))</f>
        <v>Développeur junior</v>
      </c>
      <c r="L1320" s="7" t="str">
        <f t="shared" si="81"/>
        <v>Nouvel arrivant</v>
      </c>
      <c r="M1320">
        <f t="shared" ca="1" si="82"/>
        <v>21</v>
      </c>
      <c r="N1320" s="8">
        <f t="shared" si="83"/>
        <v>0</v>
      </c>
    </row>
    <row r="1321" spans="1:14" x14ac:dyDescent="0.25">
      <c r="A1321" t="str">
        <f t="shared" si="80"/>
        <v>TylerJester36738</v>
      </c>
      <c r="B1321" t="s">
        <v>1393</v>
      </c>
      <c r="C1321" t="s">
        <v>1394</v>
      </c>
      <c r="D1321" t="s">
        <v>16</v>
      </c>
      <c r="E1321" s="1">
        <v>36738</v>
      </c>
      <c r="F1321" t="s">
        <v>69</v>
      </c>
      <c r="G1321" t="s">
        <v>18</v>
      </c>
      <c r="H1321" s="5">
        <v>36300</v>
      </c>
      <c r="I1321" s="5" t="s">
        <v>3049</v>
      </c>
      <c r="J1321">
        <v>1</v>
      </c>
      <c r="K1321" t="str">
        <f>INDEX(MatriceGrade,MATCH(Employé!F1321,Filières!$A$1:$A$13,0),MATCH(Employé!G1321,Filières!$A$1:$E$1,0))</f>
        <v>Consultant business junior</v>
      </c>
      <c r="L1321" s="7">
        <f t="shared" si="81"/>
        <v>32400</v>
      </c>
      <c r="M1321">
        <f t="shared" ca="1" si="82"/>
        <v>24</v>
      </c>
      <c r="N1321" s="8">
        <f t="shared" si="83"/>
        <v>0.12037037037037036</v>
      </c>
    </row>
    <row r="1322" spans="1:14" x14ac:dyDescent="0.25">
      <c r="A1322" t="str">
        <f t="shared" si="80"/>
        <v>VirgieJewett36891</v>
      </c>
      <c r="B1322" t="s">
        <v>1395</v>
      </c>
      <c r="C1322" t="s">
        <v>1396</v>
      </c>
      <c r="D1322" t="s">
        <v>38</v>
      </c>
      <c r="E1322" s="1">
        <v>36891</v>
      </c>
      <c r="F1322" t="s">
        <v>69</v>
      </c>
      <c r="G1322" t="s">
        <v>18</v>
      </c>
      <c r="H1322" s="5">
        <v>39800</v>
      </c>
      <c r="I1322" s="5" t="s">
        <v>3049</v>
      </c>
      <c r="J1322">
        <v>1</v>
      </c>
      <c r="K1322" t="str">
        <f>INDEX(MatriceGrade,MATCH(Employé!F1322,Filières!$A$1:$A$13,0),MATCH(Employé!G1322,Filières!$A$1:$E$1,0))</f>
        <v>Consultant business junior</v>
      </c>
      <c r="L1322" s="7">
        <f t="shared" si="81"/>
        <v>35100</v>
      </c>
      <c r="M1322">
        <f t="shared" ca="1" si="82"/>
        <v>24</v>
      </c>
      <c r="N1322" s="8">
        <f t="shared" si="83"/>
        <v>0.13390313390313391</v>
      </c>
    </row>
    <row r="1323" spans="1:14" x14ac:dyDescent="0.25">
      <c r="A1323" t="str">
        <f t="shared" si="80"/>
        <v>JesseJimenez27284</v>
      </c>
      <c r="B1323" t="s">
        <v>837</v>
      </c>
      <c r="C1323" t="s">
        <v>1397</v>
      </c>
      <c r="D1323" t="s">
        <v>16</v>
      </c>
      <c r="E1323" s="1">
        <v>27284</v>
      </c>
      <c r="F1323" t="s">
        <v>43</v>
      </c>
      <c r="G1323" t="s">
        <v>36</v>
      </c>
      <c r="H1323" s="5">
        <v>71600</v>
      </c>
      <c r="I1323" s="5" t="s">
        <v>3059</v>
      </c>
      <c r="J1323">
        <v>15</v>
      </c>
      <c r="K1323" t="str">
        <f>INDEX(MatriceGrade,MATCH(Employé!F1323,Filières!$A$1:$A$13,0),MATCH(Employé!G1323,Filières!$A$1:$E$1,0))</f>
        <v>Responsable technique Grands Comptes</v>
      </c>
      <c r="L1323" s="7">
        <f t="shared" si="81"/>
        <v>65100</v>
      </c>
      <c r="M1323">
        <f t="shared" ca="1" si="82"/>
        <v>50</v>
      </c>
      <c r="N1323" s="8">
        <f t="shared" si="83"/>
        <v>9.9846390168970817E-2</v>
      </c>
    </row>
    <row r="1324" spans="1:14" x14ac:dyDescent="0.25">
      <c r="A1324" t="str">
        <f t="shared" si="80"/>
        <v>KyleJimenez32456</v>
      </c>
      <c r="B1324" t="s">
        <v>1074</v>
      </c>
      <c r="C1324" t="s">
        <v>1397</v>
      </c>
      <c r="D1324" t="s">
        <v>16</v>
      </c>
      <c r="E1324" s="1">
        <v>32456</v>
      </c>
      <c r="F1324" t="s">
        <v>43</v>
      </c>
      <c r="G1324" t="s">
        <v>21</v>
      </c>
      <c r="H1324" s="5">
        <v>116800</v>
      </c>
      <c r="I1324" s="5" t="s">
        <v>3047</v>
      </c>
      <c r="J1324">
        <v>15</v>
      </c>
      <c r="K1324" t="str">
        <f>INDEX(MatriceGrade,MATCH(Employé!F1324,Filières!$A$1:$A$13,0),MATCH(Employé!G1324,Filières!$A$1:$E$1,0))</f>
        <v>Responsable d'un secteur</v>
      </c>
      <c r="L1324" s="7">
        <f t="shared" si="81"/>
        <v>105200</v>
      </c>
      <c r="M1324">
        <f t="shared" ca="1" si="82"/>
        <v>36</v>
      </c>
      <c r="N1324" s="8">
        <f t="shared" si="83"/>
        <v>0.11026615969581749</v>
      </c>
    </row>
    <row r="1325" spans="1:14" x14ac:dyDescent="0.25">
      <c r="A1325" t="str">
        <f t="shared" si="80"/>
        <v>RickeyJohns26904</v>
      </c>
      <c r="B1325" t="s">
        <v>1398</v>
      </c>
      <c r="C1325" t="s">
        <v>1399</v>
      </c>
      <c r="D1325" t="s">
        <v>16</v>
      </c>
      <c r="E1325" s="1">
        <v>26904</v>
      </c>
      <c r="F1325" t="s">
        <v>39</v>
      </c>
      <c r="G1325" t="s">
        <v>18</v>
      </c>
      <c r="H1325" s="5">
        <v>144600</v>
      </c>
      <c r="I1325" s="5" t="s">
        <v>3046</v>
      </c>
      <c r="J1325">
        <v>24</v>
      </c>
      <c r="K1325" t="str">
        <f>INDEX(MatriceGrade,MATCH(Employé!F1325,Filières!$A$1:$A$13,0),MATCH(Employé!G1325,Filières!$A$1:$E$1,0))</f>
        <v>Associé filière business</v>
      </c>
      <c r="L1325" s="7">
        <f t="shared" si="81"/>
        <v>129100</v>
      </c>
      <c r="M1325">
        <f t="shared" ca="1" si="82"/>
        <v>51</v>
      </c>
      <c r="N1325" s="8">
        <f t="shared" si="83"/>
        <v>0.12006196746707978</v>
      </c>
    </row>
    <row r="1326" spans="1:14" x14ac:dyDescent="0.25">
      <c r="A1326" t="str">
        <f t="shared" si="80"/>
        <v>AlbertoJohnson34808</v>
      </c>
      <c r="B1326" t="s">
        <v>1400</v>
      </c>
      <c r="C1326" t="s">
        <v>1401</v>
      </c>
      <c r="D1326" t="s">
        <v>16</v>
      </c>
      <c r="E1326" s="1">
        <v>34808</v>
      </c>
      <c r="F1326" t="s">
        <v>41</v>
      </c>
      <c r="G1326" t="s">
        <v>36</v>
      </c>
      <c r="H1326" s="5">
        <v>35300</v>
      </c>
      <c r="I1326" s="5" t="s">
        <v>3056</v>
      </c>
      <c r="J1326">
        <v>1</v>
      </c>
      <c r="K1326" t="str">
        <f>INDEX(MatriceGrade,MATCH(Employé!F1326,Filières!$A$1:$A$13,0),MATCH(Employé!G1326,Filières!$A$1:$E$1,0))</f>
        <v>Développeur confirmé</v>
      </c>
      <c r="L1326" s="7">
        <f t="shared" si="81"/>
        <v>34200</v>
      </c>
      <c r="M1326">
        <f t="shared" ca="1" si="82"/>
        <v>30</v>
      </c>
      <c r="N1326" s="8">
        <f t="shared" si="83"/>
        <v>3.2163742690058478E-2</v>
      </c>
    </row>
    <row r="1327" spans="1:14" x14ac:dyDescent="0.25">
      <c r="A1327" t="str">
        <f t="shared" si="80"/>
        <v>AshleyJohnson27517</v>
      </c>
      <c r="B1327" t="s">
        <v>823</v>
      </c>
      <c r="C1327" t="s">
        <v>1401</v>
      </c>
      <c r="D1327" t="s">
        <v>16</v>
      </c>
      <c r="E1327" s="1">
        <v>27517</v>
      </c>
      <c r="F1327" t="s">
        <v>17</v>
      </c>
      <c r="G1327" t="s">
        <v>36</v>
      </c>
      <c r="H1327" s="5">
        <v>74000</v>
      </c>
      <c r="I1327" s="5" t="s">
        <v>3048</v>
      </c>
      <c r="J1327">
        <v>22</v>
      </c>
      <c r="K1327" t="str">
        <f>INDEX(MatriceGrade,MATCH(Employé!F1327,Filières!$A$1:$A$13,0),MATCH(Employé!G1327,Filières!$A$1:$E$1,0))</f>
        <v>Directeur technique</v>
      </c>
      <c r="L1327" s="7">
        <f t="shared" si="81"/>
        <v>68100</v>
      </c>
      <c r="M1327">
        <f t="shared" ca="1" si="82"/>
        <v>50</v>
      </c>
      <c r="N1327" s="8">
        <f t="shared" si="83"/>
        <v>8.6637298091042578E-2</v>
      </c>
    </row>
    <row r="1328" spans="1:14" x14ac:dyDescent="0.25">
      <c r="A1328" t="str">
        <f t="shared" si="80"/>
        <v>BrettJohnson27594</v>
      </c>
      <c r="B1328" t="s">
        <v>1402</v>
      </c>
      <c r="C1328" t="s">
        <v>1401</v>
      </c>
      <c r="D1328" t="s">
        <v>16</v>
      </c>
      <c r="E1328" s="1">
        <v>27594</v>
      </c>
      <c r="F1328" t="s">
        <v>39</v>
      </c>
      <c r="G1328" t="s">
        <v>18</v>
      </c>
      <c r="H1328" s="5">
        <v>141600</v>
      </c>
      <c r="I1328" s="5" t="s">
        <v>3059</v>
      </c>
      <c r="J1328">
        <v>18</v>
      </c>
      <c r="K1328" t="str">
        <f>INDEX(MatriceGrade,MATCH(Employé!F1328,Filières!$A$1:$A$13,0),MATCH(Employé!G1328,Filières!$A$1:$E$1,0))</f>
        <v>Associé filière business</v>
      </c>
      <c r="L1328" s="7">
        <f t="shared" si="81"/>
        <v>134900</v>
      </c>
      <c r="M1328">
        <f t="shared" ca="1" si="82"/>
        <v>49</v>
      </c>
      <c r="N1328" s="8">
        <f t="shared" si="83"/>
        <v>4.9666419570051891E-2</v>
      </c>
    </row>
    <row r="1329" spans="1:14" x14ac:dyDescent="0.25">
      <c r="A1329" t="str">
        <f t="shared" si="80"/>
        <v>ChristineJohnson34488</v>
      </c>
      <c r="B1329" t="s">
        <v>340</v>
      </c>
      <c r="C1329" t="s">
        <v>1401</v>
      </c>
      <c r="D1329" t="s">
        <v>38</v>
      </c>
      <c r="E1329" s="1">
        <v>34488</v>
      </c>
      <c r="F1329" t="s">
        <v>26</v>
      </c>
      <c r="G1329" t="s">
        <v>36</v>
      </c>
      <c r="H1329" s="5">
        <v>43900</v>
      </c>
      <c r="I1329" s="5" t="s">
        <v>3046</v>
      </c>
      <c r="J1329">
        <v>7</v>
      </c>
      <c r="K1329" t="str">
        <f>INDEX(MatriceGrade,MATCH(Employé!F1329,Filières!$A$1:$A$13,0),MATCH(Employé!G1329,Filières!$A$1:$E$1,0))</f>
        <v>Consultant technique sénior</v>
      </c>
      <c r="L1329" s="7">
        <f t="shared" si="81"/>
        <v>40400</v>
      </c>
      <c r="M1329">
        <f t="shared" ca="1" si="82"/>
        <v>30</v>
      </c>
      <c r="N1329" s="8">
        <f t="shared" si="83"/>
        <v>8.6633663366336627E-2</v>
      </c>
    </row>
    <row r="1330" spans="1:14" x14ac:dyDescent="0.25">
      <c r="A1330" t="str">
        <f t="shared" si="80"/>
        <v>CindyJohnson33355</v>
      </c>
      <c r="B1330" t="s">
        <v>754</v>
      </c>
      <c r="C1330" t="s">
        <v>1401</v>
      </c>
      <c r="D1330" t="s">
        <v>38</v>
      </c>
      <c r="E1330" s="1">
        <v>33355</v>
      </c>
      <c r="F1330" t="s">
        <v>62</v>
      </c>
      <c r="G1330" t="s">
        <v>18</v>
      </c>
      <c r="H1330" s="5">
        <v>63100</v>
      </c>
      <c r="I1330" s="5" t="s">
        <v>3062</v>
      </c>
      <c r="J1330">
        <v>11</v>
      </c>
      <c r="K1330" t="str">
        <f>INDEX(MatriceGrade,MATCH(Employé!F1330,Filières!$A$1:$A$13,0),MATCH(Employé!G1330,Filières!$A$1:$E$1,0))</f>
        <v>Responsable de consultant</v>
      </c>
      <c r="L1330" s="7">
        <f t="shared" si="81"/>
        <v>59000</v>
      </c>
      <c r="M1330">
        <f t="shared" ca="1" si="82"/>
        <v>34</v>
      </c>
      <c r="N1330" s="8">
        <f t="shared" si="83"/>
        <v>6.9491525423728814E-2</v>
      </c>
    </row>
    <row r="1331" spans="1:14" x14ac:dyDescent="0.25">
      <c r="A1331" t="str">
        <f t="shared" si="80"/>
        <v>ColleenJohnson32266</v>
      </c>
      <c r="B1331" t="s">
        <v>1403</v>
      </c>
      <c r="C1331" t="s">
        <v>1401</v>
      </c>
      <c r="D1331" t="s">
        <v>38</v>
      </c>
      <c r="E1331" s="1">
        <v>32266</v>
      </c>
      <c r="F1331" t="s">
        <v>17</v>
      </c>
      <c r="G1331" t="s">
        <v>21</v>
      </c>
      <c r="H1331" s="5">
        <v>72700</v>
      </c>
      <c r="I1331" s="5" t="s">
        <v>3046</v>
      </c>
      <c r="J1331">
        <v>14</v>
      </c>
      <c r="K1331" t="str">
        <f>INDEX(MatriceGrade,MATCH(Employé!F1331,Filières!$A$1:$A$13,0),MATCH(Employé!G1331,Filières!$A$1:$E$1,0))</f>
        <v>Directeur d'agence</v>
      </c>
      <c r="L1331" s="7">
        <f t="shared" si="81"/>
        <v>71300</v>
      </c>
      <c r="M1331">
        <f t="shared" ca="1" si="82"/>
        <v>37</v>
      </c>
      <c r="N1331" s="8">
        <f t="shared" si="83"/>
        <v>1.9635343618513323E-2</v>
      </c>
    </row>
    <row r="1332" spans="1:14" x14ac:dyDescent="0.25">
      <c r="A1332" t="str">
        <f t="shared" si="80"/>
        <v>CorneliusJohnson36578</v>
      </c>
      <c r="B1332" t="s">
        <v>678</v>
      </c>
      <c r="C1332" t="s">
        <v>1401</v>
      </c>
      <c r="D1332" t="s">
        <v>16</v>
      </c>
      <c r="E1332" s="1">
        <v>36578</v>
      </c>
      <c r="F1332" t="s">
        <v>41</v>
      </c>
      <c r="G1332" t="s">
        <v>18</v>
      </c>
      <c r="H1332" s="5">
        <v>50700</v>
      </c>
      <c r="I1332" s="5" t="s">
        <v>3055</v>
      </c>
      <c r="J1332">
        <v>1</v>
      </c>
      <c r="K1332" t="str">
        <f>INDEX(MatriceGrade,MATCH(Employé!F1332,Filières!$A$1:$A$13,0),MATCH(Employé!G1332,Filières!$A$1:$E$1,0))</f>
        <v>Consultant business junior</v>
      </c>
      <c r="L1332" s="7">
        <f t="shared" si="81"/>
        <v>46700</v>
      </c>
      <c r="M1332">
        <f t="shared" ca="1" si="82"/>
        <v>25</v>
      </c>
      <c r="N1332" s="8">
        <f t="shared" si="83"/>
        <v>8.5653104925053528E-2</v>
      </c>
    </row>
    <row r="1333" spans="1:14" x14ac:dyDescent="0.25">
      <c r="A1333" t="str">
        <f t="shared" si="80"/>
        <v>DennisJohnson35601</v>
      </c>
      <c r="B1333" t="s">
        <v>491</v>
      </c>
      <c r="C1333" t="s">
        <v>1401</v>
      </c>
      <c r="D1333" t="s">
        <v>16</v>
      </c>
      <c r="E1333" s="1">
        <v>35601</v>
      </c>
      <c r="F1333" t="s">
        <v>41</v>
      </c>
      <c r="G1333" t="s">
        <v>29</v>
      </c>
      <c r="H1333" s="5">
        <v>48200</v>
      </c>
      <c r="I1333" s="5" t="s">
        <v>3055</v>
      </c>
      <c r="J1333">
        <v>0</v>
      </c>
      <c r="K1333" t="str">
        <f>INDEX(MatriceGrade,MATCH(Employé!F1333,Filières!$A$1:$A$13,0),MATCH(Employé!G1333,Filières!$A$1:$E$1,0))</f>
        <v>Analyste confirmé</v>
      </c>
      <c r="L1333" s="7" t="str">
        <f t="shared" si="81"/>
        <v>Nouvel arrivant</v>
      </c>
      <c r="M1333">
        <f t="shared" ca="1" si="82"/>
        <v>27</v>
      </c>
      <c r="N1333" s="8">
        <f t="shared" si="83"/>
        <v>0</v>
      </c>
    </row>
    <row r="1334" spans="1:14" x14ac:dyDescent="0.25">
      <c r="A1334" t="str">
        <f t="shared" si="80"/>
        <v>DustinJohnson35535</v>
      </c>
      <c r="B1334" t="s">
        <v>1329</v>
      </c>
      <c r="C1334" t="s">
        <v>1401</v>
      </c>
      <c r="D1334" t="s">
        <v>16</v>
      </c>
      <c r="E1334" s="1">
        <v>35535</v>
      </c>
      <c r="F1334" t="s">
        <v>56</v>
      </c>
      <c r="G1334" t="s">
        <v>36</v>
      </c>
      <c r="H1334" s="5">
        <v>32500</v>
      </c>
      <c r="I1334" s="5" t="s">
        <v>3055</v>
      </c>
      <c r="J1334">
        <v>4</v>
      </c>
      <c r="K1334" t="str">
        <f>INDEX(MatriceGrade,MATCH(Employé!F1334,Filières!$A$1:$A$13,0),MATCH(Employé!G1334,Filières!$A$1:$E$1,0))</f>
        <v>Développeur</v>
      </c>
      <c r="L1334" s="7">
        <f t="shared" si="81"/>
        <v>31000</v>
      </c>
      <c r="M1334">
        <f t="shared" ca="1" si="82"/>
        <v>28</v>
      </c>
      <c r="N1334" s="8">
        <f t="shared" si="83"/>
        <v>4.8387096774193547E-2</v>
      </c>
    </row>
    <row r="1335" spans="1:14" x14ac:dyDescent="0.25">
      <c r="A1335" t="str">
        <f t="shared" si="80"/>
        <v>EricJohnson36927</v>
      </c>
      <c r="B1335" t="s">
        <v>67</v>
      </c>
      <c r="C1335" t="s">
        <v>1401</v>
      </c>
      <c r="D1335" t="s">
        <v>16</v>
      </c>
      <c r="E1335" s="1">
        <v>36927</v>
      </c>
      <c r="F1335" t="s">
        <v>184</v>
      </c>
      <c r="G1335" t="s">
        <v>36</v>
      </c>
      <c r="H1335" s="5">
        <v>27400</v>
      </c>
      <c r="I1335" s="5" t="s">
        <v>3050</v>
      </c>
      <c r="J1335">
        <v>0</v>
      </c>
      <c r="K1335" t="str">
        <f>INDEX(MatriceGrade,MATCH(Employé!F1335,Filières!$A$1:$A$13,0),MATCH(Employé!G1335,Filières!$A$1:$E$1,0))</f>
        <v>Développeur novice</v>
      </c>
      <c r="L1335" s="7" t="str">
        <f t="shared" si="81"/>
        <v>Nouvel arrivant</v>
      </c>
      <c r="M1335">
        <f t="shared" ca="1" si="82"/>
        <v>24</v>
      </c>
      <c r="N1335" s="8">
        <f t="shared" si="83"/>
        <v>0</v>
      </c>
    </row>
    <row r="1336" spans="1:14" x14ac:dyDescent="0.25">
      <c r="A1336" t="str">
        <f t="shared" si="80"/>
        <v>FlorenceJohnson31329</v>
      </c>
      <c r="B1336" t="s">
        <v>484</v>
      </c>
      <c r="C1336" t="s">
        <v>1401</v>
      </c>
      <c r="D1336" t="s">
        <v>38</v>
      </c>
      <c r="E1336" s="1">
        <v>31329</v>
      </c>
      <c r="F1336" t="s">
        <v>43</v>
      </c>
      <c r="G1336" t="s">
        <v>21</v>
      </c>
      <c r="H1336" s="5">
        <v>110300</v>
      </c>
      <c r="I1336" s="5" t="s">
        <v>3049</v>
      </c>
      <c r="J1336">
        <v>12</v>
      </c>
      <c r="K1336" t="str">
        <f>INDEX(MatriceGrade,MATCH(Employé!F1336,Filières!$A$1:$A$13,0),MATCH(Employé!G1336,Filières!$A$1:$E$1,0))</f>
        <v>Responsable d'un secteur</v>
      </c>
      <c r="L1336" s="7">
        <f t="shared" si="81"/>
        <v>106100</v>
      </c>
      <c r="M1336">
        <f t="shared" ca="1" si="82"/>
        <v>39</v>
      </c>
      <c r="N1336" s="8">
        <f t="shared" si="83"/>
        <v>3.9585296889726673E-2</v>
      </c>
    </row>
    <row r="1337" spans="1:14" x14ac:dyDescent="0.25">
      <c r="A1337" t="str">
        <f t="shared" si="80"/>
        <v>FredJohnson28441</v>
      </c>
      <c r="B1337" t="s">
        <v>926</v>
      </c>
      <c r="C1337" t="s">
        <v>1401</v>
      </c>
      <c r="D1337" t="s">
        <v>16</v>
      </c>
      <c r="E1337" s="1">
        <v>28441</v>
      </c>
      <c r="F1337" t="s">
        <v>17</v>
      </c>
      <c r="G1337" t="s">
        <v>36</v>
      </c>
      <c r="H1337" s="5">
        <v>46000</v>
      </c>
      <c r="I1337" s="5" t="s">
        <v>3053</v>
      </c>
      <c r="J1337">
        <v>14</v>
      </c>
      <c r="K1337" t="str">
        <f>INDEX(MatriceGrade,MATCH(Employé!F1337,Filières!$A$1:$A$13,0),MATCH(Employé!G1337,Filières!$A$1:$E$1,0))</f>
        <v>Directeur technique</v>
      </c>
      <c r="L1337" s="7">
        <f t="shared" si="81"/>
        <v>41800</v>
      </c>
      <c r="M1337">
        <f t="shared" ca="1" si="82"/>
        <v>47</v>
      </c>
      <c r="N1337" s="8">
        <f t="shared" si="83"/>
        <v>0.10047846889952153</v>
      </c>
    </row>
    <row r="1338" spans="1:14" x14ac:dyDescent="0.25">
      <c r="A1338" t="str">
        <f t="shared" si="80"/>
        <v>GeorgeJohnson33370</v>
      </c>
      <c r="B1338" t="s">
        <v>131</v>
      </c>
      <c r="C1338" t="s">
        <v>1401</v>
      </c>
      <c r="D1338" t="s">
        <v>16</v>
      </c>
      <c r="E1338" s="1">
        <v>33370</v>
      </c>
      <c r="F1338" t="s">
        <v>17</v>
      </c>
      <c r="G1338" t="s">
        <v>29</v>
      </c>
      <c r="H1338" s="5">
        <v>59200</v>
      </c>
      <c r="I1338" s="5" t="s">
        <v>3045</v>
      </c>
      <c r="J1338">
        <v>11</v>
      </c>
      <c r="K1338" t="str">
        <f>INDEX(MatriceGrade,MATCH(Employé!F1338,Filières!$A$1:$A$13,0),MATCH(Employé!G1338,Filières!$A$1:$E$1,0))</f>
        <v>Directeur de projet</v>
      </c>
      <c r="L1338" s="7">
        <f t="shared" si="81"/>
        <v>52400</v>
      </c>
      <c r="M1338">
        <f t="shared" ca="1" si="82"/>
        <v>34</v>
      </c>
      <c r="N1338" s="8">
        <f t="shared" si="83"/>
        <v>0.12977099236641221</v>
      </c>
    </row>
    <row r="1339" spans="1:14" x14ac:dyDescent="0.25">
      <c r="A1339" t="str">
        <f t="shared" si="80"/>
        <v>GloriaJohnson37598</v>
      </c>
      <c r="B1339" t="s">
        <v>921</v>
      </c>
      <c r="C1339" t="s">
        <v>1401</v>
      </c>
      <c r="D1339" t="s">
        <v>38</v>
      </c>
      <c r="E1339" s="1">
        <v>37598</v>
      </c>
      <c r="F1339" t="s">
        <v>56</v>
      </c>
      <c r="G1339" t="s">
        <v>29</v>
      </c>
      <c r="H1339" s="5">
        <v>41300</v>
      </c>
      <c r="I1339" s="5" t="s">
        <v>3049</v>
      </c>
      <c r="J1339">
        <v>0</v>
      </c>
      <c r="K1339" t="str">
        <f>INDEX(MatriceGrade,MATCH(Employé!F1339,Filières!$A$1:$A$13,0),MATCH(Employé!G1339,Filières!$A$1:$E$1,0))</f>
        <v xml:space="preserve">Analyste </v>
      </c>
      <c r="L1339" s="7" t="str">
        <f t="shared" si="81"/>
        <v>Nouvel arrivant</v>
      </c>
      <c r="M1339">
        <f t="shared" ca="1" si="82"/>
        <v>22</v>
      </c>
      <c r="N1339" s="8">
        <f t="shared" si="83"/>
        <v>0</v>
      </c>
    </row>
    <row r="1340" spans="1:14" x14ac:dyDescent="0.25">
      <c r="A1340" t="str">
        <f t="shared" si="80"/>
        <v>HelenJohnson36701</v>
      </c>
      <c r="B1340" t="s">
        <v>110</v>
      </c>
      <c r="C1340" t="s">
        <v>1401</v>
      </c>
      <c r="D1340" t="s">
        <v>38</v>
      </c>
      <c r="E1340" s="1">
        <v>36701</v>
      </c>
      <c r="F1340" t="s">
        <v>34</v>
      </c>
      <c r="G1340" t="s">
        <v>18</v>
      </c>
      <c r="H1340" s="5">
        <v>51900</v>
      </c>
      <c r="I1340" s="5" t="s">
        <v>3055</v>
      </c>
      <c r="J1340">
        <v>0</v>
      </c>
      <c r="K1340" t="str">
        <f>INDEX(MatriceGrade,MATCH(Employé!F1340,Filières!$A$1:$A$13,0),MATCH(Employé!G1340,Filières!$A$1:$E$1,0))</f>
        <v>Consultant business</v>
      </c>
      <c r="L1340" s="7" t="str">
        <f t="shared" si="81"/>
        <v>Nouvel arrivant</v>
      </c>
      <c r="M1340">
        <f t="shared" ca="1" si="82"/>
        <v>24</v>
      </c>
      <c r="N1340" s="8">
        <f t="shared" si="83"/>
        <v>0</v>
      </c>
    </row>
    <row r="1341" spans="1:14" x14ac:dyDescent="0.25">
      <c r="A1341" t="str">
        <f t="shared" si="80"/>
        <v>JesseJohnson33911</v>
      </c>
      <c r="B1341" t="s">
        <v>837</v>
      </c>
      <c r="C1341" t="s">
        <v>1401</v>
      </c>
      <c r="D1341" t="s">
        <v>16</v>
      </c>
      <c r="E1341" s="1">
        <v>33911</v>
      </c>
      <c r="F1341" t="s">
        <v>62</v>
      </c>
      <c r="G1341" t="s">
        <v>29</v>
      </c>
      <c r="H1341" s="5">
        <v>64300</v>
      </c>
      <c r="I1341" s="5" t="s">
        <v>3064</v>
      </c>
      <c r="J1341">
        <v>11</v>
      </c>
      <c r="K1341" t="str">
        <f>INDEX(MatriceGrade,MATCH(Employé!F1341,Filières!$A$1:$A$13,0),MATCH(Employé!G1341,Filières!$A$1:$E$1,0))</f>
        <v>Chef de projet</v>
      </c>
      <c r="L1341" s="7">
        <f t="shared" si="81"/>
        <v>58200</v>
      </c>
      <c r="M1341">
        <f t="shared" ca="1" si="82"/>
        <v>32</v>
      </c>
      <c r="N1341" s="8">
        <f t="shared" si="83"/>
        <v>0.10481099656357389</v>
      </c>
    </row>
    <row r="1342" spans="1:14" x14ac:dyDescent="0.25">
      <c r="A1342" t="str">
        <f t="shared" si="80"/>
        <v>LanaJohnson30588</v>
      </c>
      <c r="B1342" t="s">
        <v>1404</v>
      </c>
      <c r="C1342" t="s">
        <v>1401</v>
      </c>
      <c r="D1342" t="s">
        <v>38</v>
      </c>
      <c r="E1342" s="1">
        <v>30588</v>
      </c>
      <c r="F1342" t="s">
        <v>39</v>
      </c>
      <c r="G1342" t="s">
        <v>29</v>
      </c>
      <c r="H1342" s="5">
        <v>111600</v>
      </c>
      <c r="I1342" s="5" t="s">
        <v>3060</v>
      </c>
      <c r="J1342">
        <v>2</v>
      </c>
      <c r="K1342" t="str">
        <f>INDEX(MatriceGrade,MATCH(Employé!F1342,Filières!$A$1:$A$13,0),MATCH(Employé!G1342,Filières!$A$1:$E$1,0))</f>
        <v>Associé filière fonctionnelle</v>
      </c>
      <c r="L1342" s="7">
        <f t="shared" si="81"/>
        <v>105300</v>
      </c>
      <c r="M1342">
        <f t="shared" ca="1" si="82"/>
        <v>41</v>
      </c>
      <c r="N1342" s="8">
        <f t="shared" si="83"/>
        <v>5.9829059829059832E-2</v>
      </c>
    </row>
    <row r="1343" spans="1:14" x14ac:dyDescent="0.25">
      <c r="A1343" t="str">
        <f t="shared" si="80"/>
        <v>LauraJohnson30889</v>
      </c>
      <c r="B1343" t="s">
        <v>504</v>
      </c>
      <c r="C1343" t="s">
        <v>1401</v>
      </c>
      <c r="D1343" t="s">
        <v>38</v>
      </c>
      <c r="E1343" s="1">
        <v>30889</v>
      </c>
      <c r="F1343" t="s">
        <v>26</v>
      </c>
      <c r="G1343" t="s">
        <v>21</v>
      </c>
      <c r="H1343" s="5">
        <v>45500</v>
      </c>
      <c r="I1343" s="5" t="s">
        <v>3045</v>
      </c>
      <c r="J1343">
        <v>19</v>
      </c>
      <c r="K1343" t="str">
        <f>INDEX(MatriceGrade,MATCH(Employé!F1343,Filières!$A$1:$A$13,0),MATCH(Employé!G1343,Filières!$A$1:$E$1,0))</f>
        <v>Directeur des agents de maîtrise</v>
      </c>
      <c r="L1343" s="7">
        <f t="shared" si="81"/>
        <v>43200</v>
      </c>
      <c r="M1343">
        <f t="shared" ca="1" si="82"/>
        <v>40</v>
      </c>
      <c r="N1343" s="8">
        <f t="shared" si="83"/>
        <v>5.3240740740740741E-2</v>
      </c>
    </row>
    <row r="1344" spans="1:14" x14ac:dyDescent="0.25">
      <c r="A1344" t="str">
        <f t="shared" si="80"/>
        <v>LulaJohnson30964</v>
      </c>
      <c r="B1344" t="s">
        <v>1405</v>
      </c>
      <c r="C1344" t="s">
        <v>1401</v>
      </c>
      <c r="D1344" t="s">
        <v>38</v>
      </c>
      <c r="E1344" s="1">
        <v>30964</v>
      </c>
      <c r="F1344" t="s">
        <v>17</v>
      </c>
      <c r="G1344" t="s">
        <v>36</v>
      </c>
      <c r="H1344" s="5">
        <v>63200</v>
      </c>
      <c r="I1344" s="5" t="s">
        <v>3064</v>
      </c>
      <c r="J1344">
        <v>18</v>
      </c>
      <c r="K1344" t="str">
        <f>INDEX(MatriceGrade,MATCH(Employé!F1344,Filières!$A$1:$A$13,0),MATCH(Employé!G1344,Filières!$A$1:$E$1,0))</f>
        <v>Directeur technique</v>
      </c>
      <c r="L1344" s="7">
        <f t="shared" si="81"/>
        <v>55900</v>
      </c>
      <c r="M1344">
        <f t="shared" ca="1" si="82"/>
        <v>40</v>
      </c>
      <c r="N1344" s="8">
        <f t="shared" si="83"/>
        <v>0.13059033989266547</v>
      </c>
    </row>
    <row r="1345" spans="1:14" x14ac:dyDescent="0.25">
      <c r="A1345" t="str">
        <f t="shared" si="80"/>
        <v>MarkJohnson32637</v>
      </c>
      <c r="B1345" t="s">
        <v>527</v>
      </c>
      <c r="C1345" t="s">
        <v>1401</v>
      </c>
      <c r="D1345" t="s">
        <v>16</v>
      </c>
      <c r="E1345" s="1">
        <v>32637</v>
      </c>
      <c r="F1345" t="s">
        <v>17</v>
      </c>
      <c r="G1345" t="s">
        <v>36</v>
      </c>
      <c r="H1345" s="5">
        <v>63200</v>
      </c>
      <c r="I1345" s="5" t="s">
        <v>3050</v>
      </c>
      <c r="J1345">
        <v>9</v>
      </c>
      <c r="K1345" t="str">
        <f>INDEX(MatriceGrade,MATCH(Employé!F1345,Filières!$A$1:$A$13,0),MATCH(Employé!G1345,Filières!$A$1:$E$1,0))</f>
        <v>Directeur technique</v>
      </c>
      <c r="L1345" s="7">
        <f t="shared" si="81"/>
        <v>58200</v>
      </c>
      <c r="M1345">
        <f t="shared" ca="1" si="82"/>
        <v>36</v>
      </c>
      <c r="N1345" s="8">
        <f t="shared" si="83"/>
        <v>8.5910652920962199E-2</v>
      </c>
    </row>
    <row r="1346" spans="1:14" x14ac:dyDescent="0.25">
      <c r="A1346" t="str">
        <f t="shared" ref="A1346:A1409" si="84">CONCATENATE(B1346,C1346,E1346)</f>
        <v>MichelleJohnson25611</v>
      </c>
      <c r="B1346" t="s">
        <v>1071</v>
      </c>
      <c r="C1346" t="s">
        <v>1401</v>
      </c>
      <c r="D1346" t="s">
        <v>38</v>
      </c>
      <c r="E1346" s="1">
        <v>25611</v>
      </c>
      <c r="F1346" t="s">
        <v>39</v>
      </c>
      <c r="G1346" t="s">
        <v>18</v>
      </c>
      <c r="H1346" s="5">
        <v>131000</v>
      </c>
      <c r="I1346" s="5" t="s">
        <v>3054</v>
      </c>
      <c r="J1346">
        <v>1</v>
      </c>
      <c r="K1346" t="str">
        <f>INDEX(MatriceGrade,MATCH(Employé!F1346,Filières!$A$1:$A$13,0),MATCH(Employé!G1346,Filières!$A$1:$E$1,0))</f>
        <v>Associé filière business</v>
      </c>
      <c r="L1346" s="7">
        <f t="shared" ref="L1346:L1409" si="85">IF(ISERROR(VLOOKUP(A1346,InfoN1,8,FALSE)),"Nouvel arrivant",VLOOKUP(A1346,InfoN1,8,FALSE))</f>
        <v>129700</v>
      </c>
      <c r="M1346">
        <f t="shared" ref="M1346:M1409" ca="1" si="86">IF(DATE(YEAR(TODAY()),MONTH(E1346),DAY(E1346))&gt;TODAY(),YEAR(TODAY())-YEAR(E1346)-1,YEAR(TODAY())-YEAR(E1346))</f>
        <v>55</v>
      </c>
      <c r="N1346" s="8">
        <f t="shared" ref="N1346:N1409" si="87">IF(ISNUMBER(L1346),(H1346-L1346)/L1346,0)</f>
        <v>1.0023130300693909E-2</v>
      </c>
    </row>
    <row r="1347" spans="1:14" x14ac:dyDescent="0.25">
      <c r="A1347" t="str">
        <f t="shared" si="84"/>
        <v>RalphJohnson32330</v>
      </c>
      <c r="B1347" t="s">
        <v>268</v>
      </c>
      <c r="C1347" t="s">
        <v>1401</v>
      </c>
      <c r="D1347" t="s">
        <v>16</v>
      </c>
      <c r="E1347" s="1">
        <v>32330</v>
      </c>
      <c r="F1347" t="s">
        <v>62</v>
      </c>
      <c r="G1347" t="s">
        <v>18</v>
      </c>
      <c r="H1347" s="5">
        <v>69500</v>
      </c>
      <c r="I1347" s="5" t="s">
        <v>3047</v>
      </c>
      <c r="J1347">
        <v>0</v>
      </c>
      <c r="K1347" t="str">
        <f>INDEX(MatriceGrade,MATCH(Employé!F1347,Filières!$A$1:$A$13,0),MATCH(Employé!G1347,Filières!$A$1:$E$1,0))</f>
        <v>Responsable de consultant</v>
      </c>
      <c r="L1347" s="7" t="str">
        <f t="shared" si="85"/>
        <v>Nouvel arrivant</v>
      </c>
      <c r="M1347">
        <f t="shared" ca="1" si="86"/>
        <v>36</v>
      </c>
      <c r="N1347" s="8">
        <f t="shared" si="87"/>
        <v>0</v>
      </c>
    </row>
    <row r="1348" spans="1:14" x14ac:dyDescent="0.25">
      <c r="A1348" t="str">
        <f t="shared" si="84"/>
        <v>RobJohnson28765</v>
      </c>
      <c r="B1348" t="s">
        <v>1064</v>
      </c>
      <c r="C1348" t="s">
        <v>1401</v>
      </c>
      <c r="D1348" t="s">
        <v>16</v>
      </c>
      <c r="E1348" s="1">
        <v>28765</v>
      </c>
      <c r="F1348" t="s">
        <v>62</v>
      </c>
      <c r="G1348" t="s">
        <v>36</v>
      </c>
      <c r="H1348" s="5">
        <v>50000</v>
      </c>
      <c r="I1348" s="5" t="s">
        <v>3058</v>
      </c>
      <c r="J1348">
        <v>6</v>
      </c>
      <c r="K1348" t="str">
        <f>INDEX(MatriceGrade,MATCH(Employé!F1348,Filières!$A$1:$A$13,0),MATCH(Employé!G1348,Filières!$A$1:$E$1,0))</f>
        <v>Expert technique</v>
      </c>
      <c r="L1348" s="7">
        <f t="shared" si="85"/>
        <v>45900</v>
      </c>
      <c r="M1348">
        <f t="shared" ca="1" si="86"/>
        <v>46</v>
      </c>
      <c r="N1348" s="8">
        <f t="shared" si="87"/>
        <v>8.9324618736383449E-2</v>
      </c>
    </row>
    <row r="1349" spans="1:14" x14ac:dyDescent="0.25">
      <c r="A1349" t="str">
        <f t="shared" si="84"/>
        <v>RobertJohnson34778</v>
      </c>
      <c r="B1349" t="s">
        <v>19</v>
      </c>
      <c r="C1349" t="s">
        <v>1401</v>
      </c>
      <c r="D1349" t="s">
        <v>16</v>
      </c>
      <c r="E1349" s="1">
        <v>34778</v>
      </c>
      <c r="F1349" t="s">
        <v>34</v>
      </c>
      <c r="G1349" t="s">
        <v>21</v>
      </c>
      <c r="H1349" s="5">
        <v>40000</v>
      </c>
      <c r="I1349" s="5" t="s">
        <v>3049</v>
      </c>
      <c r="J1349">
        <v>2</v>
      </c>
      <c r="K1349" t="str">
        <f>INDEX(MatriceGrade,MATCH(Employé!F1349,Filières!$A$1:$A$13,0),MATCH(Employé!G1349,Filières!$A$1:$E$1,0))</f>
        <v>Assistant agent de maîtrise</v>
      </c>
      <c r="L1349" s="7">
        <f t="shared" si="85"/>
        <v>37500</v>
      </c>
      <c r="M1349">
        <f t="shared" ca="1" si="86"/>
        <v>30</v>
      </c>
      <c r="N1349" s="8">
        <f t="shared" si="87"/>
        <v>6.6666666666666666E-2</v>
      </c>
    </row>
    <row r="1350" spans="1:14" x14ac:dyDescent="0.25">
      <c r="A1350" t="str">
        <f t="shared" si="84"/>
        <v>RolandJohnson37538</v>
      </c>
      <c r="B1350" t="s">
        <v>1406</v>
      </c>
      <c r="C1350" t="s">
        <v>1401</v>
      </c>
      <c r="D1350" t="s">
        <v>16</v>
      </c>
      <c r="E1350" s="1">
        <v>37538</v>
      </c>
      <c r="F1350" t="s">
        <v>34</v>
      </c>
      <c r="G1350" t="s">
        <v>21</v>
      </c>
      <c r="H1350" s="5">
        <v>34800</v>
      </c>
      <c r="I1350" s="5" t="s">
        <v>3055</v>
      </c>
      <c r="J1350">
        <v>0</v>
      </c>
      <c r="K1350" t="str">
        <f>INDEX(MatriceGrade,MATCH(Employé!F1350,Filières!$A$1:$A$13,0),MATCH(Employé!G1350,Filières!$A$1:$E$1,0))</f>
        <v>Assistant agent de maîtrise</v>
      </c>
      <c r="L1350" s="7" t="str">
        <f t="shared" si="85"/>
        <v>Nouvel arrivant</v>
      </c>
      <c r="M1350">
        <f t="shared" ca="1" si="86"/>
        <v>22</v>
      </c>
      <c r="N1350" s="8">
        <f t="shared" si="87"/>
        <v>0</v>
      </c>
    </row>
    <row r="1351" spans="1:14" x14ac:dyDescent="0.25">
      <c r="A1351" t="str">
        <f t="shared" si="84"/>
        <v>RubyJohnson34493</v>
      </c>
      <c r="B1351" t="s">
        <v>90</v>
      </c>
      <c r="C1351" t="s">
        <v>1401</v>
      </c>
      <c r="D1351" t="s">
        <v>38</v>
      </c>
      <c r="E1351" s="1">
        <v>34493</v>
      </c>
      <c r="F1351" t="s">
        <v>62</v>
      </c>
      <c r="G1351" t="s">
        <v>29</v>
      </c>
      <c r="H1351" s="5">
        <v>51100</v>
      </c>
      <c r="I1351" s="5" t="s">
        <v>3049</v>
      </c>
      <c r="J1351">
        <v>9</v>
      </c>
      <c r="K1351" t="str">
        <f>INDEX(MatriceGrade,MATCH(Employé!F1351,Filières!$A$1:$A$13,0),MATCH(Employé!G1351,Filières!$A$1:$E$1,0))</f>
        <v>Chef de projet</v>
      </c>
      <c r="L1351" s="7">
        <f t="shared" si="85"/>
        <v>46900</v>
      </c>
      <c r="M1351">
        <f t="shared" ca="1" si="86"/>
        <v>30</v>
      </c>
      <c r="N1351" s="8">
        <f t="shared" si="87"/>
        <v>8.9552238805970144E-2</v>
      </c>
    </row>
    <row r="1352" spans="1:14" x14ac:dyDescent="0.25">
      <c r="A1352" t="str">
        <f t="shared" si="84"/>
        <v>RuthJohnson33720</v>
      </c>
      <c r="B1352" t="s">
        <v>474</v>
      </c>
      <c r="C1352" t="s">
        <v>1401</v>
      </c>
      <c r="D1352" t="s">
        <v>38</v>
      </c>
      <c r="E1352" s="1">
        <v>33720</v>
      </c>
      <c r="F1352" t="s">
        <v>62</v>
      </c>
      <c r="G1352" t="s">
        <v>18</v>
      </c>
      <c r="H1352" s="5">
        <v>60500</v>
      </c>
      <c r="I1352" s="5" t="s">
        <v>3046</v>
      </c>
      <c r="J1352">
        <v>4</v>
      </c>
      <c r="K1352" t="str">
        <f>INDEX(MatriceGrade,MATCH(Employé!F1352,Filières!$A$1:$A$13,0),MATCH(Employé!G1352,Filières!$A$1:$E$1,0))</f>
        <v>Responsable de consultant</v>
      </c>
      <c r="L1352" s="7">
        <f t="shared" si="85"/>
        <v>57100</v>
      </c>
      <c r="M1352">
        <f t="shared" ca="1" si="86"/>
        <v>33</v>
      </c>
      <c r="N1352" s="8">
        <f t="shared" si="87"/>
        <v>5.9544658493870403E-2</v>
      </c>
    </row>
    <row r="1353" spans="1:14" x14ac:dyDescent="0.25">
      <c r="A1353" t="str">
        <f t="shared" si="84"/>
        <v>SheilaJohnson37529</v>
      </c>
      <c r="B1353" t="s">
        <v>1202</v>
      </c>
      <c r="C1353" t="s">
        <v>1401</v>
      </c>
      <c r="D1353" t="s">
        <v>38</v>
      </c>
      <c r="E1353" s="1">
        <v>37529</v>
      </c>
      <c r="F1353" t="s">
        <v>41</v>
      </c>
      <c r="G1353" t="s">
        <v>29</v>
      </c>
      <c r="H1353" s="5">
        <v>44100</v>
      </c>
      <c r="I1353" s="5" t="s">
        <v>3055</v>
      </c>
      <c r="J1353">
        <v>1</v>
      </c>
      <c r="K1353" t="str">
        <f>INDEX(MatriceGrade,MATCH(Employé!F1353,Filières!$A$1:$A$13,0),MATCH(Employé!G1353,Filières!$A$1:$E$1,0))</f>
        <v>Analyste confirmé</v>
      </c>
      <c r="L1353" s="7">
        <f t="shared" si="85"/>
        <v>41200</v>
      </c>
      <c r="M1353">
        <f t="shared" ca="1" si="86"/>
        <v>22</v>
      </c>
      <c r="N1353" s="8">
        <f t="shared" si="87"/>
        <v>7.0388349514563103E-2</v>
      </c>
    </row>
    <row r="1354" spans="1:14" x14ac:dyDescent="0.25">
      <c r="A1354" t="str">
        <f t="shared" si="84"/>
        <v>VanceJohnson27866</v>
      </c>
      <c r="B1354" t="s">
        <v>1407</v>
      </c>
      <c r="C1354" t="s">
        <v>1401</v>
      </c>
      <c r="D1354" t="s">
        <v>16</v>
      </c>
      <c r="E1354" s="1">
        <v>27866</v>
      </c>
      <c r="F1354" t="s">
        <v>62</v>
      </c>
      <c r="G1354" t="s">
        <v>36</v>
      </c>
      <c r="H1354" s="5">
        <v>53800</v>
      </c>
      <c r="I1354" s="5" t="s">
        <v>3062</v>
      </c>
      <c r="J1354">
        <v>13</v>
      </c>
      <c r="K1354" t="str">
        <f>INDEX(MatriceGrade,MATCH(Employé!F1354,Filières!$A$1:$A$13,0),MATCH(Employé!G1354,Filières!$A$1:$E$1,0))</f>
        <v>Expert technique</v>
      </c>
      <c r="L1354" s="7">
        <f t="shared" si="85"/>
        <v>49800</v>
      </c>
      <c r="M1354">
        <f t="shared" ca="1" si="86"/>
        <v>49</v>
      </c>
      <c r="N1354" s="8">
        <f t="shared" si="87"/>
        <v>8.0321285140562249E-2</v>
      </c>
    </row>
    <row r="1355" spans="1:14" x14ac:dyDescent="0.25">
      <c r="A1355" t="str">
        <f t="shared" si="84"/>
        <v>WilliamJohnson34999</v>
      </c>
      <c r="B1355" t="s">
        <v>88</v>
      </c>
      <c r="C1355" t="s">
        <v>1401</v>
      </c>
      <c r="D1355" t="s">
        <v>16</v>
      </c>
      <c r="E1355" s="1">
        <v>34999</v>
      </c>
      <c r="F1355" t="s">
        <v>41</v>
      </c>
      <c r="G1355" t="s">
        <v>18</v>
      </c>
      <c r="H1355" s="5">
        <v>45600</v>
      </c>
      <c r="I1355" s="5" t="s">
        <v>3049</v>
      </c>
      <c r="J1355">
        <v>0</v>
      </c>
      <c r="K1355" t="str">
        <f>INDEX(MatriceGrade,MATCH(Employé!F1355,Filières!$A$1:$A$13,0),MATCH(Employé!G1355,Filières!$A$1:$E$1,0))</f>
        <v>Consultant business junior</v>
      </c>
      <c r="L1355" s="7" t="str">
        <f t="shared" si="85"/>
        <v>Nouvel arrivant</v>
      </c>
      <c r="M1355">
        <f t="shared" ca="1" si="86"/>
        <v>29</v>
      </c>
      <c r="N1355" s="8">
        <f t="shared" si="87"/>
        <v>0</v>
      </c>
    </row>
    <row r="1356" spans="1:14" x14ac:dyDescent="0.25">
      <c r="A1356" t="str">
        <f t="shared" si="84"/>
        <v>YolandaJohnson36422</v>
      </c>
      <c r="B1356" t="s">
        <v>150</v>
      </c>
      <c r="C1356" t="s">
        <v>1401</v>
      </c>
      <c r="D1356" t="s">
        <v>38</v>
      </c>
      <c r="E1356" s="1">
        <v>36422</v>
      </c>
      <c r="F1356" t="s">
        <v>34</v>
      </c>
      <c r="G1356" t="s">
        <v>36</v>
      </c>
      <c r="H1356" s="5">
        <v>34600</v>
      </c>
      <c r="I1356" s="5" t="s">
        <v>3049</v>
      </c>
      <c r="J1356">
        <v>0</v>
      </c>
      <c r="K1356" t="str">
        <f>INDEX(MatriceGrade,MATCH(Employé!F1356,Filières!$A$1:$A$13,0),MATCH(Employé!G1356,Filières!$A$1:$E$1,0))</f>
        <v>Consultant technique junior</v>
      </c>
      <c r="L1356" s="7" t="str">
        <f t="shared" si="85"/>
        <v>Nouvel arrivant</v>
      </c>
      <c r="M1356">
        <f t="shared" ca="1" si="86"/>
        <v>25</v>
      </c>
      <c r="N1356" s="8">
        <f t="shared" si="87"/>
        <v>0</v>
      </c>
    </row>
    <row r="1357" spans="1:14" x14ac:dyDescent="0.25">
      <c r="A1357" t="str">
        <f t="shared" si="84"/>
        <v>DorisJohnston33694</v>
      </c>
      <c r="B1357" t="s">
        <v>499</v>
      </c>
      <c r="C1357" t="s">
        <v>1408</v>
      </c>
      <c r="D1357" t="s">
        <v>38</v>
      </c>
      <c r="E1357" s="1">
        <v>33694</v>
      </c>
      <c r="F1357" t="s">
        <v>17</v>
      </c>
      <c r="G1357" t="s">
        <v>21</v>
      </c>
      <c r="H1357" s="5">
        <v>64400</v>
      </c>
      <c r="I1357" s="5" t="s">
        <v>3045</v>
      </c>
      <c r="J1357">
        <v>11</v>
      </c>
      <c r="K1357" t="str">
        <f>INDEX(MatriceGrade,MATCH(Employé!F1357,Filières!$A$1:$A$13,0),MATCH(Employé!G1357,Filières!$A$1:$E$1,0))</f>
        <v>Directeur d'agence</v>
      </c>
      <c r="L1357" s="7">
        <f t="shared" si="85"/>
        <v>61000</v>
      </c>
      <c r="M1357">
        <f t="shared" ca="1" si="86"/>
        <v>33</v>
      </c>
      <c r="N1357" s="8">
        <f t="shared" si="87"/>
        <v>5.5737704918032788E-2</v>
      </c>
    </row>
    <row r="1358" spans="1:14" x14ac:dyDescent="0.25">
      <c r="A1358" t="str">
        <f t="shared" si="84"/>
        <v>BarbaraJones37080</v>
      </c>
      <c r="B1358" t="s">
        <v>105</v>
      </c>
      <c r="C1358" t="s">
        <v>1409</v>
      </c>
      <c r="D1358" t="s">
        <v>38</v>
      </c>
      <c r="E1358" s="1">
        <v>37080</v>
      </c>
      <c r="F1358" t="s">
        <v>69</v>
      </c>
      <c r="G1358" t="s">
        <v>36</v>
      </c>
      <c r="H1358" s="5">
        <v>32500</v>
      </c>
      <c r="I1358" s="5" t="s">
        <v>3049</v>
      </c>
      <c r="J1358">
        <v>0</v>
      </c>
      <c r="K1358" t="str">
        <f>INDEX(MatriceGrade,MATCH(Employé!F1358,Filières!$A$1:$A$13,0),MATCH(Employé!G1358,Filières!$A$1:$E$1,0))</f>
        <v>Développeur junior</v>
      </c>
      <c r="L1358" s="7" t="str">
        <f t="shared" si="85"/>
        <v>Nouvel arrivant</v>
      </c>
      <c r="M1358">
        <f t="shared" ca="1" si="86"/>
        <v>23</v>
      </c>
      <c r="N1358" s="8">
        <f t="shared" si="87"/>
        <v>0</v>
      </c>
    </row>
    <row r="1359" spans="1:14" x14ac:dyDescent="0.25">
      <c r="A1359" t="str">
        <f t="shared" si="84"/>
        <v>CaitlinJones30007</v>
      </c>
      <c r="B1359" t="s">
        <v>1086</v>
      </c>
      <c r="C1359" t="s">
        <v>1409</v>
      </c>
      <c r="D1359" t="s">
        <v>38</v>
      </c>
      <c r="E1359" s="1">
        <v>30007</v>
      </c>
      <c r="F1359" t="s">
        <v>39</v>
      </c>
      <c r="G1359" t="s">
        <v>29</v>
      </c>
      <c r="H1359" s="5">
        <v>104800</v>
      </c>
      <c r="I1359" s="5" t="s">
        <v>3065</v>
      </c>
      <c r="J1359">
        <v>21</v>
      </c>
      <c r="K1359" t="str">
        <f>INDEX(MatriceGrade,MATCH(Employé!F1359,Filières!$A$1:$A$13,0),MATCH(Employé!G1359,Filières!$A$1:$E$1,0))</f>
        <v>Associé filière fonctionnelle</v>
      </c>
      <c r="L1359" s="7">
        <f t="shared" si="85"/>
        <v>102700</v>
      </c>
      <c r="M1359">
        <f t="shared" ca="1" si="86"/>
        <v>43</v>
      </c>
      <c r="N1359" s="8">
        <f t="shared" si="87"/>
        <v>2.0447906523855891E-2</v>
      </c>
    </row>
    <row r="1360" spans="1:14" x14ac:dyDescent="0.25">
      <c r="A1360" t="str">
        <f t="shared" si="84"/>
        <v>ChadJones31830</v>
      </c>
      <c r="B1360" t="s">
        <v>1319</v>
      </c>
      <c r="C1360" t="s">
        <v>1409</v>
      </c>
      <c r="D1360" t="s">
        <v>16</v>
      </c>
      <c r="E1360" s="1">
        <v>31830</v>
      </c>
      <c r="F1360" t="s">
        <v>43</v>
      </c>
      <c r="G1360" t="s">
        <v>21</v>
      </c>
      <c r="H1360" s="5">
        <v>95900</v>
      </c>
      <c r="I1360" s="5" t="s">
        <v>3055</v>
      </c>
      <c r="J1360">
        <v>5</v>
      </c>
      <c r="K1360" t="str">
        <f>INDEX(MatriceGrade,MATCH(Employé!F1360,Filières!$A$1:$A$13,0),MATCH(Employé!G1360,Filières!$A$1:$E$1,0))</f>
        <v>Responsable d'un secteur</v>
      </c>
      <c r="L1360" s="7">
        <f t="shared" si="85"/>
        <v>92200</v>
      </c>
      <c r="M1360">
        <f t="shared" ca="1" si="86"/>
        <v>38</v>
      </c>
      <c r="N1360" s="8">
        <f t="shared" si="87"/>
        <v>4.0130151843817789E-2</v>
      </c>
    </row>
    <row r="1361" spans="1:14" x14ac:dyDescent="0.25">
      <c r="A1361" t="str">
        <f t="shared" si="84"/>
        <v>DanielJones33977</v>
      </c>
      <c r="B1361" t="s">
        <v>35</v>
      </c>
      <c r="C1361" t="s">
        <v>1409</v>
      </c>
      <c r="D1361" t="s">
        <v>16</v>
      </c>
      <c r="E1361" s="1">
        <v>33977</v>
      </c>
      <c r="F1361" t="s">
        <v>17</v>
      </c>
      <c r="G1361" t="s">
        <v>36</v>
      </c>
      <c r="H1361" s="5">
        <v>62300</v>
      </c>
      <c r="I1361" s="5" t="s">
        <v>3052</v>
      </c>
      <c r="J1361">
        <v>3</v>
      </c>
      <c r="K1361" t="str">
        <f>INDEX(MatriceGrade,MATCH(Employé!F1361,Filières!$A$1:$A$13,0),MATCH(Employé!G1361,Filières!$A$1:$E$1,0))</f>
        <v>Directeur technique</v>
      </c>
      <c r="L1361" s="7">
        <f t="shared" si="85"/>
        <v>58200</v>
      </c>
      <c r="M1361">
        <f t="shared" ca="1" si="86"/>
        <v>32</v>
      </c>
      <c r="N1361" s="8">
        <f t="shared" si="87"/>
        <v>7.0446735395189003E-2</v>
      </c>
    </row>
    <row r="1362" spans="1:14" x14ac:dyDescent="0.25">
      <c r="A1362" t="str">
        <f t="shared" si="84"/>
        <v>DonaldJones34836</v>
      </c>
      <c r="B1362" t="s">
        <v>478</v>
      </c>
      <c r="C1362" t="s">
        <v>1409</v>
      </c>
      <c r="D1362" t="s">
        <v>16</v>
      </c>
      <c r="E1362" s="1">
        <v>34836</v>
      </c>
      <c r="F1362" t="s">
        <v>41</v>
      </c>
      <c r="G1362" t="s">
        <v>36</v>
      </c>
      <c r="H1362" s="5">
        <v>53800</v>
      </c>
      <c r="I1362" s="5" t="s">
        <v>3056</v>
      </c>
      <c r="J1362">
        <v>0</v>
      </c>
      <c r="K1362" t="str">
        <f>INDEX(MatriceGrade,MATCH(Employé!F1362,Filières!$A$1:$A$13,0),MATCH(Employé!G1362,Filières!$A$1:$E$1,0))</f>
        <v>Développeur confirmé</v>
      </c>
      <c r="L1362" s="7">
        <f t="shared" si="85"/>
        <v>53800</v>
      </c>
      <c r="M1362">
        <f t="shared" ca="1" si="86"/>
        <v>30</v>
      </c>
      <c r="N1362" s="8">
        <f t="shared" si="87"/>
        <v>0</v>
      </c>
    </row>
    <row r="1363" spans="1:14" x14ac:dyDescent="0.25">
      <c r="A1363" t="str">
        <f t="shared" si="84"/>
        <v>DonaldJones30419</v>
      </c>
      <c r="B1363" t="s">
        <v>478</v>
      </c>
      <c r="C1363" t="s">
        <v>1409</v>
      </c>
      <c r="D1363" t="s">
        <v>16</v>
      </c>
      <c r="E1363" s="1">
        <v>30419</v>
      </c>
      <c r="F1363" t="s">
        <v>62</v>
      </c>
      <c r="G1363" t="s">
        <v>18</v>
      </c>
      <c r="H1363" s="5">
        <v>65300</v>
      </c>
      <c r="I1363" s="5" t="s">
        <v>3058</v>
      </c>
      <c r="J1363">
        <v>13</v>
      </c>
      <c r="K1363" t="str">
        <f>INDEX(MatriceGrade,MATCH(Employé!F1363,Filières!$A$1:$A$13,0),MATCH(Employé!G1363,Filières!$A$1:$E$1,0))</f>
        <v>Responsable de consultant</v>
      </c>
      <c r="L1363" s="7" t="str">
        <f t="shared" si="85"/>
        <v>Nouvel arrivant</v>
      </c>
      <c r="M1363">
        <f t="shared" ca="1" si="86"/>
        <v>42</v>
      </c>
      <c r="N1363" s="8">
        <f t="shared" si="87"/>
        <v>0</v>
      </c>
    </row>
    <row r="1364" spans="1:14" x14ac:dyDescent="0.25">
      <c r="A1364" t="str">
        <f t="shared" si="84"/>
        <v>DonaldJones28777</v>
      </c>
      <c r="B1364" t="s">
        <v>478</v>
      </c>
      <c r="C1364" t="s">
        <v>1409</v>
      </c>
      <c r="D1364" t="s">
        <v>16</v>
      </c>
      <c r="E1364" s="1">
        <v>28777</v>
      </c>
      <c r="F1364" t="s">
        <v>26</v>
      </c>
      <c r="G1364" t="s">
        <v>36</v>
      </c>
      <c r="H1364" s="5">
        <v>56500</v>
      </c>
      <c r="I1364" s="5" t="s">
        <v>3046</v>
      </c>
      <c r="J1364">
        <v>2</v>
      </c>
      <c r="K1364" t="str">
        <f>INDEX(MatriceGrade,MATCH(Employé!F1364,Filières!$A$1:$A$13,0),MATCH(Employé!G1364,Filières!$A$1:$E$1,0))</f>
        <v>Consultant technique sénior</v>
      </c>
      <c r="L1364" s="7" t="str">
        <f t="shared" si="85"/>
        <v>Nouvel arrivant</v>
      </c>
      <c r="M1364">
        <f t="shared" ca="1" si="86"/>
        <v>46</v>
      </c>
      <c r="N1364" s="8">
        <f t="shared" si="87"/>
        <v>0</v>
      </c>
    </row>
    <row r="1365" spans="1:14" x14ac:dyDescent="0.25">
      <c r="A1365" t="str">
        <f t="shared" si="84"/>
        <v>DonnieJones32632</v>
      </c>
      <c r="B1365" t="s">
        <v>1410</v>
      </c>
      <c r="C1365" t="s">
        <v>1409</v>
      </c>
      <c r="D1365" t="s">
        <v>16</v>
      </c>
      <c r="E1365" s="1">
        <v>32632</v>
      </c>
      <c r="F1365" t="s">
        <v>26</v>
      </c>
      <c r="G1365" t="s">
        <v>29</v>
      </c>
      <c r="H1365" s="5">
        <v>48600</v>
      </c>
      <c r="I1365" s="5" t="s">
        <v>3056</v>
      </c>
      <c r="J1365">
        <v>4</v>
      </c>
      <c r="K1365" t="str">
        <f>INDEX(MatriceGrade,MATCH(Employé!F1365,Filières!$A$1:$A$13,0),MATCH(Employé!G1365,Filières!$A$1:$E$1,0))</f>
        <v>Consultant fonctionnel sénior</v>
      </c>
      <c r="L1365" s="7">
        <f t="shared" si="85"/>
        <v>46300</v>
      </c>
      <c r="M1365">
        <f t="shared" ca="1" si="86"/>
        <v>36</v>
      </c>
      <c r="N1365" s="8">
        <f t="shared" si="87"/>
        <v>4.9676025917926567E-2</v>
      </c>
    </row>
    <row r="1366" spans="1:14" x14ac:dyDescent="0.25">
      <c r="A1366" t="str">
        <f t="shared" si="84"/>
        <v>EddieJones25319</v>
      </c>
      <c r="B1366" t="s">
        <v>1041</v>
      </c>
      <c r="C1366" t="s">
        <v>1409</v>
      </c>
      <c r="D1366" t="s">
        <v>16</v>
      </c>
      <c r="E1366" s="1">
        <v>25319</v>
      </c>
      <c r="F1366" t="s">
        <v>82</v>
      </c>
      <c r="G1366" t="s">
        <v>29</v>
      </c>
      <c r="H1366" s="5">
        <v>138900</v>
      </c>
      <c r="I1366" s="5" t="s">
        <v>3054</v>
      </c>
      <c r="J1366">
        <v>9</v>
      </c>
      <c r="K1366" t="str">
        <f>INDEX(MatriceGrade,MATCH(Employé!F1366,Filières!$A$1:$A$13,0),MATCH(Employé!G1366,Filières!$A$1:$E$1,0))</f>
        <v>Chef filière fonctionnelle</v>
      </c>
      <c r="L1366" s="7">
        <f t="shared" si="85"/>
        <v>132300</v>
      </c>
      <c r="M1366">
        <f t="shared" ca="1" si="86"/>
        <v>56</v>
      </c>
      <c r="N1366" s="8">
        <f t="shared" si="87"/>
        <v>4.9886621315192746E-2</v>
      </c>
    </row>
    <row r="1367" spans="1:14" x14ac:dyDescent="0.25">
      <c r="A1367" t="str">
        <f t="shared" si="84"/>
        <v>EleanorJones27850</v>
      </c>
      <c r="B1367" t="s">
        <v>1411</v>
      </c>
      <c r="C1367" t="s">
        <v>1409</v>
      </c>
      <c r="D1367" t="s">
        <v>38</v>
      </c>
      <c r="E1367" s="1">
        <v>27850</v>
      </c>
      <c r="F1367" t="s">
        <v>17</v>
      </c>
      <c r="G1367" t="s">
        <v>36</v>
      </c>
      <c r="H1367" s="5">
        <v>66500</v>
      </c>
      <c r="I1367" s="5" t="s">
        <v>3049</v>
      </c>
      <c r="J1367">
        <v>6</v>
      </c>
      <c r="K1367" t="str">
        <f>INDEX(MatriceGrade,MATCH(Employé!F1367,Filières!$A$1:$A$13,0),MATCH(Employé!G1367,Filières!$A$1:$E$1,0))</f>
        <v>Directeur technique</v>
      </c>
      <c r="L1367" s="7">
        <f t="shared" si="85"/>
        <v>60100</v>
      </c>
      <c r="M1367">
        <f t="shared" ca="1" si="86"/>
        <v>49</v>
      </c>
      <c r="N1367" s="8">
        <f t="shared" si="87"/>
        <v>0.1064891846921797</v>
      </c>
    </row>
    <row r="1368" spans="1:14" x14ac:dyDescent="0.25">
      <c r="A1368" t="str">
        <f t="shared" si="84"/>
        <v>FrankJones32317</v>
      </c>
      <c r="B1368" t="s">
        <v>77</v>
      </c>
      <c r="C1368" t="s">
        <v>1409</v>
      </c>
      <c r="D1368" t="s">
        <v>16</v>
      </c>
      <c r="E1368" s="1">
        <v>32317</v>
      </c>
      <c r="F1368" t="s">
        <v>62</v>
      </c>
      <c r="G1368" t="s">
        <v>36</v>
      </c>
      <c r="H1368" s="5">
        <v>61600</v>
      </c>
      <c r="I1368" s="5" t="s">
        <v>3063</v>
      </c>
      <c r="J1368">
        <v>6</v>
      </c>
      <c r="K1368" t="str">
        <f>INDEX(MatriceGrade,MATCH(Employé!F1368,Filières!$A$1:$A$13,0),MATCH(Employé!G1368,Filières!$A$1:$E$1,0))</f>
        <v>Expert technique</v>
      </c>
      <c r="L1368" s="7">
        <f t="shared" si="85"/>
        <v>58700</v>
      </c>
      <c r="M1368">
        <f t="shared" ca="1" si="86"/>
        <v>36</v>
      </c>
      <c r="N1368" s="8">
        <f t="shared" si="87"/>
        <v>4.9403747870528106E-2</v>
      </c>
    </row>
    <row r="1369" spans="1:14" x14ac:dyDescent="0.25">
      <c r="A1369" t="str">
        <f t="shared" si="84"/>
        <v>GeraldJones37032</v>
      </c>
      <c r="B1369" t="s">
        <v>853</v>
      </c>
      <c r="C1369" t="s">
        <v>1409</v>
      </c>
      <c r="D1369" t="s">
        <v>16</v>
      </c>
      <c r="E1369" s="1">
        <v>37032</v>
      </c>
      <c r="F1369" t="s">
        <v>34</v>
      </c>
      <c r="G1369" t="s">
        <v>18</v>
      </c>
      <c r="H1369" s="5">
        <v>54100</v>
      </c>
      <c r="I1369" s="5" t="s">
        <v>3049</v>
      </c>
      <c r="J1369">
        <v>0</v>
      </c>
      <c r="K1369" t="str">
        <f>INDEX(MatriceGrade,MATCH(Employé!F1369,Filières!$A$1:$A$13,0),MATCH(Employé!G1369,Filières!$A$1:$E$1,0))</f>
        <v>Consultant business</v>
      </c>
      <c r="L1369" s="7" t="str">
        <f t="shared" si="85"/>
        <v>Nouvel arrivant</v>
      </c>
      <c r="M1369">
        <f t="shared" ca="1" si="86"/>
        <v>24</v>
      </c>
      <c r="N1369" s="8">
        <f t="shared" si="87"/>
        <v>0</v>
      </c>
    </row>
    <row r="1370" spans="1:14" x14ac:dyDescent="0.25">
      <c r="A1370" t="str">
        <f t="shared" si="84"/>
        <v>GeraldJones32239</v>
      </c>
      <c r="B1370" t="s">
        <v>853</v>
      </c>
      <c r="C1370" t="s">
        <v>1409</v>
      </c>
      <c r="D1370" t="s">
        <v>16</v>
      </c>
      <c r="E1370" s="1">
        <v>32239</v>
      </c>
      <c r="F1370" t="s">
        <v>43</v>
      </c>
      <c r="G1370" t="s">
        <v>18</v>
      </c>
      <c r="H1370" s="5">
        <v>90800</v>
      </c>
      <c r="I1370" s="5" t="s">
        <v>3057</v>
      </c>
      <c r="J1370">
        <v>0</v>
      </c>
      <c r="K1370" t="str">
        <f>INDEX(MatriceGrade,MATCH(Employé!F1370,Filières!$A$1:$A$13,0),MATCH(Employé!G1370,Filières!$A$1:$E$1,0))</f>
        <v>Responsable secteur business</v>
      </c>
      <c r="L1370" s="7" t="str">
        <f t="shared" si="85"/>
        <v>Nouvel arrivant</v>
      </c>
      <c r="M1370">
        <f t="shared" ca="1" si="86"/>
        <v>37</v>
      </c>
      <c r="N1370" s="8">
        <f t="shared" si="87"/>
        <v>0</v>
      </c>
    </row>
    <row r="1371" spans="1:14" x14ac:dyDescent="0.25">
      <c r="A1371" t="str">
        <f t="shared" si="84"/>
        <v>HeleneJones37771</v>
      </c>
      <c r="B1371" t="s">
        <v>1412</v>
      </c>
      <c r="C1371" t="s">
        <v>1409</v>
      </c>
      <c r="D1371" t="s">
        <v>38</v>
      </c>
      <c r="E1371" s="1">
        <v>37771</v>
      </c>
      <c r="F1371" t="s">
        <v>69</v>
      </c>
      <c r="G1371" t="s">
        <v>29</v>
      </c>
      <c r="H1371" s="5">
        <v>32100</v>
      </c>
      <c r="I1371" s="5" t="s">
        <v>3050</v>
      </c>
      <c r="J1371">
        <v>0</v>
      </c>
      <c r="K1371" t="str">
        <f>INDEX(MatriceGrade,MATCH(Employé!F1371,Filières!$A$1:$A$13,0),MATCH(Employé!G1371,Filières!$A$1:$E$1,0))</f>
        <v>Analyste junior</v>
      </c>
      <c r="L1371" s="7" t="str">
        <f t="shared" si="85"/>
        <v>Nouvel arrivant</v>
      </c>
      <c r="M1371">
        <f t="shared" ca="1" si="86"/>
        <v>22</v>
      </c>
      <c r="N1371" s="8">
        <f t="shared" si="87"/>
        <v>0</v>
      </c>
    </row>
    <row r="1372" spans="1:14" x14ac:dyDescent="0.25">
      <c r="A1372" t="str">
        <f t="shared" si="84"/>
        <v>JamesJones37420</v>
      </c>
      <c r="B1372" t="s">
        <v>75</v>
      </c>
      <c r="C1372" t="s">
        <v>1409</v>
      </c>
      <c r="D1372" t="s">
        <v>16</v>
      </c>
      <c r="E1372" s="1">
        <v>37420</v>
      </c>
      <c r="F1372" t="s">
        <v>56</v>
      </c>
      <c r="G1372" t="s">
        <v>36</v>
      </c>
      <c r="H1372" s="5">
        <v>37100</v>
      </c>
      <c r="I1372" s="5" t="s">
        <v>3050</v>
      </c>
      <c r="J1372">
        <v>0</v>
      </c>
      <c r="K1372" t="str">
        <f>INDEX(MatriceGrade,MATCH(Employé!F1372,Filières!$A$1:$A$13,0),MATCH(Employé!G1372,Filières!$A$1:$E$1,0))</f>
        <v>Développeur</v>
      </c>
      <c r="L1372" s="7">
        <f t="shared" si="85"/>
        <v>33200</v>
      </c>
      <c r="M1372">
        <f t="shared" ca="1" si="86"/>
        <v>22</v>
      </c>
      <c r="N1372" s="8">
        <f t="shared" si="87"/>
        <v>0.11746987951807229</v>
      </c>
    </row>
    <row r="1373" spans="1:14" x14ac:dyDescent="0.25">
      <c r="A1373" t="str">
        <f t="shared" si="84"/>
        <v>JeremyJones33364</v>
      </c>
      <c r="B1373" t="s">
        <v>172</v>
      </c>
      <c r="C1373" t="s">
        <v>1409</v>
      </c>
      <c r="D1373" t="s">
        <v>16</v>
      </c>
      <c r="E1373" s="1">
        <v>33364</v>
      </c>
      <c r="F1373" t="s">
        <v>62</v>
      </c>
      <c r="G1373" t="s">
        <v>36</v>
      </c>
      <c r="H1373" s="5">
        <v>52000</v>
      </c>
      <c r="I1373" s="5" t="s">
        <v>3046</v>
      </c>
      <c r="J1373">
        <v>12</v>
      </c>
      <c r="K1373" t="str">
        <f>INDEX(MatriceGrade,MATCH(Employé!F1373,Filières!$A$1:$A$13,0),MATCH(Employé!G1373,Filières!$A$1:$E$1,0))</f>
        <v>Expert technique</v>
      </c>
      <c r="L1373" s="7">
        <f t="shared" si="85"/>
        <v>51000</v>
      </c>
      <c r="M1373">
        <f t="shared" ca="1" si="86"/>
        <v>34</v>
      </c>
      <c r="N1373" s="8">
        <f t="shared" si="87"/>
        <v>1.9607843137254902E-2</v>
      </c>
    </row>
    <row r="1374" spans="1:14" x14ac:dyDescent="0.25">
      <c r="A1374" t="str">
        <f t="shared" si="84"/>
        <v>JimJones29465</v>
      </c>
      <c r="B1374" t="s">
        <v>455</v>
      </c>
      <c r="C1374" t="s">
        <v>1409</v>
      </c>
      <c r="D1374" t="s">
        <v>16</v>
      </c>
      <c r="E1374" s="1">
        <v>29465</v>
      </c>
      <c r="F1374" t="s">
        <v>43</v>
      </c>
      <c r="G1374" t="s">
        <v>18</v>
      </c>
      <c r="H1374" s="5">
        <v>78200</v>
      </c>
      <c r="I1374" s="5" t="s">
        <v>3064</v>
      </c>
      <c r="J1374">
        <v>2</v>
      </c>
      <c r="K1374" t="str">
        <f>INDEX(MatriceGrade,MATCH(Employé!F1374,Filières!$A$1:$A$13,0),MATCH(Employé!G1374,Filières!$A$1:$E$1,0))</f>
        <v>Responsable secteur business</v>
      </c>
      <c r="L1374" s="7">
        <f t="shared" si="85"/>
        <v>72400</v>
      </c>
      <c r="M1374">
        <f t="shared" ca="1" si="86"/>
        <v>44</v>
      </c>
      <c r="N1374" s="8">
        <f t="shared" si="87"/>
        <v>8.0110497237569064E-2</v>
      </c>
    </row>
    <row r="1375" spans="1:14" x14ac:dyDescent="0.25">
      <c r="A1375" t="str">
        <f t="shared" si="84"/>
        <v>JohnJones29648</v>
      </c>
      <c r="B1375" t="s">
        <v>30</v>
      </c>
      <c r="C1375" t="s">
        <v>1409</v>
      </c>
      <c r="D1375" t="s">
        <v>16</v>
      </c>
      <c r="E1375" s="1">
        <v>29648</v>
      </c>
      <c r="F1375" t="s">
        <v>43</v>
      </c>
      <c r="G1375" t="s">
        <v>18</v>
      </c>
      <c r="H1375" s="5">
        <v>107500</v>
      </c>
      <c r="I1375" s="5" t="s">
        <v>3059</v>
      </c>
      <c r="J1375">
        <v>7</v>
      </c>
      <c r="K1375" t="str">
        <f>INDEX(MatriceGrade,MATCH(Employé!F1375,Filières!$A$1:$A$13,0),MATCH(Employé!G1375,Filières!$A$1:$E$1,0))</f>
        <v>Responsable secteur business</v>
      </c>
      <c r="L1375" s="7">
        <f t="shared" si="85"/>
        <v>94300</v>
      </c>
      <c r="M1375">
        <f t="shared" ca="1" si="86"/>
        <v>44</v>
      </c>
      <c r="N1375" s="8">
        <f t="shared" si="87"/>
        <v>0.13997879109225875</v>
      </c>
    </row>
    <row r="1376" spans="1:14" x14ac:dyDescent="0.25">
      <c r="A1376" t="str">
        <f t="shared" si="84"/>
        <v>KimberlyJones29443</v>
      </c>
      <c r="B1376" t="s">
        <v>1413</v>
      </c>
      <c r="C1376" t="s">
        <v>1409</v>
      </c>
      <c r="D1376" t="s">
        <v>38</v>
      </c>
      <c r="E1376" s="1">
        <v>29443</v>
      </c>
      <c r="F1376" t="s">
        <v>43</v>
      </c>
      <c r="G1376" t="s">
        <v>36</v>
      </c>
      <c r="H1376" s="5">
        <v>60200</v>
      </c>
      <c r="I1376" s="5" t="s">
        <v>3064</v>
      </c>
      <c r="J1376">
        <v>8</v>
      </c>
      <c r="K1376" t="str">
        <f>INDEX(MatriceGrade,MATCH(Employé!F1376,Filières!$A$1:$A$13,0),MATCH(Employé!G1376,Filières!$A$1:$E$1,0))</f>
        <v>Responsable technique Grands Comptes</v>
      </c>
      <c r="L1376" s="7">
        <f t="shared" si="85"/>
        <v>53400</v>
      </c>
      <c r="M1376">
        <f t="shared" ca="1" si="86"/>
        <v>44</v>
      </c>
      <c r="N1376" s="8">
        <f t="shared" si="87"/>
        <v>0.12734082397003746</v>
      </c>
    </row>
    <row r="1377" spans="1:14" x14ac:dyDescent="0.25">
      <c r="A1377" t="str">
        <f t="shared" si="84"/>
        <v>LeticiaJones26903</v>
      </c>
      <c r="B1377" t="s">
        <v>1414</v>
      </c>
      <c r="C1377" t="s">
        <v>1409</v>
      </c>
      <c r="D1377" t="s">
        <v>38</v>
      </c>
      <c r="E1377" s="1">
        <v>26903</v>
      </c>
      <c r="F1377" t="s">
        <v>39</v>
      </c>
      <c r="G1377" t="s">
        <v>29</v>
      </c>
      <c r="H1377" s="5">
        <v>95600</v>
      </c>
      <c r="I1377" s="5" t="s">
        <v>3056</v>
      </c>
      <c r="J1377">
        <v>5</v>
      </c>
      <c r="K1377" t="str">
        <f>INDEX(MatriceGrade,MATCH(Employé!F1377,Filières!$A$1:$A$13,0),MATCH(Employé!G1377,Filières!$A$1:$E$1,0))</f>
        <v>Associé filière fonctionnelle</v>
      </c>
      <c r="L1377" s="7">
        <f t="shared" si="85"/>
        <v>86900</v>
      </c>
      <c r="M1377">
        <f t="shared" ca="1" si="86"/>
        <v>51</v>
      </c>
      <c r="N1377" s="8">
        <f t="shared" si="87"/>
        <v>0.1001150747986191</v>
      </c>
    </row>
    <row r="1378" spans="1:14" x14ac:dyDescent="0.25">
      <c r="A1378" t="str">
        <f t="shared" si="84"/>
        <v>MarcosJones32862</v>
      </c>
      <c r="B1378" t="s">
        <v>1415</v>
      </c>
      <c r="C1378" t="s">
        <v>1409</v>
      </c>
      <c r="D1378" t="s">
        <v>16</v>
      </c>
      <c r="E1378" s="1">
        <v>32862</v>
      </c>
      <c r="F1378" t="s">
        <v>17</v>
      </c>
      <c r="G1378" t="s">
        <v>29</v>
      </c>
      <c r="H1378" s="5">
        <v>68500</v>
      </c>
      <c r="I1378" s="5" t="s">
        <v>3045</v>
      </c>
      <c r="J1378">
        <v>6</v>
      </c>
      <c r="K1378" t="str">
        <f>INDEX(MatriceGrade,MATCH(Employé!F1378,Filières!$A$1:$A$13,0),MATCH(Employé!G1378,Filières!$A$1:$E$1,0))</f>
        <v>Directeur de projet</v>
      </c>
      <c r="L1378" s="7">
        <f t="shared" si="85"/>
        <v>64000</v>
      </c>
      <c r="M1378">
        <f t="shared" ca="1" si="86"/>
        <v>35</v>
      </c>
      <c r="N1378" s="8">
        <f t="shared" si="87"/>
        <v>7.03125E-2</v>
      </c>
    </row>
    <row r="1379" spans="1:14" x14ac:dyDescent="0.25">
      <c r="A1379" t="str">
        <f t="shared" si="84"/>
        <v>MichaelJones29437</v>
      </c>
      <c r="B1379" t="s">
        <v>309</v>
      </c>
      <c r="C1379" t="s">
        <v>1409</v>
      </c>
      <c r="D1379" t="s">
        <v>16</v>
      </c>
      <c r="E1379" s="1">
        <v>29437</v>
      </c>
      <c r="F1379" t="s">
        <v>62</v>
      </c>
      <c r="G1379" t="s">
        <v>36</v>
      </c>
      <c r="H1379" s="5">
        <v>62400</v>
      </c>
      <c r="I1379" s="5" t="s">
        <v>3047</v>
      </c>
      <c r="J1379">
        <v>22</v>
      </c>
      <c r="K1379" t="str">
        <f>INDEX(MatriceGrade,MATCH(Employé!F1379,Filières!$A$1:$A$13,0),MATCH(Employé!G1379,Filières!$A$1:$E$1,0))</f>
        <v>Expert technique</v>
      </c>
      <c r="L1379" s="7">
        <f t="shared" si="85"/>
        <v>58900</v>
      </c>
      <c r="M1379">
        <f t="shared" ca="1" si="86"/>
        <v>44</v>
      </c>
      <c r="N1379" s="8">
        <f t="shared" si="87"/>
        <v>5.9422750424448216E-2</v>
      </c>
    </row>
    <row r="1380" spans="1:14" x14ac:dyDescent="0.25">
      <c r="A1380" t="str">
        <f t="shared" si="84"/>
        <v>PaulJones28928</v>
      </c>
      <c r="B1380" t="s">
        <v>44</v>
      </c>
      <c r="C1380" t="s">
        <v>1409</v>
      </c>
      <c r="D1380" t="s">
        <v>16</v>
      </c>
      <c r="E1380" s="1">
        <v>28928</v>
      </c>
      <c r="F1380" t="s">
        <v>39</v>
      </c>
      <c r="G1380" t="s">
        <v>18</v>
      </c>
      <c r="H1380" s="5">
        <v>104600</v>
      </c>
      <c r="I1380" s="5" t="s">
        <v>3046</v>
      </c>
      <c r="J1380">
        <v>16</v>
      </c>
      <c r="K1380" t="str">
        <f>INDEX(MatriceGrade,MATCH(Employé!F1380,Filières!$A$1:$A$13,0),MATCH(Employé!G1380,Filières!$A$1:$E$1,0))</f>
        <v>Associé filière business</v>
      </c>
      <c r="L1380" s="7">
        <f t="shared" si="85"/>
        <v>96900</v>
      </c>
      <c r="M1380">
        <f t="shared" ca="1" si="86"/>
        <v>46</v>
      </c>
      <c r="N1380" s="8">
        <f t="shared" si="87"/>
        <v>7.9463364293085662E-2</v>
      </c>
    </row>
    <row r="1381" spans="1:14" x14ac:dyDescent="0.25">
      <c r="A1381" t="str">
        <f t="shared" si="84"/>
        <v>QuentinJones30243</v>
      </c>
      <c r="B1381" t="s">
        <v>1416</v>
      </c>
      <c r="C1381" t="s">
        <v>1409</v>
      </c>
      <c r="D1381" t="s">
        <v>16</v>
      </c>
      <c r="E1381" s="1">
        <v>30243</v>
      </c>
      <c r="F1381" t="s">
        <v>17</v>
      </c>
      <c r="G1381" t="s">
        <v>29</v>
      </c>
      <c r="H1381" s="5">
        <v>86000</v>
      </c>
      <c r="I1381" s="5" t="s">
        <v>3053</v>
      </c>
      <c r="J1381">
        <v>7</v>
      </c>
      <c r="K1381" t="str">
        <f>INDEX(MatriceGrade,MATCH(Employé!F1381,Filières!$A$1:$A$13,0),MATCH(Employé!G1381,Filières!$A$1:$E$1,0))</f>
        <v>Directeur de projet</v>
      </c>
      <c r="L1381" s="7">
        <f t="shared" si="85"/>
        <v>81900</v>
      </c>
      <c r="M1381">
        <f t="shared" ca="1" si="86"/>
        <v>42</v>
      </c>
      <c r="N1381" s="8">
        <f t="shared" si="87"/>
        <v>5.0061050061050064E-2</v>
      </c>
    </row>
    <row r="1382" spans="1:14" x14ac:dyDescent="0.25">
      <c r="A1382" t="str">
        <f t="shared" si="84"/>
        <v>SharenJones34663</v>
      </c>
      <c r="B1382" t="s">
        <v>1417</v>
      </c>
      <c r="C1382" t="s">
        <v>1409</v>
      </c>
      <c r="D1382" t="s">
        <v>38</v>
      </c>
      <c r="E1382" s="1">
        <v>34663</v>
      </c>
      <c r="F1382" t="s">
        <v>17</v>
      </c>
      <c r="G1382" t="s">
        <v>36</v>
      </c>
      <c r="H1382" s="5">
        <v>68200</v>
      </c>
      <c r="I1382" s="5" t="s">
        <v>3066</v>
      </c>
      <c r="J1382">
        <v>2</v>
      </c>
      <c r="K1382" t="str">
        <f>INDEX(MatriceGrade,MATCH(Employé!F1382,Filières!$A$1:$A$13,0),MATCH(Employé!G1382,Filières!$A$1:$E$1,0))</f>
        <v>Directeur technique</v>
      </c>
      <c r="L1382" s="7">
        <f t="shared" si="85"/>
        <v>62000</v>
      </c>
      <c r="M1382">
        <f t="shared" ca="1" si="86"/>
        <v>30</v>
      </c>
      <c r="N1382" s="8">
        <f t="shared" si="87"/>
        <v>0.1</v>
      </c>
    </row>
    <row r="1383" spans="1:14" x14ac:dyDescent="0.25">
      <c r="A1383" t="str">
        <f t="shared" si="84"/>
        <v>TaraJones34303</v>
      </c>
      <c r="B1383" t="s">
        <v>1008</v>
      </c>
      <c r="C1383" t="s">
        <v>1409</v>
      </c>
      <c r="D1383" t="s">
        <v>38</v>
      </c>
      <c r="E1383" s="1">
        <v>34303</v>
      </c>
      <c r="F1383" t="s">
        <v>26</v>
      </c>
      <c r="G1383" t="s">
        <v>18</v>
      </c>
      <c r="H1383" s="5">
        <v>69400</v>
      </c>
      <c r="I1383" s="5" t="s">
        <v>3062</v>
      </c>
      <c r="J1383">
        <v>0</v>
      </c>
      <c r="K1383" t="str">
        <f>INDEX(MatriceGrade,MATCH(Employé!F1383,Filières!$A$1:$A$13,0),MATCH(Employé!G1383,Filières!$A$1:$E$1,0))</f>
        <v>Consultant business sénior</v>
      </c>
      <c r="L1383" s="7" t="str">
        <f t="shared" si="85"/>
        <v>Nouvel arrivant</v>
      </c>
      <c r="M1383">
        <f t="shared" ca="1" si="86"/>
        <v>31</v>
      </c>
      <c r="N1383" s="8">
        <f t="shared" si="87"/>
        <v>0</v>
      </c>
    </row>
    <row r="1384" spans="1:14" x14ac:dyDescent="0.25">
      <c r="A1384" t="str">
        <f t="shared" si="84"/>
        <v>TylerJones34547</v>
      </c>
      <c r="B1384" t="s">
        <v>1393</v>
      </c>
      <c r="C1384" t="s">
        <v>1409</v>
      </c>
      <c r="D1384" t="s">
        <v>16</v>
      </c>
      <c r="E1384" s="1">
        <v>34547</v>
      </c>
      <c r="F1384" t="s">
        <v>26</v>
      </c>
      <c r="G1384" t="s">
        <v>18</v>
      </c>
      <c r="H1384" s="5">
        <v>56300</v>
      </c>
      <c r="I1384" s="5" t="s">
        <v>3062</v>
      </c>
      <c r="J1384">
        <v>9</v>
      </c>
      <c r="K1384" t="str">
        <f>INDEX(MatriceGrade,MATCH(Employé!F1384,Filières!$A$1:$A$13,0),MATCH(Employé!G1384,Filières!$A$1:$E$1,0))</f>
        <v>Consultant business sénior</v>
      </c>
      <c r="L1384" s="7">
        <f t="shared" si="85"/>
        <v>52000</v>
      </c>
      <c r="M1384">
        <f t="shared" ca="1" si="86"/>
        <v>30</v>
      </c>
      <c r="N1384" s="8">
        <f t="shared" si="87"/>
        <v>8.269230769230769E-2</v>
      </c>
    </row>
    <row r="1385" spans="1:14" x14ac:dyDescent="0.25">
      <c r="A1385" t="str">
        <f t="shared" si="84"/>
        <v>VickyJones37695</v>
      </c>
      <c r="B1385" t="s">
        <v>1418</v>
      </c>
      <c r="C1385" t="s">
        <v>1409</v>
      </c>
      <c r="D1385" t="s">
        <v>38</v>
      </c>
      <c r="E1385" s="1">
        <v>37695</v>
      </c>
      <c r="F1385" t="s">
        <v>56</v>
      </c>
      <c r="G1385" t="s">
        <v>21</v>
      </c>
      <c r="H1385" s="5">
        <v>28500</v>
      </c>
      <c r="I1385" s="5" t="s">
        <v>3049</v>
      </c>
      <c r="J1385">
        <v>1</v>
      </c>
      <c r="K1385" t="str">
        <f>INDEX(MatriceGrade,MATCH(Employé!F1385,Filières!$A$1:$A$13,0),MATCH(Employé!G1385,Filières!$A$1:$E$1,0))</f>
        <v>Agent opérationnel</v>
      </c>
      <c r="L1385" s="7">
        <f t="shared" si="85"/>
        <v>25200</v>
      </c>
      <c r="M1385">
        <f t="shared" ca="1" si="86"/>
        <v>22</v>
      </c>
      <c r="N1385" s="8">
        <f t="shared" si="87"/>
        <v>0.13095238095238096</v>
      </c>
    </row>
    <row r="1386" spans="1:14" x14ac:dyDescent="0.25">
      <c r="A1386" t="str">
        <f t="shared" si="84"/>
        <v>ViolaJordan32115</v>
      </c>
      <c r="B1386" t="s">
        <v>1110</v>
      </c>
      <c r="C1386" t="s">
        <v>1419</v>
      </c>
      <c r="D1386" t="s">
        <v>38</v>
      </c>
      <c r="E1386" s="1">
        <v>32115</v>
      </c>
      <c r="F1386" t="s">
        <v>26</v>
      </c>
      <c r="G1386" t="s">
        <v>36</v>
      </c>
      <c r="H1386" s="5">
        <v>49500</v>
      </c>
      <c r="I1386" s="5" t="s">
        <v>3056</v>
      </c>
      <c r="J1386">
        <v>6</v>
      </c>
      <c r="K1386" t="str">
        <f>INDEX(MatriceGrade,MATCH(Employé!F1386,Filières!$A$1:$A$13,0),MATCH(Employé!G1386,Filières!$A$1:$E$1,0))</f>
        <v>Consultant technique sénior</v>
      </c>
      <c r="L1386" s="7">
        <f t="shared" si="85"/>
        <v>45300</v>
      </c>
      <c r="M1386">
        <f t="shared" ca="1" si="86"/>
        <v>37</v>
      </c>
      <c r="N1386" s="8">
        <f t="shared" si="87"/>
        <v>9.2715231788079472E-2</v>
      </c>
    </row>
    <row r="1387" spans="1:14" x14ac:dyDescent="0.25">
      <c r="A1387" t="str">
        <f t="shared" si="84"/>
        <v>LouisJoseph32947</v>
      </c>
      <c r="B1387" t="s">
        <v>311</v>
      </c>
      <c r="C1387" t="s">
        <v>192</v>
      </c>
      <c r="D1387" t="s">
        <v>16</v>
      </c>
      <c r="E1387" s="1">
        <v>32947</v>
      </c>
      <c r="F1387" t="s">
        <v>62</v>
      </c>
      <c r="G1387" t="s">
        <v>36</v>
      </c>
      <c r="H1387" s="5">
        <v>57100</v>
      </c>
      <c r="I1387" s="5" t="s">
        <v>3063</v>
      </c>
      <c r="J1387">
        <v>7</v>
      </c>
      <c r="K1387" t="str">
        <f>INDEX(MatriceGrade,MATCH(Employé!F1387,Filières!$A$1:$A$13,0),MATCH(Employé!G1387,Filières!$A$1:$E$1,0))</f>
        <v>Expert technique</v>
      </c>
      <c r="L1387" s="7">
        <f t="shared" si="85"/>
        <v>55400</v>
      </c>
      <c r="M1387">
        <f t="shared" ca="1" si="86"/>
        <v>35</v>
      </c>
      <c r="N1387" s="8">
        <f t="shared" si="87"/>
        <v>3.0685920577617327E-2</v>
      </c>
    </row>
    <row r="1388" spans="1:14" x14ac:dyDescent="0.25">
      <c r="A1388" t="str">
        <f t="shared" si="84"/>
        <v>TerryJoseph30646</v>
      </c>
      <c r="B1388" t="s">
        <v>825</v>
      </c>
      <c r="C1388" t="s">
        <v>192</v>
      </c>
      <c r="D1388" t="s">
        <v>16</v>
      </c>
      <c r="E1388" s="1">
        <v>30646</v>
      </c>
      <c r="F1388" t="s">
        <v>43</v>
      </c>
      <c r="G1388" t="s">
        <v>21</v>
      </c>
      <c r="H1388" s="5">
        <v>90500</v>
      </c>
      <c r="I1388" s="5" t="s">
        <v>3059</v>
      </c>
      <c r="J1388">
        <v>1</v>
      </c>
      <c r="K1388" t="str">
        <f>INDEX(MatriceGrade,MATCH(Employé!F1388,Filières!$A$1:$A$13,0),MATCH(Employé!G1388,Filières!$A$1:$E$1,0))</f>
        <v>Responsable d'un secteur</v>
      </c>
      <c r="L1388" s="7">
        <f t="shared" si="85"/>
        <v>83300</v>
      </c>
      <c r="M1388">
        <f t="shared" ca="1" si="86"/>
        <v>41</v>
      </c>
      <c r="N1388" s="8">
        <f t="shared" si="87"/>
        <v>8.6434573829531819E-2</v>
      </c>
    </row>
    <row r="1389" spans="1:14" x14ac:dyDescent="0.25">
      <c r="A1389" t="str">
        <f t="shared" si="84"/>
        <v>BryanJoshua32932</v>
      </c>
      <c r="B1389" t="s">
        <v>161</v>
      </c>
      <c r="C1389" t="s">
        <v>580</v>
      </c>
      <c r="D1389" t="s">
        <v>16</v>
      </c>
      <c r="E1389" s="1">
        <v>32932</v>
      </c>
      <c r="F1389" t="s">
        <v>17</v>
      </c>
      <c r="G1389" t="s">
        <v>36</v>
      </c>
      <c r="H1389" s="5">
        <v>61800</v>
      </c>
      <c r="I1389" s="5" t="s">
        <v>3045</v>
      </c>
      <c r="J1389">
        <v>5</v>
      </c>
      <c r="K1389" t="str">
        <f>INDEX(MatriceGrade,MATCH(Employé!F1389,Filières!$A$1:$A$13,0),MATCH(Employé!G1389,Filières!$A$1:$E$1,0))</f>
        <v>Directeur technique</v>
      </c>
      <c r="L1389" s="7">
        <f t="shared" si="85"/>
        <v>58900</v>
      </c>
      <c r="M1389">
        <f t="shared" ca="1" si="86"/>
        <v>35</v>
      </c>
      <c r="N1389" s="8">
        <f t="shared" si="87"/>
        <v>4.9235993208828523E-2</v>
      </c>
    </row>
    <row r="1390" spans="1:14" x14ac:dyDescent="0.25">
      <c r="A1390" t="str">
        <f t="shared" si="84"/>
        <v>CharlesJoyce36344</v>
      </c>
      <c r="B1390" t="s">
        <v>142</v>
      </c>
      <c r="C1390" t="s">
        <v>1420</v>
      </c>
      <c r="D1390" t="s">
        <v>16</v>
      </c>
      <c r="E1390" s="1">
        <v>36344</v>
      </c>
      <c r="F1390" t="s">
        <v>85</v>
      </c>
      <c r="G1390" t="s">
        <v>29</v>
      </c>
      <c r="H1390" s="5">
        <v>44200</v>
      </c>
      <c r="I1390" s="5" t="s">
        <v>3049</v>
      </c>
      <c r="J1390">
        <v>0</v>
      </c>
      <c r="K1390" t="str">
        <f>INDEX(MatriceGrade,MATCH(Employé!F1390,Filières!$A$1:$A$13,0),MATCH(Employé!G1390,Filières!$A$1:$E$1,0))</f>
        <v>Consultant fonctionnel</v>
      </c>
      <c r="L1390" s="7" t="str">
        <f t="shared" si="85"/>
        <v>Nouvel arrivant</v>
      </c>
      <c r="M1390">
        <f t="shared" ca="1" si="86"/>
        <v>25</v>
      </c>
      <c r="N1390" s="8">
        <f t="shared" si="87"/>
        <v>0</v>
      </c>
    </row>
    <row r="1391" spans="1:14" x14ac:dyDescent="0.25">
      <c r="A1391" t="str">
        <f t="shared" si="84"/>
        <v>GeorgeJustice33428</v>
      </c>
      <c r="B1391" t="s">
        <v>131</v>
      </c>
      <c r="C1391" t="s">
        <v>1421</v>
      </c>
      <c r="D1391" t="s">
        <v>16</v>
      </c>
      <c r="E1391" s="1">
        <v>33428</v>
      </c>
      <c r="F1391" t="s">
        <v>26</v>
      </c>
      <c r="G1391" t="s">
        <v>36</v>
      </c>
      <c r="H1391" s="5">
        <v>58100</v>
      </c>
      <c r="I1391" s="5" t="s">
        <v>3045</v>
      </c>
      <c r="J1391">
        <v>4</v>
      </c>
      <c r="K1391" t="str">
        <f>INDEX(MatriceGrade,MATCH(Employé!F1391,Filières!$A$1:$A$13,0),MATCH(Employé!G1391,Filières!$A$1:$E$1,0))</f>
        <v>Consultant technique sénior</v>
      </c>
      <c r="L1391" s="7">
        <f t="shared" si="85"/>
        <v>54800</v>
      </c>
      <c r="M1391">
        <f t="shared" ca="1" si="86"/>
        <v>33</v>
      </c>
      <c r="N1391" s="8">
        <f t="shared" si="87"/>
        <v>6.0218978102189784E-2</v>
      </c>
    </row>
    <row r="1392" spans="1:14" x14ac:dyDescent="0.25">
      <c r="A1392" t="str">
        <f t="shared" si="84"/>
        <v>TravisJustis36021</v>
      </c>
      <c r="B1392" t="s">
        <v>1036</v>
      </c>
      <c r="C1392" t="s">
        <v>1422</v>
      </c>
      <c r="D1392" t="s">
        <v>16</v>
      </c>
      <c r="E1392" s="1">
        <v>36021</v>
      </c>
      <c r="F1392" t="s">
        <v>41</v>
      </c>
      <c r="G1392" t="s">
        <v>18</v>
      </c>
      <c r="H1392" s="5">
        <v>50200</v>
      </c>
      <c r="I1392" s="5" t="s">
        <v>3050</v>
      </c>
      <c r="J1392">
        <v>0</v>
      </c>
      <c r="K1392" t="str">
        <f>INDEX(MatriceGrade,MATCH(Employé!F1392,Filières!$A$1:$A$13,0),MATCH(Employé!G1392,Filières!$A$1:$E$1,0))</f>
        <v>Consultant business junior</v>
      </c>
      <c r="L1392" s="7" t="str">
        <f t="shared" si="85"/>
        <v>Nouvel arrivant</v>
      </c>
      <c r="M1392">
        <f t="shared" ca="1" si="86"/>
        <v>26</v>
      </c>
      <c r="N1392" s="8">
        <f t="shared" si="87"/>
        <v>0</v>
      </c>
    </row>
    <row r="1393" spans="1:14" x14ac:dyDescent="0.25">
      <c r="A1393" t="str">
        <f t="shared" si="84"/>
        <v>AlbertKain30008</v>
      </c>
      <c r="B1393" t="s">
        <v>1005</v>
      </c>
      <c r="C1393" t="s">
        <v>1423</v>
      </c>
      <c r="D1393" t="s">
        <v>16</v>
      </c>
      <c r="E1393" s="1">
        <v>30008</v>
      </c>
      <c r="F1393" t="s">
        <v>17</v>
      </c>
      <c r="G1393" t="s">
        <v>36</v>
      </c>
      <c r="H1393" s="5">
        <v>62700</v>
      </c>
      <c r="I1393" s="5" t="s">
        <v>3057</v>
      </c>
      <c r="J1393">
        <v>6</v>
      </c>
      <c r="K1393" t="str">
        <f>INDEX(MatriceGrade,MATCH(Employé!F1393,Filières!$A$1:$A$13,0),MATCH(Employé!G1393,Filières!$A$1:$E$1,0))</f>
        <v>Directeur technique</v>
      </c>
      <c r="L1393" s="7">
        <f t="shared" si="85"/>
        <v>60100</v>
      </c>
      <c r="M1393">
        <f t="shared" ca="1" si="86"/>
        <v>43</v>
      </c>
      <c r="N1393" s="8">
        <f t="shared" si="87"/>
        <v>4.3261231281198007E-2</v>
      </c>
    </row>
    <row r="1394" spans="1:14" x14ac:dyDescent="0.25">
      <c r="A1394" t="str">
        <f t="shared" si="84"/>
        <v>JonathanKasper36390</v>
      </c>
      <c r="B1394" t="s">
        <v>1278</v>
      </c>
      <c r="C1394" t="s">
        <v>1424</v>
      </c>
      <c r="D1394" t="s">
        <v>16</v>
      </c>
      <c r="E1394" s="1">
        <v>36390</v>
      </c>
      <c r="F1394" t="s">
        <v>85</v>
      </c>
      <c r="G1394" t="s">
        <v>36</v>
      </c>
      <c r="H1394" s="5">
        <v>41800</v>
      </c>
      <c r="I1394" s="5" t="s">
        <v>3046</v>
      </c>
      <c r="J1394">
        <v>2</v>
      </c>
      <c r="K1394" t="str">
        <f>INDEX(MatriceGrade,MATCH(Employé!F1394,Filières!$A$1:$A$13,0),MATCH(Employé!G1394,Filières!$A$1:$E$1,0))</f>
        <v>Consultant technique</v>
      </c>
      <c r="L1394" s="7">
        <f t="shared" si="85"/>
        <v>39500</v>
      </c>
      <c r="M1394">
        <f t="shared" ca="1" si="86"/>
        <v>25</v>
      </c>
      <c r="N1394" s="8">
        <f t="shared" si="87"/>
        <v>5.8227848101265821E-2</v>
      </c>
    </row>
    <row r="1395" spans="1:14" x14ac:dyDescent="0.25">
      <c r="A1395" t="str">
        <f t="shared" si="84"/>
        <v>RichardKastner35651</v>
      </c>
      <c r="B1395" t="s">
        <v>248</v>
      </c>
      <c r="C1395" t="s">
        <v>1425</v>
      </c>
      <c r="D1395" t="s">
        <v>16</v>
      </c>
      <c r="E1395" s="1">
        <v>35651</v>
      </c>
      <c r="F1395" t="s">
        <v>34</v>
      </c>
      <c r="G1395" t="s">
        <v>18</v>
      </c>
      <c r="H1395" s="5">
        <v>55000</v>
      </c>
      <c r="I1395" s="5" t="s">
        <v>3056</v>
      </c>
      <c r="J1395">
        <v>4</v>
      </c>
      <c r="K1395" t="str">
        <f>INDEX(MatriceGrade,MATCH(Employé!F1395,Filières!$A$1:$A$13,0),MATCH(Employé!G1395,Filières!$A$1:$E$1,0))</f>
        <v>Consultant business</v>
      </c>
      <c r="L1395" s="7">
        <f t="shared" si="85"/>
        <v>52900</v>
      </c>
      <c r="M1395">
        <f t="shared" ca="1" si="86"/>
        <v>27</v>
      </c>
      <c r="N1395" s="8">
        <f t="shared" si="87"/>
        <v>3.9697542533081283E-2</v>
      </c>
    </row>
    <row r="1396" spans="1:14" x14ac:dyDescent="0.25">
      <c r="A1396" t="str">
        <f t="shared" si="84"/>
        <v>ThomasKauffman32758</v>
      </c>
      <c r="B1396" t="s">
        <v>124</v>
      </c>
      <c r="C1396" t="s">
        <v>1426</v>
      </c>
      <c r="D1396" t="s">
        <v>16</v>
      </c>
      <c r="E1396" s="1">
        <v>32758</v>
      </c>
      <c r="F1396" t="s">
        <v>26</v>
      </c>
      <c r="G1396" t="s">
        <v>18</v>
      </c>
      <c r="H1396" s="5">
        <v>71600</v>
      </c>
      <c r="I1396" s="5" t="s">
        <v>3058</v>
      </c>
      <c r="J1396">
        <v>0</v>
      </c>
      <c r="K1396" t="str">
        <f>INDEX(MatriceGrade,MATCH(Employé!F1396,Filières!$A$1:$A$13,0),MATCH(Employé!G1396,Filières!$A$1:$E$1,0))</f>
        <v>Consultant business sénior</v>
      </c>
      <c r="L1396" s="7" t="str">
        <f t="shared" si="85"/>
        <v>Nouvel arrivant</v>
      </c>
      <c r="M1396">
        <f t="shared" ca="1" si="86"/>
        <v>35</v>
      </c>
      <c r="N1396" s="8">
        <f t="shared" si="87"/>
        <v>0</v>
      </c>
    </row>
    <row r="1397" spans="1:14" x14ac:dyDescent="0.25">
      <c r="A1397" t="str">
        <f t="shared" si="84"/>
        <v>AlfredoKeeler29957</v>
      </c>
      <c r="B1397" t="s">
        <v>690</v>
      </c>
      <c r="C1397" t="s">
        <v>1427</v>
      </c>
      <c r="D1397" t="s">
        <v>16</v>
      </c>
      <c r="E1397" s="1">
        <v>29957</v>
      </c>
      <c r="F1397" t="s">
        <v>39</v>
      </c>
      <c r="G1397" t="s">
        <v>18</v>
      </c>
      <c r="H1397" s="5">
        <v>102900</v>
      </c>
      <c r="I1397" s="5" t="s">
        <v>3060</v>
      </c>
      <c r="J1397">
        <v>19</v>
      </c>
      <c r="K1397" t="str">
        <f>INDEX(MatriceGrade,MATCH(Employé!F1397,Filières!$A$1:$A$13,0),MATCH(Employé!G1397,Filières!$A$1:$E$1,0))</f>
        <v>Associé filière business</v>
      </c>
      <c r="L1397" s="7">
        <f t="shared" si="85"/>
        <v>98000</v>
      </c>
      <c r="M1397">
        <f t="shared" ca="1" si="86"/>
        <v>43</v>
      </c>
      <c r="N1397" s="8">
        <f t="shared" si="87"/>
        <v>0.05</v>
      </c>
    </row>
    <row r="1398" spans="1:14" x14ac:dyDescent="0.25">
      <c r="A1398" t="str">
        <f t="shared" si="84"/>
        <v>MiltonKeene36537</v>
      </c>
      <c r="B1398" t="s">
        <v>40</v>
      </c>
      <c r="C1398" t="s">
        <v>1428</v>
      </c>
      <c r="D1398" t="s">
        <v>16</v>
      </c>
      <c r="E1398" s="1">
        <v>36537</v>
      </c>
      <c r="F1398" t="s">
        <v>34</v>
      </c>
      <c r="G1398" t="s">
        <v>36</v>
      </c>
      <c r="H1398" s="5">
        <v>39500</v>
      </c>
      <c r="I1398" s="5" t="s">
        <v>3050</v>
      </c>
      <c r="J1398">
        <v>4</v>
      </c>
      <c r="K1398" t="str">
        <f>INDEX(MatriceGrade,MATCH(Employé!F1398,Filières!$A$1:$A$13,0),MATCH(Employé!G1398,Filières!$A$1:$E$1,0))</f>
        <v>Consultant technique junior</v>
      </c>
      <c r="L1398" s="7">
        <f t="shared" si="85"/>
        <v>37800</v>
      </c>
      <c r="M1398">
        <f t="shared" ca="1" si="86"/>
        <v>25</v>
      </c>
      <c r="N1398" s="8">
        <f t="shared" si="87"/>
        <v>4.4973544973544971E-2</v>
      </c>
    </row>
    <row r="1399" spans="1:14" x14ac:dyDescent="0.25">
      <c r="A1399" t="str">
        <f t="shared" si="84"/>
        <v>HelenKelley34056</v>
      </c>
      <c r="B1399" t="s">
        <v>110</v>
      </c>
      <c r="C1399" t="s">
        <v>1429</v>
      </c>
      <c r="D1399" t="s">
        <v>38</v>
      </c>
      <c r="E1399" s="1">
        <v>34056</v>
      </c>
      <c r="F1399" t="s">
        <v>62</v>
      </c>
      <c r="G1399" t="s">
        <v>18</v>
      </c>
      <c r="H1399" s="5">
        <v>81000</v>
      </c>
      <c r="I1399" s="5" t="s">
        <v>3047</v>
      </c>
      <c r="J1399">
        <v>0</v>
      </c>
      <c r="K1399" t="str">
        <f>INDEX(MatriceGrade,MATCH(Employé!F1399,Filières!$A$1:$A$13,0),MATCH(Employé!G1399,Filières!$A$1:$E$1,0))</f>
        <v>Responsable de consultant</v>
      </c>
      <c r="L1399" s="7" t="str">
        <f t="shared" si="85"/>
        <v>Nouvel arrivant</v>
      </c>
      <c r="M1399">
        <f t="shared" ca="1" si="86"/>
        <v>32</v>
      </c>
      <c r="N1399" s="8">
        <f t="shared" si="87"/>
        <v>0</v>
      </c>
    </row>
    <row r="1400" spans="1:14" x14ac:dyDescent="0.25">
      <c r="A1400" t="str">
        <f t="shared" si="84"/>
        <v>JoseKelley29063</v>
      </c>
      <c r="B1400" t="s">
        <v>293</v>
      </c>
      <c r="C1400" t="s">
        <v>1429</v>
      </c>
      <c r="D1400" t="s">
        <v>16</v>
      </c>
      <c r="E1400" s="1">
        <v>29063</v>
      </c>
      <c r="F1400" t="s">
        <v>43</v>
      </c>
      <c r="G1400" t="s">
        <v>21</v>
      </c>
      <c r="H1400" s="5">
        <v>92200</v>
      </c>
      <c r="I1400" s="5" t="s">
        <v>3058</v>
      </c>
      <c r="J1400">
        <v>8</v>
      </c>
      <c r="K1400" t="str">
        <f>INDEX(MatriceGrade,MATCH(Employé!F1400,Filières!$A$1:$A$13,0),MATCH(Employé!G1400,Filières!$A$1:$E$1,0))</f>
        <v>Responsable d'un secteur</v>
      </c>
      <c r="L1400" s="7">
        <f t="shared" si="85"/>
        <v>83800</v>
      </c>
      <c r="M1400">
        <f t="shared" ca="1" si="86"/>
        <v>45</v>
      </c>
      <c r="N1400" s="8">
        <f t="shared" si="87"/>
        <v>0.10023866348448687</v>
      </c>
    </row>
    <row r="1401" spans="1:14" x14ac:dyDescent="0.25">
      <c r="A1401" t="str">
        <f t="shared" si="84"/>
        <v>TroyKelley34193</v>
      </c>
      <c r="B1401" t="s">
        <v>1430</v>
      </c>
      <c r="C1401" t="s">
        <v>1429</v>
      </c>
      <c r="D1401" t="s">
        <v>16</v>
      </c>
      <c r="E1401" s="1">
        <v>34193</v>
      </c>
      <c r="F1401" t="s">
        <v>26</v>
      </c>
      <c r="G1401" t="s">
        <v>36</v>
      </c>
      <c r="H1401" s="5">
        <v>50300</v>
      </c>
      <c r="I1401" s="5" t="s">
        <v>3045</v>
      </c>
      <c r="J1401">
        <v>10</v>
      </c>
      <c r="K1401" t="str">
        <f>INDEX(MatriceGrade,MATCH(Employé!F1401,Filières!$A$1:$A$13,0),MATCH(Employé!G1401,Filières!$A$1:$E$1,0))</f>
        <v>Consultant technique sénior</v>
      </c>
      <c r="L1401" s="7">
        <f t="shared" si="85"/>
        <v>45700</v>
      </c>
      <c r="M1401">
        <f t="shared" ca="1" si="86"/>
        <v>31</v>
      </c>
      <c r="N1401" s="8">
        <f t="shared" si="87"/>
        <v>0.10065645514223195</v>
      </c>
    </row>
    <row r="1402" spans="1:14" x14ac:dyDescent="0.25">
      <c r="A1402" t="str">
        <f t="shared" si="84"/>
        <v>FrancisKelly33695</v>
      </c>
      <c r="B1402" t="s">
        <v>657</v>
      </c>
      <c r="C1402" t="s">
        <v>101</v>
      </c>
      <c r="D1402" t="s">
        <v>16</v>
      </c>
      <c r="E1402" s="1">
        <v>33695</v>
      </c>
      <c r="F1402" t="s">
        <v>43</v>
      </c>
      <c r="G1402" t="s">
        <v>18</v>
      </c>
      <c r="H1402" s="5">
        <v>107000</v>
      </c>
      <c r="I1402" s="5" t="s">
        <v>3062</v>
      </c>
      <c r="J1402">
        <v>5</v>
      </c>
      <c r="K1402" t="str">
        <f>INDEX(MatriceGrade,MATCH(Employé!F1402,Filières!$A$1:$A$13,0),MATCH(Employé!G1402,Filières!$A$1:$E$1,0))</f>
        <v>Responsable secteur business</v>
      </c>
      <c r="L1402" s="7">
        <f t="shared" si="85"/>
        <v>99100</v>
      </c>
      <c r="M1402">
        <f t="shared" ca="1" si="86"/>
        <v>33</v>
      </c>
      <c r="N1402" s="8">
        <f t="shared" si="87"/>
        <v>7.9717457114026238E-2</v>
      </c>
    </row>
    <row r="1403" spans="1:14" x14ac:dyDescent="0.25">
      <c r="A1403" t="str">
        <f t="shared" si="84"/>
        <v>FredKelly32525</v>
      </c>
      <c r="B1403" t="s">
        <v>926</v>
      </c>
      <c r="C1403" t="s">
        <v>101</v>
      </c>
      <c r="D1403" t="s">
        <v>16</v>
      </c>
      <c r="E1403" s="1">
        <v>32525</v>
      </c>
      <c r="F1403" t="s">
        <v>17</v>
      </c>
      <c r="G1403" t="s">
        <v>36</v>
      </c>
      <c r="H1403" s="5">
        <v>54700</v>
      </c>
      <c r="I1403" s="5" t="s">
        <v>3045</v>
      </c>
      <c r="J1403">
        <v>0</v>
      </c>
      <c r="K1403" t="str">
        <f>INDEX(MatriceGrade,MATCH(Employé!F1403,Filières!$A$1:$A$13,0),MATCH(Employé!G1403,Filières!$A$1:$E$1,0))</f>
        <v>Directeur technique</v>
      </c>
      <c r="L1403" s="7" t="str">
        <f t="shared" si="85"/>
        <v>Nouvel arrivant</v>
      </c>
      <c r="M1403">
        <f t="shared" ca="1" si="86"/>
        <v>36</v>
      </c>
      <c r="N1403" s="8">
        <f t="shared" si="87"/>
        <v>0</v>
      </c>
    </row>
    <row r="1404" spans="1:14" x14ac:dyDescent="0.25">
      <c r="A1404" t="str">
        <f t="shared" si="84"/>
        <v>OswaldoKelly35519</v>
      </c>
      <c r="B1404" t="s">
        <v>1431</v>
      </c>
      <c r="C1404" t="s">
        <v>101</v>
      </c>
      <c r="D1404" t="s">
        <v>16</v>
      </c>
      <c r="E1404" s="1">
        <v>35519</v>
      </c>
      <c r="F1404" t="s">
        <v>34</v>
      </c>
      <c r="G1404" t="s">
        <v>36</v>
      </c>
      <c r="H1404" s="5">
        <v>41900</v>
      </c>
      <c r="I1404" s="5" t="s">
        <v>3050</v>
      </c>
      <c r="J1404">
        <v>1</v>
      </c>
      <c r="K1404" t="str">
        <f>INDEX(MatriceGrade,MATCH(Employé!F1404,Filières!$A$1:$A$13,0),MATCH(Employé!G1404,Filières!$A$1:$E$1,0))</f>
        <v>Consultant technique junior</v>
      </c>
      <c r="L1404" s="7">
        <f t="shared" si="85"/>
        <v>39500</v>
      </c>
      <c r="M1404">
        <f t="shared" ca="1" si="86"/>
        <v>28</v>
      </c>
      <c r="N1404" s="8">
        <f t="shared" si="87"/>
        <v>6.0759493670886074E-2</v>
      </c>
    </row>
    <row r="1405" spans="1:14" x14ac:dyDescent="0.25">
      <c r="A1405" t="str">
        <f t="shared" si="84"/>
        <v>MichealKelsey31713</v>
      </c>
      <c r="B1405" t="s">
        <v>1432</v>
      </c>
      <c r="C1405" t="s">
        <v>1433</v>
      </c>
      <c r="D1405" t="s">
        <v>16</v>
      </c>
      <c r="E1405" s="1">
        <v>31713</v>
      </c>
      <c r="F1405" t="s">
        <v>26</v>
      </c>
      <c r="G1405" t="s">
        <v>18</v>
      </c>
      <c r="H1405" s="5">
        <v>73900</v>
      </c>
      <c r="I1405" s="5" t="s">
        <v>3047</v>
      </c>
      <c r="J1405">
        <v>8</v>
      </c>
      <c r="K1405" t="str">
        <f>INDEX(MatriceGrade,MATCH(Employé!F1405,Filières!$A$1:$A$13,0),MATCH(Employé!G1405,Filières!$A$1:$E$1,0))</f>
        <v>Consultant business sénior</v>
      </c>
      <c r="L1405" s="7">
        <f t="shared" si="85"/>
        <v>67700</v>
      </c>
      <c r="M1405">
        <f t="shared" ca="1" si="86"/>
        <v>38</v>
      </c>
      <c r="N1405" s="8">
        <f t="shared" si="87"/>
        <v>9.1580502215657306E-2</v>
      </c>
    </row>
    <row r="1406" spans="1:14" x14ac:dyDescent="0.25">
      <c r="A1406" t="str">
        <f t="shared" si="84"/>
        <v>JamesKempton37704</v>
      </c>
      <c r="B1406" t="s">
        <v>75</v>
      </c>
      <c r="C1406" t="s">
        <v>1434</v>
      </c>
      <c r="D1406" t="s">
        <v>16</v>
      </c>
      <c r="E1406" s="1">
        <v>37704</v>
      </c>
      <c r="F1406" t="s">
        <v>41</v>
      </c>
      <c r="G1406" t="s">
        <v>18</v>
      </c>
      <c r="H1406" s="5">
        <v>43400</v>
      </c>
      <c r="I1406" s="5" t="s">
        <v>3055</v>
      </c>
      <c r="J1406">
        <v>0</v>
      </c>
      <c r="K1406" t="str">
        <f>INDEX(MatriceGrade,MATCH(Employé!F1406,Filières!$A$1:$A$13,0),MATCH(Employé!G1406,Filières!$A$1:$E$1,0))</f>
        <v>Consultant business junior</v>
      </c>
      <c r="L1406" s="7" t="str">
        <f t="shared" si="85"/>
        <v>Nouvel arrivant</v>
      </c>
      <c r="M1406">
        <f t="shared" ca="1" si="86"/>
        <v>22</v>
      </c>
      <c r="N1406" s="8">
        <f t="shared" si="87"/>
        <v>0</v>
      </c>
    </row>
    <row r="1407" spans="1:14" x14ac:dyDescent="0.25">
      <c r="A1407" t="str">
        <f t="shared" si="84"/>
        <v>CyrilKendall30930</v>
      </c>
      <c r="B1407" t="s">
        <v>1435</v>
      </c>
      <c r="C1407" t="s">
        <v>1436</v>
      </c>
      <c r="D1407" t="s">
        <v>16</v>
      </c>
      <c r="E1407" s="1">
        <v>30930</v>
      </c>
      <c r="F1407" t="s">
        <v>17</v>
      </c>
      <c r="G1407" t="s">
        <v>36</v>
      </c>
      <c r="H1407" s="5">
        <v>53200</v>
      </c>
      <c r="I1407" s="5" t="s">
        <v>3055</v>
      </c>
      <c r="J1407">
        <v>1</v>
      </c>
      <c r="K1407" t="str">
        <f>INDEX(MatriceGrade,MATCH(Employé!F1407,Filières!$A$1:$A$13,0),MATCH(Employé!G1407,Filières!$A$1:$E$1,0))</f>
        <v>Directeur technique</v>
      </c>
      <c r="L1407" s="7">
        <f t="shared" si="85"/>
        <v>49300</v>
      </c>
      <c r="M1407">
        <f t="shared" ca="1" si="86"/>
        <v>40</v>
      </c>
      <c r="N1407" s="8">
        <f t="shared" si="87"/>
        <v>7.9107505070993914E-2</v>
      </c>
    </row>
    <row r="1408" spans="1:14" x14ac:dyDescent="0.25">
      <c r="A1408" t="str">
        <f t="shared" si="84"/>
        <v>DannyKendall28989</v>
      </c>
      <c r="B1408" t="s">
        <v>107</v>
      </c>
      <c r="C1408" t="s">
        <v>1436</v>
      </c>
      <c r="D1408" t="s">
        <v>16</v>
      </c>
      <c r="E1408" s="1">
        <v>28989</v>
      </c>
      <c r="F1408" t="s">
        <v>62</v>
      </c>
      <c r="G1408" t="s">
        <v>21</v>
      </c>
      <c r="H1408" s="5">
        <v>57600</v>
      </c>
      <c r="I1408" s="5" t="s">
        <v>3058</v>
      </c>
      <c r="J1408">
        <v>16</v>
      </c>
      <c r="K1408" t="str">
        <f>INDEX(MatriceGrade,MATCH(Employé!F1408,Filières!$A$1:$A$13,0),MATCH(Employé!G1408,Filières!$A$1:$E$1,0))</f>
        <v>Responsable d'entité</v>
      </c>
      <c r="L1408" s="7">
        <f t="shared" si="85"/>
        <v>57000</v>
      </c>
      <c r="M1408">
        <f t="shared" ca="1" si="86"/>
        <v>46</v>
      </c>
      <c r="N1408" s="8">
        <f t="shared" si="87"/>
        <v>1.0526315789473684E-2</v>
      </c>
    </row>
    <row r="1409" spans="1:14" x14ac:dyDescent="0.25">
      <c r="A1409" t="str">
        <f t="shared" si="84"/>
        <v>CarlosKennedy28865</v>
      </c>
      <c r="B1409" t="s">
        <v>1001</v>
      </c>
      <c r="C1409" t="s">
        <v>1437</v>
      </c>
      <c r="D1409" t="s">
        <v>16</v>
      </c>
      <c r="E1409" s="1">
        <v>28865</v>
      </c>
      <c r="F1409" t="s">
        <v>43</v>
      </c>
      <c r="G1409" t="s">
        <v>36</v>
      </c>
      <c r="H1409" s="5">
        <v>71700</v>
      </c>
      <c r="I1409" s="5" t="s">
        <v>3058</v>
      </c>
      <c r="J1409">
        <v>6</v>
      </c>
      <c r="K1409" t="str">
        <f>INDEX(MatriceGrade,MATCH(Employé!F1409,Filières!$A$1:$A$13,0),MATCH(Employé!G1409,Filières!$A$1:$E$1,0))</f>
        <v>Responsable technique Grands Comptes</v>
      </c>
      <c r="L1409" s="7">
        <f t="shared" si="85"/>
        <v>66400</v>
      </c>
      <c r="M1409">
        <f t="shared" ca="1" si="86"/>
        <v>46</v>
      </c>
      <c r="N1409" s="8">
        <f t="shared" si="87"/>
        <v>7.9819277108433728E-2</v>
      </c>
    </row>
    <row r="1410" spans="1:14" x14ac:dyDescent="0.25">
      <c r="A1410" t="str">
        <f t="shared" ref="A1410:A1473" si="88">CONCATENATE(B1410,C1410,E1410)</f>
        <v>HelenKennedy32763</v>
      </c>
      <c r="B1410" t="s">
        <v>110</v>
      </c>
      <c r="C1410" t="s">
        <v>1437</v>
      </c>
      <c r="D1410" t="s">
        <v>38</v>
      </c>
      <c r="E1410" s="1">
        <v>32763</v>
      </c>
      <c r="F1410" t="s">
        <v>62</v>
      </c>
      <c r="G1410" t="s">
        <v>36</v>
      </c>
      <c r="H1410" s="5">
        <v>62000</v>
      </c>
      <c r="I1410" s="5" t="s">
        <v>3046</v>
      </c>
      <c r="J1410">
        <v>8</v>
      </c>
      <c r="K1410" t="str">
        <f>INDEX(MatriceGrade,MATCH(Employé!F1410,Filières!$A$1:$A$13,0),MATCH(Employé!G1410,Filières!$A$1:$E$1,0))</f>
        <v>Expert technique</v>
      </c>
      <c r="L1410" s="7">
        <f t="shared" ref="L1410:L1473" si="89">IF(ISERROR(VLOOKUP(A1410,InfoN1,8,FALSE)),"Nouvel arrivant",VLOOKUP(A1410,InfoN1,8,FALSE))</f>
        <v>59600</v>
      </c>
      <c r="M1410">
        <f t="shared" ref="M1410:M1473" ca="1" si="90">IF(DATE(YEAR(TODAY()),MONTH(E1410),DAY(E1410))&gt;TODAY(),YEAR(TODAY())-YEAR(E1410)-1,YEAR(TODAY())-YEAR(E1410))</f>
        <v>35</v>
      </c>
      <c r="N1410" s="8">
        <f t="shared" ref="N1410:N1473" si="91">IF(ISNUMBER(L1410),(H1410-L1410)/L1410,0)</f>
        <v>4.0268456375838924E-2</v>
      </c>
    </row>
    <row r="1411" spans="1:14" x14ac:dyDescent="0.25">
      <c r="A1411" t="str">
        <f t="shared" si="88"/>
        <v>MaryKennedy34757</v>
      </c>
      <c r="B1411" t="s">
        <v>115</v>
      </c>
      <c r="C1411" t="s">
        <v>1437</v>
      </c>
      <c r="D1411" t="s">
        <v>38</v>
      </c>
      <c r="E1411" s="1">
        <v>34757</v>
      </c>
      <c r="F1411" t="s">
        <v>26</v>
      </c>
      <c r="G1411" t="s">
        <v>18</v>
      </c>
      <c r="H1411" s="5">
        <v>60400</v>
      </c>
      <c r="I1411" s="5" t="s">
        <v>3045</v>
      </c>
      <c r="J1411">
        <v>8</v>
      </c>
      <c r="K1411" t="str">
        <f>INDEX(MatriceGrade,MATCH(Employé!F1411,Filières!$A$1:$A$13,0),MATCH(Employé!G1411,Filières!$A$1:$E$1,0))</f>
        <v>Consultant business sénior</v>
      </c>
      <c r="L1411" s="7">
        <f t="shared" si="89"/>
        <v>56900</v>
      </c>
      <c r="M1411">
        <f t="shared" ca="1" si="90"/>
        <v>30</v>
      </c>
      <c r="N1411" s="8">
        <f t="shared" si="91"/>
        <v>6.1511423550087874E-2</v>
      </c>
    </row>
    <row r="1412" spans="1:14" x14ac:dyDescent="0.25">
      <c r="A1412" t="str">
        <f t="shared" si="88"/>
        <v>DoloresKerrick35381</v>
      </c>
      <c r="B1412" t="s">
        <v>1376</v>
      </c>
      <c r="C1412" t="s">
        <v>1438</v>
      </c>
      <c r="D1412" t="s">
        <v>38</v>
      </c>
      <c r="E1412" s="1">
        <v>35381</v>
      </c>
      <c r="F1412" t="s">
        <v>56</v>
      </c>
      <c r="G1412" t="s">
        <v>36</v>
      </c>
      <c r="H1412" s="5">
        <v>31100</v>
      </c>
      <c r="I1412" s="5" t="s">
        <v>3049</v>
      </c>
      <c r="J1412">
        <v>3</v>
      </c>
      <c r="K1412" t="str">
        <f>INDEX(MatriceGrade,MATCH(Employé!F1412,Filières!$A$1:$A$13,0),MATCH(Employé!G1412,Filières!$A$1:$E$1,0))</f>
        <v>Développeur</v>
      </c>
      <c r="L1412" s="7">
        <f t="shared" si="89"/>
        <v>28000</v>
      </c>
      <c r="M1412">
        <f t="shared" ca="1" si="90"/>
        <v>28</v>
      </c>
      <c r="N1412" s="8">
        <f t="shared" si="91"/>
        <v>0.11071428571428571</v>
      </c>
    </row>
    <row r="1413" spans="1:14" x14ac:dyDescent="0.25">
      <c r="A1413" t="str">
        <f t="shared" si="88"/>
        <v>RobertoKershaw37831</v>
      </c>
      <c r="B1413" t="s">
        <v>1439</v>
      </c>
      <c r="C1413" t="s">
        <v>1440</v>
      </c>
      <c r="D1413" t="s">
        <v>16</v>
      </c>
      <c r="E1413" s="1">
        <v>37831</v>
      </c>
      <c r="F1413" t="s">
        <v>69</v>
      </c>
      <c r="G1413" t="s">
        <v>29</v>
      </c>
      <c r="H1413" s="5">
        <v>35000</v>
      </c>
      <c r="I1413" s="5" t="s">
        <v>3049</v>
      </c>
      <c r="J1413">
        <v>0</v>
      </c>
      <c r="K1413" t="str">
        <f>INDEX(MatriceGrade,MATCH(Employé!F1413,Filières!$A$1:$A$13,0),MATCH(Employé!G1413,Filières!$A$1:$E$1,0))</f>
        <v>Analyste junior</v>
      </c>
      <c r="L1413" s="7" t="str">
        <f t="shared" si="89"/>
        <v>Nouvel arrivant</v>
      </c>
      <c r="M1413">
        <f t="shared" ca="1" si="90"/>
        <v>21</v>
      </c>
      <c r="N1413" s="8">
        <f t="shared" si="91"/>
        <v>0</v>
      </c>
    </row>
    <row r="1414" spans="1:14" x14ac:dyDescent="0.25">
      <c r="A1414" t="str">
        <f t="shared" si="88"/>
        <v>EvelynKershner29756</v>
      </c>
      <c r="B1414" t="s">
        <v>422</v>
      </c>
      <c r="C1414" t="s">
        <v>1441</v>
      </c>
      <c r="D1414" t="s">
        <v>38</v>
      </c>
      <c r="E1414" s="1">
        <v>29756</v>
      </c>
      <c r="F1414" t="s">
        <v>26</v>
      </c>
      <c r="G1414" t="s">
        <v>36</v>
      </c>
      <c r="H1414" s="5">
        <v>47300</v>
      </c>
      <c r="I1414" s="5" t="s">
        <v>3062</v>
      </c>
      <c r="J1414">
        <v>22</v>
      </c>
      <c r="K1414" t="str">
        <f>INDEX(MatriceGrade,MATCH(Employé!F1414,Filières!$A$1:$A$13,0),MATCH(Employé!G1414,Filières!$A$1:$E$1,0))</f>
        <v>Consultant technique sénior</v>
      </c>
      <c r="L1414" s="7">
        <f t="shared" si="89"/>
        <v>46000</v>
      </c>
      <c r="M1414">
        <f t="shared" ca="1" si="90"/>
        <v>43</v>
      </c>
      <c r="N1414" s="8">
        <f t="shared" si="91"/>
        <v>2.8260869565217391E-2</v>
      </c>
    </row>
    <row r="1415" spans="1:14" x14ac:dyDescent="0.25">
      <c r="A1415" t="str">
        <f t="shared" si="88"/>
        <v>DarylKerstetter31582</v>
      </c>
      <c r="B1415" t="s">
        <v>1053</v>
      </c>
      <c r="C1415" t="s">
        <v>1442</v>
      </c>
      <c r="D1415" t="s">
        <v>16</v>
      </c>
      <c r="E1415" s="1">
        <v>31582</v>
      </c>
      <c r="F1415" t="s">
        <v>17</v>
      </c>
      <c r="G1415" t="s">
        <v>36</v>
      </c>
      <c r="H1415" s="5">
        <v>57400</v>
      </c>
      <c r="I1415" s="5" t="s">
        <v>3045</v>
      </c>
      <c r="J1415">
        <v>0</v>
      </c>
      <c r="K1415" t="str">
        <f>INDEX(MatriceGrade,MATCH(Employé!F1415,Filières!$A$1:$A$13,0),MATCH(Employé!G1415,Filières!$A$1:$E$1,0))</f>
        <v>Directeur technique</v>
      </c>
      <c r="L1415" s="7" t="str">
        <f t="shared" si="89"/>
        <v>Nouvel arrivant</v>
      </c>
      <c r="M1415">
        <f t="shared" ca="1" si="90"/>
        <v>38</v>
      </c>
      <c r="N1415" s="8">
        <f t="shared" si="91"/>
        <v>0</v>
      </c>
    </row>
    <row r="1416" spans="1:14" x14ac:dyDescent="0.25">
      <c r="A1416" t="str">
        <f t="shared" si="88"/>
        <v>BonnieKessler32749</v>
      </c>
      <c r="B1416" t="s">
        <v>1154</v>
      </c>
      <c r="C1416" t="s">
        <v>1443</v>
      </c>
      <c r="D1416" t="s">
        <v>38</v>
      </c>
      <c r="E1416" s="1">
        <v>32749</v>
      </c>
      <c r="F1416" t="s">
        <v>43</v>
      </c>
      <c r="G1416" t="s">
        <v>18</v>
      </c>
      <c r="H1416" s="5">
        <v>90300</v>
      </c>
      <c r="I1416" s="5" t="s">
        <v>3054</v>
      </c>
      <c r="J1416">
        <v>2</v>
      </c>
      <c r="K1416" t="str">
        <f>INDEX(MatriceGrade,MATCH(Employé!F1416,Filières!$A$1:$A$13,0),MATCH(Employé!G1416,Filières!$A$1:$E$1,0))</f>
        <v>Responsable secteur business</v>
      </c>
      <c r="L1416" s="7">
        <f t="shared" si="89"/>
        <v>86000</v>
      </c>
      <c r="M1416">
        <f t="shared" ca="1" si="90"/>
        <v>35</v>
      </c>
      <c r="N1416" s="8">
        <f t="shared" si="91"/>
        <v>0.05</v>
      </c>
    </row>
    <row r="1417" spans="1:14" x14ac:dyDescent="0.25">
      <c r="A1417" t="str">
        <f t="shared" si="88"/>
        <v>AndrewKetterer35830</v>
      </c>
      <c r="B1417" t="s">
        <v>22</v>
      </c>
      <c r="C1417" t="s">
        <v>1444</v>
      </c>
      <c r="D1417" t="s">
        <v>16</v>
      </c>
      <c r="E1417" s="1">
        <v>35830</v>
      </c>
      <c r="F1417" t="s">
        <v>41</v>
      </c>
      <c r="G1417" t="s">
        <v>36</v>
      </c>
      <c r="H1417" s="5">
        <v>36500</v>
      </c>
      <c r="I1417" s="5" t="s">
        <v>3056</v>
      </c>
      <c r="J1417">
        <v>1</v>
      </c>
      <c r="K1417" t="str">
        <f>INDEX(MatriceGrade,MATCH(Employé!F1417,Filières!$A$1:$A$13,0),MATCH(Employé!G1417,Filières!$A$1:$E$1,0))</f>
        <v>Développeur confirmé</v>
      </c>
      <c r="L1417" s="7">
        <f t="shared" si="89"/>
        <v>35500</v>
      </c>
      <c r="M1417">
        <f t="shared" ca="1" si="90"/>
        <v>27</v>
      </c>
      <c r="N1417" s="8">
        <f t="shared" si="91"/>
        <v>2.8169014084507043E-2</v>
      </c>
    </row>
    <row r="1418" spans="1:14" x14ac:dyDescent="0.25">
      <c r="A1418" t="str">
        <f t="shared" si="88"/>
        <v>SusanKhan28898</v>
      </c>
      <c r="B1418" t="s">
        <v>746</v>
      </c>
      <c r="C1418" t="s">
        <v>1445</v>
      </c>
      <c r="D1418" t="s">
        <v>38</v>
      </c>
      <c r="E1418" s="1">
        <v>28898</v>
      </c>
      <c r="F1418" t="s">
        <v>26</v>
      </c>
      <c r="G1418" t="s">
        <v>36</v>
      </c>
      <c r="H1418" s="5">
        <v>40600</v>
      </c>
      <c r="I1418" s="5" t="s">
        <v>3047</v>
      </c>
      <c r="J1418">
        <v>18</v>
      </c>
      <c r="K1418" t="str">
        <f>INDEX(MatriceGrade,MATCH(Employé!F1418,Filières!$A$1:$A$13,0),MATCH(Employé!G1418,Filières!$A$1:$E$1,0))</f>
        <v>Consultant technique sénior</v>
      </c>
      <c r="L1418" s="7">
        <f t="shared" si="89"/>
        <v>36600</v>
      </c>
      <c r="M1418">
        <f t="shared" ca="1" si="90"/>
        <v>46</v>
      </c>
      <c r="N1418" s="8">
        <f t="shared" si="91"/>
        <v>0.10928961748633879</v>
      </c>
    </row>
    <row r="1419" spans="1:14" x14ac:dyDescent="0.25">
      <c r="A1419" t="str">
        <f t="shared" si="88"/>
        <v>GoldaKhang31462</v>
      </c>
      <c r="B1419" t="s">
        <v>1446</v>
      </c>
      <c r="C1419" t="s">
        <v>1447</v>
      </c>
      <c r="D1419" t="s">
        <v>38</v>
      </c>
      <c r="E1419" s="1">
        <v>31462</v>
      </c>
      <c r="F1419" t="s">
        <v>62</v>
      </c>
      <c r="G1419" t="s">
        <v>36</v>
      </c>
      <c r="H1419" s="5">
        <v>59400</v>
      </c>
      <c r="I1419" s="5" t="s">
        <v>3049</v>
      </c>
      <c r="J1419">
        <v>10</v>
      </c>
      <c r="K1419" t="str">
        <f>INDEX(MatriceGrade,MATCH(Employé!F1419,Filières!$A$1:$A$13,0),MATCH(Employé!G1419,Filières!$A$1:$E$1,0))</f>
        <v>Expert technique</v>
      </c>
      <c r="L1419" s="7">
        <f t="shared" si="89"/>
        <v>54500</v>
      </c>
      <c r="M1419">
        <f t="shared" ca="1" si="90"/>
        <v>39</v>
      </c>
      <c r="N1419" s="8">
        <f t="shared" si="91"/>
        <v>8.990825688073395E-2</v>
      </c>
    </row>
    <row r="1420" spans="1:14" x14ac:dyDescent="0.25">
      <c r="A1420" t="str">
        <f t="shared" si="88"/>
        <v>WayneKidwell29778</v>
      </c>
      <c r="B1420" t="s">
        <v>403</v>
      </c>
      <c r="C1420" t="s">
        <v>1448</v>
      </c>
      <c r="D1420" t="s">
        <v>16</v>
      </c>
      <c r="E1420" s="1">
        <v>29778</v>
      </c>
      <c r="F1420" t="s">
        <v>17</v>
      </c>
      <c r="G1420" t="s">
        <v>18</v>
      </c>
      <c r="H1420" s="5">
        <v>92000</v>
      </c>
      <c r="I1420" s="5" t="s">
        <v>3057</v>
      </c>
      <c r="J1420">
        <v>22</v>
      </c>
      <c r="K1420" t="str">
        <f>INDEX(MatriceGrade,MATCH(Employé!F1420,Filières!$A$1:$A$13,0),MATCH(Employé!G1420,Filières!$A$1:$E$1,0))</f>
        <v>Directeur business</v>
      </c>
      <c r="L1420" s="7">
        <f t="shared" si="89"/>
        <v>86800</v>
      </c>
      <c r="M1420">
        <f t="shared" ca="1" si="90"/>
        <v>43</v>
      </c>
      <c r="N1420" s="8">
        <f t="shared" si="91"/>
        <v>5.9907834101382486E-2</v>
      </c>
    </row>
    <row r="1421" spans="1:14" x14ac:dyDescent="0.25">
      <c r="A1421" t="str">
        <f t="shared" si="88"/>
        <v>DavidKight36541</v>
      </c>
      <c r="B1421" t="s">
        <v>83</v>
      </c>
      <c r="C1421" t="s">
        <v>1449</v>
      </c>
      <c r="D1421" t="s">
        <v>16</v>
      </c>
      <c r="E1421" s="1">
        <v>36541</v>
      </c>
      <c r="F1421" t="s">
        <v>34</v>
      </c>
      <c r="G1421" t="s">
        <v>18</v>
      </c>
      <c r="H1421" s="5">
        <v>45200</v>
      </c>
      <c r="I1421" s="5" t="s">
        <v>3055</v>
      </c>
      <c r="J1421">
        <v>3</v>
      </c>
      <c r="K1421" t="str">
        <f>INDEX(MatriceGrade,MATCH(Employé!F1421,Filières!$A$1:$A$13,0),MATCH(Employé!G1421,Filières!$A$1:$E$1,0))</f>
        <v>Consultant business</v>
      </c>
      <c r="L1421" s="7">
        <f t="shared" si="89"/>
        <v>44900</v>
      </c>
      <c r="M1421">
        <f t="shared" ca="1" si="90"/>
        <v>25</v>
      </c>
      <c r="N1421" s="8">
        <f t="shared" si="91"/>
        <v>6.6815144766146995E-3</v>
      </c>
    </row>
    <row r="1422" spans="1:14" x14ac:dyDescent="0.25">
      <c r="A1422" t="str">
        <f t="shared" si="88"/>
        <v>JohnKilgore34047</v>
      </c>
      <c r="B1422" t="s">
        <v>30</v>
      </c>
      <c r="C1422" t="s">
        <v>1450</v>
      </c>
      <c r="D1422" t="s">
        <v>16</v>
      </c>
      <c r="E1422" s="1">
        <v>34047</v>
      </c>
      <c r="F1422" t="s">
        <v>62</v>
      </c>
      <c r="G1422" t="s">
        <v>18</v>
      </c>
      <c r="H1422" s="5">
        <v>72100</v>
      </c>
      <c r="I1422" s="5" t="s">
        <v>3049</v>
      </c>
      <c r="J1422">
        <v>10</v>
      </c>
      <c r="K1422" t="str">
        <f>INDEX(MatriceGrade,MATCH(Employé!F1422,Filières!$A$1:$A$13,0),MATCH(Employé!G1422,Filières!$A$1:$E$1,0))</f>
        <v>Responsable de consultant</v>
      </c>
      <c r="L1422" s="7">
        <f t="shared" si="89"/>
        <v>67400</v>
      </c>
      <c r="M1422">
        <f t="shared" ca="1" si="90"/>
        <v>32</v>
      </c>
      <c r="N1422" s="8">
        <f t="shared" si="91"/>
        <v>6.9732937685459948E-2</v>
      </c>
    </row>
    <row r="1423" spans="1:14" x14ac:dyDescent="0.25">
      <c r="A1423" t="str">
        <f t="shared" si="88"/>
        <v>AmyKim32175</v>
      </c>
      <c r="B1423" t="s">
        <v>381</v>
      </c>
      <c r="C1423" t="s">
        <v>1451</v>
      </c>
      <c r="D1423" t="s">
        <v>38</v>
      </c>
      <c r="E1423" s="1">
        <v>32175</v>
      </c>
      <c r="F1423" t="s">
        <v>62</v>
      </c>
      <c r="G1423" t="s">
        <v>18</v>
      </c>
      <c r="H1423" s="5">
        <v>80900</v>
      </c>
      <c r="I1423" s="5" t="s">
        <v>3056</v>
      </c>
      <c r="J1423">
        <v>15</v>
      </c>
      <c r="K1423" t="str">
        <f>INDEX(MatriceGrade,MATCH(Employé!F1423,Filières!$A$1:$A$13,0),MATCH(Employé!G1423,Filières!$A$1:$E$1,0))</f>
        <v>Responsable de consultant</v>
      </c>
      <c r="L1423" s="7">
        <f t="shared" si="89"/>
        <v>74200</v>
      </c>
      <c r="M1423">
        <f t="shared" ca="1" si="90"/>
        <v>37</v>
      </c>
      <c r="N1423" s="8">
        <f t="shared" si="91"/>
        <v>9.0296495956873321E-2</v>
      </c>
    </row>
    <row r="1424" spans="1:14" x14ac:dyDescent="0.25">
      <c r="A1424" t="str">
        <f t="shared" si="88"/>
        <v>ColeKim28665</v>
      </c>
      <c r="B1424" t="s">
        <v>634</v>
      </c>
      <c r="C1424" t="s">
        <v>1451</v>
      </c>
      <c r="D1424" t="s">
        <v>16</v>
      </c>
      <c r="E1424" s="1">
        <v>28665</v>
      </c>
      <c r="F1424" t="s">
        <v>17</v>
      </c>
      <c r="G1424" t="s">
        <v>29</v>
      </c>
      <c r="H1424" s="5">
        <v>76700</v>
      </c>
      <c r="I1424" s="5" t="s">
        <v>3066</v>
      </c>
      <c r="J1424">
        <v>2</v>
      </c>
      <c r="K1424" t="str">
        <f>INDEX(MatriceGrade,MATCH(Employé!F1424,Filières!$A$1:$A$13,0),MATCH(Employé!G1424,Filières!$A$1:$E$1,0))</f>
        <v>Directeur de projet</v>
      </c>
      <c r="L1424" s="7">
        <f t="shared" si="89"/>
        <v>72400</v>
      </c>
      <c r="M1424">
        <f t="shared" ca="1" si="90"/>
        <v>46</v>
      </c>
      <c r="N1424" s="8">
        <f t="shared" si="91"/>
        <v>5.9392265193370167E-2</v>
      </c>
    </row>
    <row r="1425" spans="1:14" x14ac:dyDescent="0.25">
      <c r="A1425" t="str">
        <f t="shared" si="88"/>
        <v>TraceyKimble35302</v>
      </c>
      <c r="B1425" t="s">
        <v>1380</v>
      </c>
      <c r="C1425" t="s">
        <v>1452</v>
      </c>
      <c r="D1425" t="s">
        <v>16</v>
      </c>
      <c r="E1425" s="1">
        <v>35302</v>
      </c>
      <c r="F1425" t="s">
        <v>34</v>
      </c>
      <c r="G1425" t="s">
        <v>36</v>
      </c>
      <c r="H1425" s="5">
        <v>42500</v>
      </c>
      <c r="I1425" s="5" t="s">
        <v>3056</v>
      </c>
      <c r="J1425">
        <v>0</v>
      </c>
      <c r="K1425" t="str">
        <f>INDEX(MatriceGrade,MATCH(Employé!F1425,Filières!$A$1:$A$13,0),MATCH(Employé!G1425,Filières!$A$1:$E$1,0))</f>
        <v>Consultant technique junior</v>
      </c>
      <c r="L1425" s="7" t="str">
        <f t="shared" si="89"/>
        <v>Nouvel arrivant</v>
      </c>
      <c r="M1425">
        <f t="shared" ca="1" si="90"/>
        <v>28</v>
      </c>
      <c r="N1425" s="8">
        <f t="shared" si="91"/>
        <v>0</v>
      </c>
    </row>
    <row r="1426" spans="1:14" x14ac:dyDescent="0.25">
      <c r="A1426" t="str">
        <f t="shared" si="88"/>
        <v>JohnKindle30808</v>
      </c>
      <c r="B1426" t="s">
        <v>30</v>
      </c>
      <c r="C1426" t="s">
        <v>1453</v>
      </c>
      <c r="D1426" t="s">
        <v>16</v>
      </c>
      <c r="E1426" s="1">
        <v>30808</v>
      </c>
      <c r="F1426" t="s">
        <v>17</v>
      </c>
      <c r="G1426" t="s">
        <v>36</v>
      </c>
      <c r="H1426" s="5">
        <v>65300</v>
      </c>
      <c r="I1426" s="5" t="s">
        <v>3053</v>
      </c>
      <c r="J1426">
        <v>8</v>
      </c>
      <c r="K1426" t="str">
        <f>INDEX(MatriceGrade,MATCH(Employé!F1426,Filières!$A$1:$A$13,0),MATCH(Employé!G1426,Filières!$A$1:$E$1,0))</f>
        <v>Directeur technique</v>
      </c>
      <c r="L1426" s="7">
        <f t="shared" si="89"/>
        <v>63700</v>
      </c>
      <c r="M1426">
        <f t="shared" ca="1" si="90"/>
        <v>41</v>
      </c>
      <c r="N1426" s="8">
        <f t="shared" si="91"/>
        <v>2.5117739403453691E-2</v>
      </c>
    </row>
    <row r="1427" spans="1:14" x14ac:dyDescent="0.25">
      <c r="A1427" t="str">
        <f t="shared" si="88"/>
        <v>JamesKing30698</v>
      </c>
      <c r="B1427" t="s">
        <v>75</v>
      </c>
      <c r="C1427" t="s">
        <v>1454</v>
      </c>
      <c r="D1427" t="s">
        <v>16</v>
      </c>
      <c r="E1427" s="1">
        <v>30698</v>
      </c>
      <c r="F1427" t="s">
        <v>62</v>
      </c>
      <c r="G1427" t="s">
        <v>18</v>
      </c>
      <c r="H1427" s="5">
        <v>57700</v>
      </c>
      <c r="I1427" s="5" t="s">
        <v>3064</v>
      </c>
      <c r="J1427">
        <v>4</v>
      </c>
      <c r="K1427" t="str">
        <f>INDEX(MatriceGrade,MATCH(Employé!F1427,Filières!$A$1:$A$13,0),MATCH(Employé!G1427,Filières!$A$1:$E$1,0))</f>
        <v>Responsable de consultant</v>
      </c>
      <c r="L1427" s="7">
        <f t="shared" si="89"/>
        <v>52500</v>
      </c>
      <c r="M1427">
        <f t="shared" ca="1" si="90"/>
        <v>41</v>
      </c>
      <c r="N1427" s="8">
        <f t="shared" si="91"/>
        <v>9.9047619047619051E-2</v>
      </c>
    </row>
    <row r="1428" spans="1:14" x14ac:dyDescent="0.25">
      <c r="A1428" t="str">
        <f t="shared" si="88"/>
        <v>LorraineKing35236</v>
      </c>
      <c r="B1428" t="s">
        <v>1455</v>
      </c>
      <c r="C1428" t="s">
        <v>1454</v>
      </c>
      <c r="D1428" t="s">
        <v>38</v>
      </c>
      <c r="E1428" s="1">
        <v>35236</v>
      </c>
      <c r="F1428" t="s">
        <v>85</v>
      </c>
      <c r="G1428" t="s">
        <v>36</v>
      </c>
      <c r="H1428" s="5">
        <v>43800</v>
      </c>
      <c r="I1428" s="5" t="s">
        <v>3056</v>
      </c>
      <c r="J1428">
        <v>5</v>
      </c>
      <c r="K1428" t="str">
        <f>INDEX(MatriceGrade,MATCH(Employé!F1428,Filières!$A$1:$A$13,0),MATCH(Employé!G1428,Filières!$A$1:$E$1,0))</f>
        <v>Consultant technique</v>
      </c>
      <c r="L1428" s="7">
        <f t="shared" si="89"/>
        <v>41600</v>
      </c>
      <c r="M1428">
        <f t="shared" ca="1" si="90"/>
        <v>28</v>
      </c>
      <c r="N1428" s="8">
        <f t="shared" si="91"/>
        <v>5.2884615384615384E-2</v>
      </c>
    </row>
    <row r="1429" spans="1:14" x14ac:dyDescent="0.25">
      <c r="A1429" t="str">
        <f t="shared" si="88"/>
        <v>RudolphKing30788</v>
      </c>
      <c r="B1429" t="s">
        <v>1456</v>
      </c>
      <c r="C1429" t="s">
        <v>1454</v>
      </c>
      <c r="D1429" t="s">
        <v>16</v>
      </c>
      <c r="E1429" s="1">
        <v>30788</v>
      </c>
      <c r="F1429" t="s">
        <v>17</v>
      </c>
      <c r="G1429" t="s">
        <v>29</v>
      </c>
      <c r="H1429" s="5">
        <v>64100</v>
      </c>
      <c r="I1429" s="5" t="s">
        <v>3063</v>
      </c>
      <c r="J1429">
        <v>15</v>
      </c>
      <c r="K1429" t="str">
        <f>INDEX(MatriceGrade,MATCH(Employé!F1429,Filières!$A$1:$A$13,0),MATCH(Employé!G1429,Filières!$A$1:$E$1,0))</f>
        <v>Directeur de projet</v>
      </c>
      <c r="L1429" s="7">
        <f t="shared" si="89"/>
        <v>58500</v>
      </c>
      <c r="M1429">
        <f t="shared" ca="1" si="90"/>
        <v>41</v>
      </c>
      <c r="N1429" s="8">
        <f t="shared" si="91"/>
        <v>9.5726495726495733E-2</v>
      </c>
    </row>
    <row r="1430" spans="1:14" x14ac:dyDescent="0.25">
      <c r="A1430" t="str">
        <f t="shared" si="88"/>
        <v>JuanKlar30351</v>
      </c>
      <c r="B1430" t="s">
        <v>307</v>
      </c>
      <c r="C1430" t="s">
        <v>1457</v>
      </c>
      <c r="D1430" t="s">
        <v>16</v>
      </c>
      <c r="E1430" s="1">
        <v>30351</v>
      </c>
      <c r="F1430" t="s">
        <v>39</v>
      </c>
      <c r="G1430" t="s">
        <v>18</v>
      </c>
      <c r="H1430" s="5">
        <v>126700</v>
      </c>
      <c r="I1430" s="5" t="s">
        <v>3050</v>
      </c>
      <c r="J1430">
        <v>21</v>
      </c>
      <c r="K1430" t="str">
        <f>INDEX(MatriceGrade,MATCH(Employé!F1430,Filières!$A$1:$A$13,0),MATCH(Employé!G1430,Filières!$A$1:$E$1,0))</f>
        <v>Associé filière business</v>
      </c>
      <c r="L1430" s="7">
        <f t="shared" si="89"/>
        <v>114100</v>
      </c>
      <c r="M1430">
        <f t="shared" ca="1" si="90"/>
        <v>42</v>
      </c>
      <c r="N1430" s="8">
        <f t="shared" si="91"/>
        <v>0.11042944785276074</v>
      </c>
    </row>
    <row r="1431" spans="1:14" x14ac:dyDescent="0.25">
      <c r="A1431" t="str">
        <f t="shared" si="88"/>
        <v>JasonKlein36871</v>
      </c>
      <c r="B1431" t="s">
        <v>63</v>
      </c>
      <c r="C1431" t="s">
        <v>1458</v>
      </c>
      <c r="D1431" t="s">
        <v>16</v>
      </c>
      <c r="E1431" s="1">
        <v>36871</v>
      </c>
      <c r="F1431" t="s">
        <v>56</v>
      </c>
      <c r="G1431" t="s">
        <v>21</v>
      </c>
      <c r="H1431" s="5">
        <v>31700</v>
      </c>
      <c r="I1431" s="5" t="s">
        <v>3050</v>
      </c>
      <c r="J1431">
        <v>1</v>
      </c>
      <c r="K1431" t="str">
        <f>INDEX(MatriceGrade,MATCH(Employé!F1431,Filières!$A$1:$A$13,0),MATCH(Employé!G1431,Filières!$A$1:$E$1,0))</f>
        <v>Agent opérationnel</v>
      </c>
      <c r="L1431" s="7">
        <f t="shared" si="89"/>
        <v>30400</v>
      </c>
      <c r="M1431">
        <f t="shared" ca="1" si="90"/>
        <v>24</v>
      </c>
      <c r="N1431" s="8">
        <f t="shared" si="91"/>
        <v>4.2763157894736843E-2</v>
      </c>
    </row>
    <row r="1432" spans="1:14" x14ac:dyDescent="0.25">
      <c r="A1432" t="str">
        <f t="shared" si="88"/>
        <v>DavidKline29718</v>
      </c>
      <c r="B1432" t="s">
        <v>83</v>
      </c>
      <c r="C1432" t="s">
        <v>1459</v>
      </c>
      <c r="D1432" t="s">
        <v>16</v>
      </c>
      <c r="E1432" s="1">
        <v>29718</v>
      </c>
      <c r="F1432" t="s">
        <v>17</v>
      </c>
      <c r="G1432" t="s">
        <v>36</v>
      </c>
      <c r="H1432" s="5">
        <v>59200</v>
      </c>
      <c r="I1432" s="5" t="s">
        <v>3066</v>
      </c>
      <c r="J1432">
        <v>1</v>
      </c>
      <c r="K1432" t="str">
        <f>INDEX(MatriceGrade,MATCH(Employé!F1432,Filières!$A$1:$A$13,0),MATCH(Employé!G1432,Filières!$A$1:$E$1,0))</f>
        <v>Directeur technique</v>
      </c>
      <c r="L1432" s="7">
        <f t="shared" si="89"/>
        <v>55800</v>
      </c>
      <c r="M1432">
        <f t="shared" ca="1" si="90"/>
        <v>44</v>
      </c>
      <c r="N1432" s="8">
        <f t="shared" si="91"/>
        <v>6.093189964157706E-2</v>
      </c>
    </row>
    <row r="1433" spans="1:14" x14ac:dyDescent="0.25">
      <c r="A1433" t="str">
        <f t="shared" si="88"/>
        <v>RileyKloss35703</v>
      </c>
      <c r="B1433" t="s">
        <v>1460</v>
      </c>
      <c r="C1433" t="s">
        <v>1461</v>
      </c>
      <c r="D1433" t="s">
        <v>16</v>
      </c>
      <c r="E1433" s="1">
        <v>35703</v>
      </c>
      <c r="F1433" t="s">
        <v>34</v>
      </c>
      <c r="G1433" t="s">
        <v>36</v>
      </c>
      <c r="H1433" s="5">
        <v>44900</v>
      </c>
      <c r="I1433" s="5" t="s">
        <v>3055</v>
      </c>
      <c r="J1433">
        <v>1</v>
      </c>
      <c r="K1433" t="str">
        <f>INDEX(MatriceGrade,MATCH(Employé!F1433,Filières!$A$1:$A$13,0),MATCH(Employé!G1433,Filières!$A$1:$E$1,0))</f>
        <v>Consultant technique junior</v>
      </c>
      <c r="L1433" s="7">
        <f t="shared" si="89"/>
        <v>42900</v>
      </c>
      <c r="M1433">
        <f t="shared" ca="1" si="90"/>
        <v>27</v>
      </c>
      <c r="N1433" s="8">
        <f t="shared" si="91"/>
        <v>4.6620046620046623E-2</v>
      </c>
    </row>
    <row r="1434" spans="1:14" x14ac:dyDescent="0.25">
      <c r="A1434" t="str">
        <f t="shared" si="88"/>
        <v>FrankKlug27965</v>
      </c>
      <c r="B1434" t="s">
        <v>77</v>
      </c>
      <c r="C1434" t="s">
        <v>1462</v>
      </c>
      <c r="D1434" t="s">
        <v>16</v>
      </c>
      <c r="E1434" s="1">
        <v>27965</v>
      </c>
      <c r="F1434" t="s">
        <v>43</v>
      </c>
      <c r="G1434" t="s">
        <v>36</v>
      </c>
      <c r="H1434" s="5">
        <v>70500</v>
      </c>
      <c r="I1434" s="5" t="s">
        <v>3065</v>
      </c>
      <c r="J1434">
        <v>23</v>
      </c>
      <c r="K1434" t="str">
        <f>INDEX(MatriceGrade,MATCH(Employé!F1434,Filières!$A$1:$A$13,0),MATCH(Employé!G1434,Filières!$A$1:$E$1,0))</f>
        <v>Responsable technique Grands Comptes</v>
      </c>
      <c r="L1434" s="7">
        <f t="shared" si="89"/>
        <v>70300</v>
      </c>
      <c r="M1434">
        <f t="shared" ca="1" si="90"/>
        <v>48</v>
      </c>
      <c r="N1434" s="8">
        <f t="shared" si="91"/>
        <v>2.8449502133712661E-3</v>
      </c>
    </row>
    <row r="1435" spans="1:14" x14ac:dyDescent="0.25">
      <c r="A1435" t="str">
        <f t="shared" si="88"/>
        <v>AndrewKnight29550</v>
      </c>
      <c r="B1435" t="s">
        <v>22</v>
      </c>
      <c r="C1435" t="s">
        <v>1463</v>
      </c>
      <c r="D1435" t="s">
        <v>16</v>
      </c>
      <c r="E1435" s="1">
        <v>29550</v>
      </c>
      <c r="F1435" t="s">
        <v>43</v>
      </c>
      <c r="G1435" t="s">
        <v>36</v>
      </c>
      <c r="H1435" s="5">
        <v>73600</v>
      </c>
      <c r="I1435" s="5" t="s">
        <v>3053</v>
      </c>
      <c r="J1435">
        <v>19</v>
      </c>
      <c r="K1435" t="str">
        <f>INDEX(MatriceGrade,MATCH(Employé!F1435,Filières!$A$1:$A$13,0),MATCH(Employé!G1435,Filières!$A$1:$E$1,0))</f>
        <v>Responsable technique Grands Comptes</v>
      </c>
      <c r="L1435" s="7">
        <f t="shared" si="89"/>
        <v>66300</v>
      </c>
      <c r="M1435">
        <f t="shared" ca="1" si="90"/>
        <v>44</v>
      </c>
      <c r="N1435" s="8">
        <f t="shared" si="91"/>
        <v>0.11010558069381599</v>
      </c>
    </row>
    <row r="1436" spans="1:14" x14ac:dyDescent="0.25">
      <c r="A1436" t="str">
        <f t="shared" si="88"/>
        <v>RyanKnight34539</v>
      </c>
      <c r="B1436" t="s">
        <v>916</v>
      </c>
      <c r="C1436" t="s">
        <v>1463</v>
      </c>
      <c r="D1436" t="s">
        <v>16</v>
      </c>
      <c r="E1436" s="1">
        <v>34539</v>
      </c>
      <c r="F1436" t="s">
        <v>17</v>
      </c>
      <c r="G1436" t="s">
        <v>36</v>
      </c>
      <c r="H1436" s="5">
        <v>67200</v>
      </c>
      <c r="I1436" s="5" t="s">
        <v>3047</v>
      </c>
      <c r="J1436">
        <v>8</v>
      </c>
      <c r="K1436" t="str">
        <f>INDEX(MatriceGrade,MATCH(Employé!F1436,Filières!$A$1:$A$13,0),MATCH(Employé!G1436,Filières!$A$1:$E$1,0))</f>
        <v>Directeur technique</v>
      </c>
      <c r="L1436" s="7">
        <f t="shared" si="89"/>
        <v>64000</v>
      </c>
      <c r="M1436">
        <f t="shared" ca="1" si="90"/>
        <v>30</v>
      </c>
      <c r="N1436" s="8">
        <f t="shared" si="91"/>
        <v>0.05</v>
      </c>
    </row>
    <row r="1437" spans="1:14" x14ac:dyDescent="0.25">
      <c r="A1437" t="str">
        <f t="shared" si="88"/>
        <v>TerryKnight29340</v>
      </c>
      <c r="B1437" t="s">
        <v>825</v>
      </c>
      <c r="C1437" t="s">
        <v>1463</v>
      </c>
      <c r="D1437" t="s">
        <v>38</v>
      </c>
      <c r="E1437" s="1">
        <v>29340</v>
      </c>
      <c r="F1437" t="s">
        <v>17</v>
      </c>
      <c r="G1437" t="s">
        <v>18</v>
      </c>
      <c r="H1437" s="5">
        <v>87100</v>
      </c>
      <c r="I1437" s="5" t="s">
        <v>3065</v>
      </c>
      <c r="J1437">
        <v>10</v>
      </c>
      <c r="K1437" t="str">
        <f>INDEX(MatriceGrade,MATCH(Employé!F1437,Filières!$A$1:$A$13,0),MATCH(Employé!G1437,Filières!$A$1:$E$1,0))</f>
        <v>Directeur business</v>
      </c>
      <c r="L1437" s="7">
        <f t="shared" si="89"/>
        <v>84600</v>
      </c>
      <c r="M1437">
        <f t="shared" ca="1" si="90"/>
        <v>45</v>
      </c>
      <c r="N1437" s="8">
        <f t="shared" si="91"/>
        <v>2.955082742316785E-2</v>
      </c>
    </row>
    <row r="1438" spans="1:14" x14ac:dyDescent="0.25">
      <c r="A1438" t="str">
        <f t="shared" si="88"/>
        <v>GaryKnotts34130</v>
      </c>
      <c r="B1438" t="s">
        <v>318</v>
      </c>
      <c r="C1438" t="s">
        <v>1464</v>
      </c>
      <c r="D1438" t="s">
        <v>16</v>
      </c>
      <c r="E1438" s="1">
        <v>34130</v>
      </c>
      <c r="F1438" t="s">
        <v>26</v>
      </c>
      <c r="G1438" t="s">
        <v>29</v>
      </c>
      <c r="H1438" s="5">
        <v>63800</v>
      </c>
      <c r="I1438" s="5" t="s">
        <v>3056</v>
      </c>
      <c r="J1438">
        <v>5</v>
      </c>
      <c r="K1438" t="str">
        <f>INDEX(MatriceGrade,MATCH(Employé!F1438,Filières!$A$1:$A$13,0),MATCH(Employé!G1438,Filières!$A$1:$E$1,0))</f>
        <v>Consultant fonctionnel sénior</v>
      </c>
      <c r="L1438" s="7">
        <f t="shared" si="89"/>
        <v>58700</v>
      </c>
      <c r="M1438">
        <f t="shared" ca="1" si="90"/>
        <v>31</v>
      </c>
      <c r="N1438" s="8">
        <f t="shared" si="91"/>
        <v>8.6882453151618397E-2</v>
      </c>
    </row>
    <row r="1439" spans="1:14" x14ac:dyDescent="0.25">
      <c r="A1439" t="str">
        <f t="shared" si="88"/>
        <v>MichaelKoehler27750</v>
      </c>
      <c r="B1439" t="s">
        <v>309</v>
      </c>
      <c r="C1439" t="s">
        <v>1465</v>
      </c>
      <c r="D1439" t="s">
        <v>16</v>
      </c>
      <c r="E1439" s="1">
        <v>27750</v>
      </c>
      <c r="F1439" t="s">
        <v>62</v>
      </c>
      <c r="G1439" t="s">
        <v>36</v>
      </c>
      <c r="H1439" s="5">
        <v>46600</v>
      </c>
      <c r="I1439" s="5" t="s">
        <v>3058</v>
      </c>
      <c r="J1439">
        <v>15</v>
      </c>
      <c r="K1439" t="str">
        <f>INDEX(MatriceGrade,MATCH(Employé!F1439,Filières!$A$1:$A$13,0),MATCH(Employé!G1439,Filières!$A$1:$E$1,0))</f>
        <v>Expert technique</v>
      </c>
      <c r="L1439" s="7">
        <f t="shared" si="89"/>
        <v>45700</v>
      </c>
      <c r="M1439">
        <f t="shared" ca="1" si="90"/>
        <v>49</v>
      </c>
      <c r="N1439" s="8">
        <f t="shared" si="91"/>
        <v>1.9693654266958426E-2</v>
      </c>
    </row>
    <row r="1440" spans="1:14" x14ac:dyDescent="0.25">
      <c r="A1440" t="str">
        <f t="shared" si="88"/>
        <v>GlendaKohn28584</v>
      </c>
      <c r="B1440" t="s">
        <v>1466</v>
      </c>
      <c r="C1440" t="s">
        <v>1467</v>
      </c>
      <c r="D1440" t="s">
        <v>38</v>
      </c>
      <c r="E1440" s="1">
        <v>28584</v>
      </c>
      <c r="F1440" t="s">
        <v>43</v>
      </c>
      <c r="G1440" t="s">
        <v>29</v>
      </c>
      <c r="H1440" s="5">
        <v>92500</v>
      </c>
      <c r="I1440" s="5" t="s">
        <v>3061</v>
      </c>
      <c r="J1440">
        <v>11</v>
      </c>
      <c r="K1440" t="str">
        <f>INDEX(MatriceGrade,MATCH(Employé!F1440,Filières!$A$1:$A$13,0),MATCH(Employé!G1440,Filières!$A$1:$E$1,0))</f>
        <v>Responsable de Grands comptes</v>
      </c>
      <c r="L1440" s="7">
        <f t="shared" si="89"/>
        <v>85600</v>
      </c>
      <c r="M1440">
        <f t="shared" ca="1" si="90"/>
        <v>47</v>
      </c>
      <c r="N1440" s="8">
        <f t="shared" si="91"/>
        <v>8.0607476635514014E-2</v>
      </c>
    </row>
    <row r="1441" spans="1:14" x14ac:dyDescent="0.25">
      <c r="A1441" t="str">
        <f t="shared" si="88"/>
        <v>TristanKoller35962</v>
      </c>
      <c r="B1441" t="s">
        <v>1468</v>
      </c>
      <c r="C1441" t="s">
        <v>1469</v>
      </c>
      <c r="D1441" t="s">
        <v>16</v>
      </c>
      <c r="E1441" s="1">
        <v>35962</v>
      </c>
      <c r="F1441" t="s">
        <v>56</v>
      </c>
      <c r="G1441" t="s">
        <v>29</v>
      </c>
      <c r="H1441" s="5">
        <v>32500</v>
      </c>
      <c r="I1441" s="5" t="s">
        <v>3049</v>
      </c>
      <c r="J1441">
        <v>3</v>
      </c>
      <c r="K1441" t="str">
        <f>INDEX(MatriceGrade,MATCH(Employé!F1441,Filières!$A$1:$A$13,0),MATCH(Employé!G1441,Filières!$A$1:$E$1,0))</f>
        <v xml:space="preserve">Analyste </v>
      </c>
      <c r="L1441" s="7">
        <f t="shared" si="89"/>
        <v>29000</v>
      </c>
      <c r="M1441">
        <f t="shared" ca="1" si="90"/>
        <v>26</v>
      </c>
      <c r="N1441" s="8">
        <f t="shared" si="91"/>
        <v>0.1206896551724138</v>
      </c>
    </row>
    <row r="1442" spans="1:14" x14ac:dyDescent="0.25">
      <c r="A1442" t="str">
        <f t="shared" si="88"/>
        <v>JanetKomar35429</v>
      </c>
      <c r="B1442" t="s">
        <v>86</v>
      </c>
      <c r="C1442" t="s">
        <v>1470</v>
      </c>
      <c r="D1442" t="s">
        <v>38</v>
      </c>
      <c r="E1442" s="1">
        <v>35429</v>
      </c>
      <c r="F1442" t="s">
        <v>85</v>
      </c>
      <c r="G1442" t="s">
        <v>36</v>
      </c>
      <c r="H1442" s="5">
        <v>39400</v>
      </c>
      <c r="I1442" s="5" t="s">
        <v>3055</v>
      </c>
      <c r="J1442">
        <v>0</v>
      </c>
      <c r="K1442" t="str">
        <f>INDEX(MatriceGrade,MATCH(Employé!F1442,Filières!$A$1:$A$13,0),MATCH(Employé!G1442,Filières!$A$1:$E$1,0))</f>
        <v>Consultant technique</v>
      </c>
      <c r="L1442" s="7" t="str">
        <f t="shared" si="89"/>
        <v>Nouvel arrivant</v>
      </c>
      <c r="M1442">
        <f t="shared" ca="1" si="90"/>
        <v>28</v>
      </c>
      <c r="N1442" s="8">
        <f t="shared" si="91"/>
        <v>0</v>
      </c>
    </row>
    <row r="1443" spans="1:14" x14ac:dyDescent="0.25">
      <c r="A1443" t="str">
        <f t="shared" si="88"/>
        <v>CharlesKorman34267</v>
      </c>
      <c r="B1443" t="s">
        <v>142</v>
      </c>
      <c r="C1443" t="s">
        <v>1471</v>
      </c>
      <c r="D1443" t="s">
        <v>16</v>
      </c>
      <c r="E1443" s="1">
        <v>34267</v>
      </c>
      <c r="F1443" t="s">
        <v>62</v>
      </c>
      <c r="G1443" t="s">
        <v>18</v>
      </c>
      <c r="H1443" s="5">
        <v>69400</v>
      </c>
      <c r="I1443" s="5" t="s">
        <v>3066</v>
      </c>
      <c r="J1443">
        <v>1</v>
      </c>
      <c r="K1443" t="str">
        <f>INDEX(MatriceGrade,MATCH(Employé!F1443,Filières!$A$1:$A$13,0),MATCH(Employé!G1443,Filières!$A$1:$E$1,0))</f>
        <v>Responsable de consultant</v>
      </c>
      <c r="L1443" s="7">
        <f t="shared" si="89"/>
        <v>62000</v>
      </c>
      <c r="M1443">
        <f t="shared" ca="1" si="90"/>
        <v>31</v>
      </c>
      <c r="N1443" s="8">
        <f t="shared" si="91"/>
        <v>0.11935483870967742</v>
      </c>
    </row>
    <row r="1444" spans="1:14" x14ac:dyDescent="0.25">
      <c r="A1444" t="str">
        <f t="shared" si="88"/>
        <v>DarrenKowalewski33206</v>
      </c>
      <c r="B1444" t="s">
        <v>1472</v>
      </c>
      <c r="C1444" t="s">
        <v>1473</v>
      </c>
      <c r="D1444" t="s">
        <v>16</v>
      </c>
      <c r="E1444" s="1">
        <v>33206</v>
      </c>
      <c r="F1444" t="s">
        <v>26</v>
      </c>
      <c r="G1444" t="s">
        <v>29</v>
      </c>
      <c r="H1444" s="5">
        <v>49900</v>
      </c>
      <c r="I1444" s="5" t="s">
        <v>3050</v>
      </c>
      <c r="J1444">
        <v>3</v>
      </c>
      <c r="K1444" t="str">
        <f>INDEX(MatriceGrade,MATCH(Employé!F1444,Filières!$A$1:$A$13,0),MATCH(Employé!G1444,Filières!$A$1:$E$1,0))</f>
        <v>Consultant fonctionnel sénior</v>
      </c>
      <c r="L1444" s="7">
        <f t="shared" si="89"/>
        <v>47500</v>
      </c>
      <c r="M1444">
        <f t="shared" ca="1" si="90"/>
        <v>34</v>
      </c>
      <c r="N1444" s="8">
        <f t="shared" si="91"/>
        <v>5.0526315789473683E-2</v>
      </c>
    </row>
    <row r="1445" spans="1:14" x14ac:dyDescent="0.25">
      <c r="A1445" t="str">
        <f t="shared" si="88"/>
        <v>AprilKozlowski36386</v>
      </c>
      <c r="B1445" t="s">
        <v>132</v>
      </c>
      <c r="C1445" t="s">
        <v>1474</v>
      </c>
      <c r="D1445" t="s">
        <v>38</v>
      </c>
      <c r="E1445" s="1">
        <v>36386</v>
      </c>
      <c r="F1445" t="s">
        <v>56</v>
      </c>
      <c r="G1445" t="s">
        <v>29</v>
      </c>
      <c r="H1445" s="5">
        <v>35300</v>
      </c>
      <c r="I1445" s="5" t="s">
        <v>3050</v>
      </c>
      <c r="J1445">
        <v>1</v>
      </c>
      <c r="K1445" t="str">
        <f>INDEX(MatriceGrade,MATCH(Employé!F1445,Filières!$A$1:$A$13,0),MATCH(Employé!G1445,Filières!$A$1:$E$1,0))</f>
        <v xml:space="preserve">Analyste </v>
      </c>
      <c r="L1445" s="7">
        <f t="shared" si="89"/>
        <v>32400</v>
      </c>
      <c r="M1445">
        <f t="shared" ca="1" si="90"/>
        <v>25</v>
      </c>
      <c r="N1445" s="8">
        <f t="shared" si="91"/>
        <v>8.9506172839506168E-2</v>
      </c>
    </row>
    <row r="1446" spans="1:14" x14ac:dyDescent="0.25">
      <c r="A1446" t="str">
        <f t="shared" si="88"/>
        <v>RandyKozlowski36593</v>
      </c>
      <c r="B1446" t="s">
        <v>1475</v>
      </c>
      <c r="C1446" t="s">
        <v>1474</v>
      </c>
      <c r="D1446" t="s">
        <v>16</v>
      </c>
      <c r="E1446" s="1">
        <v>36593</v>
      </c>
      <c r="F1446" t="s">
        <v>85</v>
      </c>
      <c r="G1446" t="s">
        <v>29</v>
      </c>
      <c r="H1446" s="5">
        <v>50400</v>
      </c>
      <c r="I1446" s="5" t="s">
        <v>3055</v>
      </c>
      <c r="J1446">
        <v>4</v>
      </c>
      <c r="K1446" t="str">
        <f>INDEX(MatriceGrade,MATCH(Employé!F1446,Filières!$A$1:$A$13,0),MATCH(Employé!G1446,Filières!$A$1:$E$1,0))</f>
        <v>Consultant fonctionnel</v>
      </c>
      <c r="L1446" s="7">
        <f t="shared" si="89"/>
        <v>48700</v>
      </c>
      <c r="M1446">
        <f t="shared" ca="1" si="90"/>
        <v>25</v>
      </c>
      <c r="N1446" s="8">
        <f t="shared" si="91"/>
        <v>3.4907597535934289E-2</v>
      </c>
    </row>
    <row r="1447" spans="1:14" x14ac:dyDescent="0.25">
      <c r="A1447" t="str">
        <f t="shared" si="88"/>
        <v>DebraKrause28510</v>
      </c>
      <c r="B1447" t="s">
        <v>993</v>
      </c>
      <c r="C1447" t="s">
        <v>1476</v>
      </c>
      <c r="D1447" t="s">
        <v>38</v>
      </c>
      <c r="E1447" s="1">
        <v>28510</v>
      </c>
      <c r="F1447" t="s">
        <v>62</v>
      </c>
      <c r="G1447" t="s">
        <v>29</v>
      </c>
      <c r="H1447" s="5">
        <v>73100</v>
      </c>
      <c r="I1447" s="5" t="s">
        <v>3055</v>
      </c>
      <c r="J1447">
        <v>5</v>
      </c>
      <c r="K1447" t="str">
        <f>INDEX(MatriceGrade,MATCH(Employé!F1447,Filières!$A$1:$A$13,0),MATCH(Employé!G1447,Filières!$A$1:$E$1,0))</f>
        <v>Chef de projet</v>
      </c>
      <c r="L1447" s="7">
        <f t="shared" si="89"/>
        <v>64700</v>
      </c>
      <c r="M1447">
        <f t="shared" ca="1" si="90"/>
        <v>47</v>
      </c>
      <c r="N1447" s="8">
        <f t="shared" si="91"/>
        <v>0.12982998454404945</v>
      </c>
    </row>
    <row r="1448" spans="1:14" x14ac:dyDescent="0.25">
      <c r="A1448" t="str">
        <f t="shared" si="88"/>
        <v>RonaldKring27972</v>
      </c>
      <c r="B1448" t="s">
        <v>52</v>
      </c>
      <c r="C1448" t="s">
        <v>1477</v>
      </c>
      <c r="D1448" t="s">
        <v>16</v>
      </c>
      <c r="E1448" s="1">
        <v>27972</v>
      </c>
      <c r="F1448" t="s">
        <v>17</v>
      </c>
      <c r="G1448" t="s">
        <v>29</v>
      </c>
      <c r="H1448" s="5">
        <v>53200</v>
      </c>
      <c r="I1448" s="5" t="s">
        <v>3063</v>
      </c>
      <c r="J1448">
        <v>22</v>
      </c>
      <c r="K1448" t="str">
        <f>INDEX(MatriceGrade,MATCH(Employé!F1448,Filières!$A$1:$A$13,0),MATCH(Employé!G1448,Filières!$A$1:$E$1,0))</f>
        <v>Directeur de projet</v>
      </c>
      <c r="L1448" s="7">
        <f t="shared" si="89"/>
        <v>48000</v>
      </c>
      <c r="M1448">
        <f t="shared" ca="1" si="90"/>
        <v>48</v>
      </c>
      <c r="N1448" s="8">
        <f t="shared" si="91"/>
        <v>0.10833333333333334</v>
      </c>
    </row>
    <row r="1449" spans="1:14" x14ac:dyDescent="0.25">
      <c r="A1449" t="str">
        <f t="shared" si="88"/>
        <v>JamesKroger27809</v>
      </c>
      <c r="B1449" t="s">
        <v>75</v>
      </c>
      <c r="C1449" t="s">
        <v>1478</v>
      </c>
      <c r="D1449" t="s">
        <v>16</v>
      </c>
      <c r="E1449" s="1">
        <v>27809</v>
      </c>
      <c r="F1449" t="s">
        <v>43</v>
      </c>
      <c r="G1449" t="s">
        <v>18</v>
      </c>
      <c r="H1449" s="5">
        <v>95400</v>
      </c>
      <c r="I1449" s="5" t="s">
        <v>3066</v>
      </c>
      <c r="J1449">
        <v>2</v>
      </c>
      <c r="K1449" t="str">
        <f>INDEX(MatriceGrade,MATCH(Employé!F1449,Filières!$A$1:$A$13,0),MATCH(Employé!G1449,Filières!$A$1:$E$1,0))</f>
        <v>Responsable secteur business</v>
      </c>
      <c r="L1449" s="7">
        <f t="shared" si="89"/>
        <v>87800</v>
      </c>
      <c r="M1449">
        <f t="shared" ca="1" si="90"/>
        <v>49</v>
      </c>
      <c r="N1449" s="8">
        <f t="shared" si="91"/>
        <v>8.656036446469248E-2</v>
      </c>
    </row>
    <row r="1450" spans="1:14" x14ac:dyDescent="0.25">
      <c r="A1450" t="str">
        <f t="shared" si="88"/>
        <v>KyleKroll34528</v>
      </c>
      <c r="B1450" t="s">
        <v>1074</v>
      </c>
      <c r="C1450" t="s">
        <v>1479</v>
      </c>
      <c r="D1450" t="s">
        <v>16</v>
      </c>
      <c r="E1450" s="1">
        <v>34528</v>
      </c>
      <c r="F1450" t="s">
        <v>26</v>
      </c>
      <c r="G1450" t="s">
        <v>36</v>
      </c>
      <c r="H1450" s="5">
        <v>41200</v>
      </c>
      <c r="I1450" s="5" t="s">
        <v>3046</v>
      </c>
      <c r="J1450">
        <v>9</v>
      </c>
      <c r="K1450" t="str">
        <f>INDEX(MatriceGrade,MATCH(Employé!F1450,Filières!$A$1:$A$13,0),MATCH(Employé!G1450,Filières!$A$1:$E$1,0))</f>
        <v>Consultant technique sénior</v>
      </c>
      <c r="L1450" s="7">
        <f t="shared" si="89"/>
        <v>39300</v>
      </c>
      <c r="M1450">
        <f t="shared" ca="1" si="90"/>
        <v>30</v>
      </c>
      <c r="N1450" s="8">
        <f t="shared" si="91"/>
        <v>4.8346055979643768E-2</v>
      </c>
    </row>
    <row r="1451" spans="1:14" x14ac:dyDescent="0.25">
      <c r="A1451" t="str">
        <f t="shared" si="88"/>
        <v>RolandKubik37122</v>
      </c>
      <c r="B1451" t="s">
        <v>1406</v>
      </c>
      <c r="C1451" t="s">
        <v>1480</v>
      </c>
      <c r="D1451" t="s">
        <v>16</v>
      </c>
      <c r="E1451" s="1">
        <v>37122</v>
      </c>
      <c r="F1451" t="s">
        <v>41</v>
      </c>
      <c r="G1451" t="s">
        <v>29</v>
      </c>
      <c r="H1451" s="5">
        <v>43800</v>
      </c>
      <c r="I1451" s="5" t="s">
        <v>3049</v>
      </c>
      <c r="J1451">
        <v>0</v>
      </c>
      <c r="K1451" t="str">
        <f>INDEX(MatriceGrade,MATCH(Employé!F1451,Filières!$A$1:$A$13,0),MATCH(Employé!G1451,Filières!$A$1:$E$1,0))</f>
        <v>Analyste confirmé</v>
      </c>
      <c r="L1451" s="7" t="str">
        <f t="shared" si="89"/>
        <v>Nouvel arrivant</v>
      </c>
      <c r="M1451">
        <f t="shared" ca="1" si="90"/>
        <v>23</v>
      </c>
      <c r="N1451" s="8">
        <f t="shared" si="91"/>
        <v>0</v>
      </c>
    </row>
    <row r="1452" spans="1:14" x14ac:dyDescent="0.25">
      <c r="A1452" t="str">
        <f t="shared" si="88"/>
        <v>ChristopherKulik29754</v>
      </c>
      <c r="B1452" t="s">
        <v>176</v>
      </c>
      <c r="C1452" t="s">
        <v>1481</v>
      </c>
      <c r="D1452" t="s">
        <v>16</v>
      </c>
      <c r="E1452" s="1">
        <v>29754</v>
      </c>
      <c r="F1452" t="s">
        <v>43</v>
      </c>
      <c r="G1452" t="s">
        <v>29</v>
      </c>
      <c r="H1452" s="5">
        <v>81700</v>
      </c>
      <c r="I1452" s="5" t="s">
        <v>3062</v>
      </c>
      <c r="J1452">
        <v>4</v>
      </c>
      <c r="K1452" t="str">
        <f>INDEX(MatriceGrade,MATCH(Employé!F1452,Filières!$A$1:$A$13,0),MATCH(Employé!G1452,Filières!$A$1:$E$1,0))</f>
        <v>Responsable de Grands comptes</v>
      </c>
      <c r="L1452" s="7">
        <f t="shared" si="89"/>
        <v>77800</v>
      </c>
      <c r="M1452">
        <f t="shared" ca="1" si="90"/>
        <v>43</v>
      </c>
      <c r="N1452" s="8">
        <f t="shared" si="91"/>
        <v>5.0128534704370183E-2</v>
      </c>
    </row>
    <row r="1453" spans="1:14" x14ac:dyDescent="0.25">
      <c r="A1453" t="str">
        <f t="shared" si="88"/>
        <v>JeremyLacher37201</v>
      </c>
      <c r="B1453" t="s">
        <v>172</v>
      </c>
      <c r="C1453" t="s">
        <v>1482</v>
      </c>
      <c r="D1453" t="s">
        <v>16</v>
      </c>
      <c r="E1453" s="1">
        <v>37201</v>
      </c>
      <c r="F1453" t="s">
        <v>34</v>
      </c>
      <c r="G1453" t="s">
        <v>36</v>
      </c>
      <c r="H1453" s="5">
        <v>39600</v>
      </c>
      <c r="I1453" s="5" t="s">
        <v>3049</v>
      </c>
      <c r="J1453">
        <v>1</v>
      </c>
      <c r="K1453" t="str">
        <f>INDEX(MatriceGrade,MATCH(Employé!F1453,Filières!$A$1:$A$13,0),MATCH(Employé!G1453,Filières!$A$1:$E$1,0))</f>
        <v>Consultant technique junior</v>
      </c>
      <c r="L1453" s="7">
        <f t="shared" si="89"/>
        <v>36000</v>
      </c>
      <c r="M1453">
        <f t="shared" ca="1" si="90"/>
        <v>23</v>
      </c>
      <c r="N1453" s="8">
        <f t="shared" si="91"/>
        <v>0.1</v>
      </c>
    </row>
    <row r="1454" spans="1:14" x14ac:dyDescent="0.25">
      <c r="A1454" t="str">
        <f t="shared" si="88"/>
        <v>StevenLacour25854</v>
      </c>
      <c r="B1454" t="s">
        <v>140</v>
      </c>
      <c r="C1454" t="s">
        <v>1483</v>
      </c>
      <c r="D1454" t="s">
        <v>16</v>
      </c>
      <c r="E1454" s="1">
        <v>25854</v>
      </c>
      <c r="F1454" t="s">
        <v>39</v>
      </c>
      <c r="G1454" t="s">
        <v>36</v>
      </c>
      <c r="H1454" s="5">
        <v>92900</v>
      </c>
      <c r="I1454" s="5" t="s">
        <v>3064</v>
      </c>
      <c r="J1454">
        <v>28</v>
      </c>
      <c r="K1454" t="str">
        <f>INDEX(MatriceGrade,MATCH(Employé!F1454,Filières!$A$1:$A$13,0),MATCH(Employé!G1454,Filières!$A$1:$E$1,0))</f>
        <v>Associé filière technique</v>
      </c>
      <c r="L1454" s="7">
        <f t="shared" si="89"/>
        <v>90200</v>
      </c>
      <c r="M1454">
        <f t="shared" ca="1" si="90"/>
        <v>54</v>
      </c>
      <c r="N1454" s="8">
        <f t="shared" si="91"/>
        <v>2.9933481152993349E-2</v>
      </c>
    </row>
    <row r="1455" spans="1:14" x14ac:dyDescent="0.25">
      <c r="A1455" t="str">
        <f t="shared" si="88"/>
        <v>RoccoLacy36857</v>
      </c>
      <c r="B1455" t="s">
        <v>1484</v>
      </c>
      <c r="C1455" t="s">
        <v>1485</v>
      </c>
      <c r="D1455" t="s">
        <v>16</v>
      </c>
      <c r="E1455" s="1">
        <v>36857</v>
      </c>
      <c r="F1455" t="s">
        <v>56</v>
      </c>
      <c r="G1455" t="s">
        <v>36</v>
      </c>
      <c r="H1455" s="5">
        <v>37500</v>
      </c>
      <c r="I1455" s="5" t="s">
        <v>3050</v>
      </c>
      <c r="J1455">
        <v>1</v>
      </c>
      <c r="K1455" t="str">
        <f>INDEX(MatriceGrade,MATCH(Employé!F1455,Filières!$A$1:$A$13,0),MATCH(Employé!G1455,Filières!$A$1:$E$1,0))</f>
        <v>Développeur</v>
      </c>
      <c r="L1455" s="7">
        <f t="shared" si="89"/>
        <v>35400</v>
      </c>
      <c r="M1455">
        <f t="shared" ca="1" si="90"/>
        <v>24</v>
      </c>
      <c r="N1455" s="8">
        <f t="shared" si="91"/>
        <v>5.9322033898305086E-2</v>
      </c>
    </row>
    <row r="1456" spans="1:14" x14ac:dyDescent="0.25">
      <c r="A1456" t="str">
        <f t="shared" si="88"/>
        <v>RichardLadwig35363</v>
      </c>
      <c r="B1456" t="s">
        <v>248</v>
      </c>
      <c r="C1456" t="s">
        <v>1486</v>
      </c>
      <c r="D1456" t="s">
        <v>16</v>
      </c>
      <c r="E1456" s="1">
        <v>35363</v>
      </c>
      <c r="F1456" t="s">
        <v>85</v>
      </c>
      <c r="G1456" t="s">
        <v>36</v>
      </c>
      <c r="H1456" s="5">
        <v>39600</v>
      </c>
      <c r="I1456" s="5" t="s">
        <v>3049</v>
      </c>
      <c r="J1456">
        <v>5</v>
      </c>
      <c r="K1456" t="str">
        <f>INDEX(MatriceGrade,MATCH(Employé!F1456,Filières!$A$1:$A$13,0),MATCH(Employé!G1456,Filières!$A$1:$E$1,0))</f>
        <v>Consultant technique</v>
      </c>
      <c r="L1456" s="7">
        <f t="shared" si="89"/>
        <v>36100</v>
      </c>
      <c r="M1456">
        <f t="shared" ca="1" si="90"/>
        <v>28</v>
      </c>
      <c r="N1456" s="8">
        <f t="shared" si="91"/>
        <v>9.6952908587257622E-2</v>
      </c>
    </row>
    <row r="1457" spans="1:14" x14ac:dyDescent="0.25">
      <c r="A1457" t="str">
        <f t="shared" si="88"/>
        <v>ThomasLaird35073</v>
      </c>
      <c r="B1457" t="s">
        <v>124</v>
      </c>
      <c r="C1457" t="s">
        <v>1487</v>
      </c>
      <c r="D1457" t="s">
        <v>16</v>
      </c>
      <c r="E1457" s="1">
        <v>35073</v>
      </c>
      <c r="F1457" t="s">
        <v>56</v>
      </c>
      <c r="G1457" t="s">
        <v>29</v>
      </c>
      <c r="H1457" s="5">
        <v>32500</v>
      </c>
      <c r="I1457" s="5" t="s">
        <v>3049</v>
      </c>
      <c r="J1457">
        <v>3</v>
      </c>
      <c r="K1457" t="str">
        <f>INDEX(MatriceGrade,MATCH(Employé!F1457,Filières!$A$1:$A$13,0),MATCH(Employé!G1457,Filières!$A$1:$E$1,0))</f>
        <v xml:space="preserve">Analyste </v>
      </c>
      <c r="L1457" s="7">
        <f t="shared" si="89"/>
        <v>30700</v>
      </c>
      <c r="M1457">
        <f t="shared" ca="1" si="90"/>
        <v>29</v>
      </c>
      <c r="N1457" s="8">
        <f t="shared" si="91"/>
        <v>5.8631921824104233E-2</v>
      </c>
    </row>
    <row r="1458" spans="1:14" x14ac:dyDescent="0.25">
      <c r="A1458" t="str">
        <f t="shared" si="88"/>
        <v>JoeyLakin32694</v>
      </c>
      <c r="B1458" t="s">
        <v>1488</v>
      </c>
      <c r="C1458" t="s">
        <v>1489</v>
      </c>
      <c r="D1458" t="s">
        <v>38</v>
      </c>
      <c r="E1458" s="1">
        <v>32694</v>
      </c>
      <c r="F1458" t="s">
        <v>17</v>
      </c>
      <c r="G1458" t="s">
        <v>29</v>
      </c>
      <c r="H1458" s="5">
        <v>66200</v>
      </c>
      <c r="I1458" s="5" t="s">
        <v>3053</v>
      </c>
      <c r="J1458">
        <v>12</v>
      </c>
      <c r="K1458" t="str">
        <f>INDEX(MatriceGrade,MATCH(Employé!F1458,Filières!$A$1:$A$13,0),MATCH(Employé!G1458,Filières!$A$1:$E$1,0))</f>
        <v>Directeur de projet</v>
      </c>
      <c r="L1458" s="7">
        <f t="shared" si="89"/>
        <v>66200</v>
      </c>
      <c r="M1458">
        <f t="shared" ca="1" si="90"/>
        <v>35</v>
      </c>
      <c r="N1458" s="8">
        <f t="shared" si="91"/>
        <v>0</v>
      </c>
    </row>
    <row r="1459" spans="1:14" x14ac:dyDescent="0.25">
      <c r="A1459" t="str">
        <f t="shared" si="88"/>
        <v>ChristieLam36865</v>
      </c>
      <c r="B1459" t="s">
        <v>1490</v>
      </c>
      <c r="C1459" t="s">
        <v>1491</v>
      </c>
      <c r="D1459" t="s">
        <v>38</v>
      </c>
      <c r="E1459" s="1">
        <v>36865</v>
      </c>
      <c r="F1459" t="s">
        <v>69</v>
      </c>
      <c r="G1459" t="s">
        <v>36</v>
      </c>
      <c r="H1459" s="5">
        <v>30100</v>
      </c>
      <c r="I1459" s="5" t="s">
        <v>3050</v>
      </c>
      <c r="J1459">
        <v>0</v>
      </c>
      <c r="K1459" t="str">
        <f>INDEX(MatriceGrade,MATCH(Employé!F1459,Filières!$A$1:$A$13,0),MATCH(Employé!G1459,Filières!$A$1:$E$1,0))</f>
        <v>Développeur junior</v>
      </c>
      <c r="L1459" s="7" t="str">
        <f t="shared" si="89"/>
        <v>Nouvel arrivant</v>
      </c>
      <c r="M1459">
        <f t="shared" ca="1" si="90"/>
        <v>24</v>
      </c>
      <c r="N1459" s="8">
        <f t="shared" si="91"/>
        <v>0</v>
      </c>
    </row>
    <row r="1460" spans="1:14" x14ac:dyDescent="0.25">
      <c r="A1460" t="str">
        <f t="shared" si="88"/>
        <v>NoelLamm34753</v>
      </c>
      <c r="B1460" t="s">
        <v>1492</v>
      </c>
      <c r="C1460" t="s">
        <v>1493</v>
      </c>
      <c r="D1460" t="s">
        <v>16</v>
      </c>
      <c r="E1460" s="1">
        <v>34753</v>
      </c>
      <c r="F1460" t="s">
        <v>26</v>
      </c>
      <c r="G1460" t="s">
        <v>36</v>
      </c>
      <c r="H1460" s="5">
        <v>41800</v>
      </c>
      <c r="I1460" s="5" t="s">
        <v>3049</v>
      </c>
      <c r="J1460">
        <v>0</v>
      </c>
      <c r="K1460" t="str">
        <f>INDEX(MatriceGrade,MATCH(Employé!F1460,Filières!$A$1:$A$13,0),MATCH(Employé!G1460,Filières!$A$1:$E$1,0))</f>
        <v>Consultant technique sénior</v>
      </c>
      <c r="L1460" s="7" t="str">
        <f t="shared" si="89"/>
        <v>Nouvel arrivant</v>
      </c>
      <c r="M1460">
        <f t="shared" ca="1" si="90"/>
        <v>30</v>
      </c>
      <c r="N1460" s="8">
        <f t="shared" si="91"/>
        <v>0</v>
      </c>
    </row>
    <row r="1461" spans="1:14" x14ac:dyDescent="0.25">
      <c r="A1461" t="str">
        <f t="shared" si="88"/>
        <v>EvanLamoureux29538</v>
      </c>
      <c r="B1461" t="s">
        <v>1094</v>
      </c>
      <c r="C1461" t="s">
        <v>1494</v>
      </c>
      <c r="D1461" t="s">
        <v>16</v>
      </c>
      <c r="E1461" s="1">
        <v>29538</v>
      </c>
      <c r="F1461" t="s">
        <v>43</v>
      </c>
      <c r="G1461" t="s">
        <v>36</v>
      </c>
      <c r="H1461" s="5">
        <v>81300</v>
      </c>
      <c r="I1461" s="5" t="s">
        <v>3067</v>
      </c>
      <c r="J1461">
        <v>9</v>
      </c>
      <c r="K1461" t="str">
        <f>INDEX(MatriceGrade,MATCH(Employé!F1461,Filières!$A$1:$A$13,0),MATCH(Employé!G1461,Filières!$A$1:$E$1,0))</f>
        <v>Responsable technique Grands Comptes</v>
      </c>
      <c r="L1461" s="7">
        <f t="shared" si="89"/>
        <v>76700</v>
      </c>
      <c r="M1461">
        <f t="shared" ca="1" si="90"/>
        <v>44</v>
      </c>
      <c r="N1461" s="8">
        <f t="shared" si="91"/>
        <v>5.9973924380704043E-2</v>
      </c>
    </row>
    <row r="1462" spans="1:14" x14ac:dyDescent="0.25">
      <c r="A1462" t="str">
        <f t="shared" si="88"/>
        <v>RobertLampman29953</v>
      </c>
      <c r="B1462" t="s">
        <v>19</v>
      </c>
      <c r="C1462" t="s">
        <v>1495</v>
      </c>
      <c r="D1462" t="s">
        <v>16</v>
      </c>
      <c r="E1462" s="1">
        <v>29953</v>
      </c>
      <c r="F1462" t="s">
        <v>62</v>
      </c>
      <c r="G1462" t="s">
        <v>18</v>
      </c>
      <c r="H1462" s="5">
        <v>70900</v>
      </c>
      <c r="I1462" s="5" t="s">
        <v>3046</v>
      </c>
      <c r="J1462">
        <v>6</v>
      </c>
      <c r="K1462" t="str">
        <f>INDEX(MatriceGrade,MATCH(Employé!F1462,Filières!$A$1:$A$13,0),MATCH(Employé!G1462,Filières!$A$1:$E$1,0))</f>
        <v>Responsable de consultant</v>
      </c>
      <c r="L1462" s="7">
        <f t="shared" si="89"/>
        <v>68800</v>
      </c>
      <c r="M1462">
        <f t="shared" ca="1" si="90"/>
        <v>43</v>
      </c>
      <c r="N1462" s="8">
        <f t="shared" si="91"/>
        <v>3.0523255813953487E-2</v>
      </c>
    </row>
    <row r="1463" spans="1:14" x14ac:dyDescent="0.25">
      <c r="A1463" t="str">
        <f t="shared" si="88"/>
        <v>RobertLancaster36033</v>
      </c>
      <c r="B1463" t="s">
        <v>19</v>
      </c>
      <c r="C1463" t="s">
        <v>1496</v>
      </c>
      <c r="D1463" t="s">
        <v>16</v>
      </c>
      <c r="E1463" s="1">
        <v>36033</v>
      </c>
      <c r="F1463" t="s">
        <v>34</v>
      </c>
      <c r="G1463" t="s">
        <v>36</v>
      </c>
      <c r="H1463" s="5">
        <v>45300</v>
      </c>
      <c r="I1463" s="5" t="s">
        <v>3055</v>
      </c>
      <c r="J1463">
        <v>4</v>
      </c>
      <c r="K1463" t="str">
        <f>INDEX(MatriceGrade,MATCH(Employé!F1463,Filières!$A$1:$A$13,0),MATCH(Employé!G1463,Filières!$A$1:$E$1,0))</f>
        <v>Consultant technique junior</v>
      </c>
      <c r="L1463" s="7">
        <f t="shared" si="89"/>
        <v>42800</v>
      </c>
      <c r="M1463">
        <f t="shared" ca="1" si="90"/>
        <v>26</v>
      </c>
      <c r="N1463" s="8">
        <f t="shared" si="91"/>
        <v>5.8411214953271028E-2</v>
      </c>
    </row>
    <row r="1464" spans="1:14" x14ac:dyDescent="0.25">
      <c r="A1464" t="str">
        <f t="shared" si="88"/>
        <v>RobLanders28865</v>
      </c>
      <c r="B1464" t="s">
        <v>1064</v>
      </c>
      <c r="C1464" t="s">
        <v>1497</v>
      </c>
      <c r="D1464" t="s">
        <v>16</v>
      </c>
      <c r="E1464" s="1">
        <v>28865</v>
      </c>
      <c r="F1464" t="s">
        <v>62</v>
      </c>
      <c r="G1464" t="s">
        <v>36</v>
      </c>
      <c r="H1464" s="5">
        <v>47000</v>
      </c>
      <c r="I1464" s="5" t="s">
        <v>3047</v>
      </c>
      <c r="J1464">
        <v>10</v>
      </c>
      <c r="K1464" t="str">
        <f>INDEX(MatriceGrade,MATCH(Employé!F1464,Filières!$A$1:$A$13,0),MATCH(Employé!G1464,Filières!$A$1:$E$1,0))</f>
        <v>Expert technique</v>
      </c>
      <c r="L1464" s="7">
        <f t="shared" si="89"/>
        <v>42300</v>
      </c>
      <c r="M1464">
        <f t="shared" ca="1" si="90"/>
        <v>46</v>
      </c>
      <c r="N1464" s="8">
        <f t="shared" si="91"/>
        <v>0.1111111111111111</v>
      </c>
    </row>
    <row r="1465" spans="1:14" x14ac:dyDescent="0.25">
      <c r="A1465" t="str">
        <f t="shared" si="88"/>
        <v>FredLandreneau27955</v>
      </c>
      <c r="B1465" t="s">
        <v>926</v>
      </c>
      <c r="C1465" t="s">
        <v>1498</v>
      </c>
      <c r="D1465" t="s">
        <v>16</v>
      </c>
      <c r="E1465" s="1">
        <v>27955</v>
      </c>
      <c r="F1465" t="s">
        <v>17</v>
      </c>
      <c r="G1465" t="s">
        <v>36</v>
      </c>
      <c r="H1465" s="5">
        <v>47100</v>
      </c>
      <c r="I1465" s="5" t="s">
        <v>3058</v>
      </c>
      <c r="J1465">
        <v>19</v>
      </c>
      <c r="K1465" t="str">
        <f>INDEX(MatriceGrade,MATCH(Employé!F1465,Filières!$A$1:$A$13,0),MATCH(Employé!G1465,Filières!$A$1:$E$1,0))</f>
        <v>Directeur technique</v>
      </c>
      <c r="L1465" s="7">
        <f t="shared" si="89"/>
        <v>43900</v>
      </c>
      <c r="M1465">
        <f t="shared" ca="1" si="90"/>
        <v>48</v>
      </c>
      <c r="N1465" s="8">
        <f t="shared" si="91"/>
        <v>7.289293849658314E-2</v>
      </c>
    </row>
    <row r="1466" spans="1:14" x14ac:dyDescent="0.25">
      <c r="A1466" t="str">
        <f t="shared" si="88"/>
        <v>GeorgeLandrum33781</v>
      </c>
      <c r="B1466" t="s">
        <v>131</v>
      </c>
      <c r="C1466" t="s">
        <v>1499</v>
      </c>
      <c r="D1466" t="s">
        <v>16</v>
      </c>
      <c r="E1466" s="1">
        <v>33781</v>
      </c>
      <c r="F1466" t="s">
        <v>62</v>
      </c>
      <c r="G1466" t="s">
        <v>36</v>
      </c>
      <c r="H1466" s="5">
        <v>47900</v>
      </c>
      <c r="I1466" s="5" t="s">
        <v>3058</v>
      </c>
      <c r="J1466">
        <v>3</v>
      </c>
      <c r="K1466" t="str">
        <f>INDEX(MatriceGrade,MATCH(Employé!F1466,Filières!$A$1:$A$13,0),MATCH(Employé!G1466,Filières!$A$1:$E$1,0))</f>
        <v>Expert technique</v>
      </c>
      <c r="L1466" s="7">
        <f t="shared" si="89"/>
        <v>42400</v>
      </c>
      <c r="M1466">
        <f t="shared" ca="1" si="90"/>
        <v>32</v>
      </c>
      <c r="N1466" s="8">
        <f t="shared" si="91"/>
        <v>0.12971698113207547</v>
      </c>
    </row>
    <row r="1467" spans="1:14" x14ac:dyDescent="0.25">
      <c r="A1467" t="str">
        <f t="shared" si="88"/>
        <v>MarkLandry37892</v>
      </c>
      <c r="B1467" t="s">
        <v>527</v>
      </c>
      <c r="C1467" t="s">
        <v>1500</v>
      </c>
      <c r="D1467" t="s">
        <v>16</v>
      </c>
      <c r="E1467" s="1">
        <v>37892</v>
      </c>
      <c r="F1467" t="s">
        <v>41</v>
      </c>
      <c r="G1467" t="s">
        <v>29</v>
      </c>
      <c r="H1467" s="5">
        <v>42400</v>
      </c>
      <c r="I1467" s="5" t="s">
        <v>3055</v>
      </c>
      <c r="J1467">
        <v>1</v>
      </c>
      <c r="K1467" t="str">
        <f>INDEX(MatriceGrade,MATCH(Employé!F1467,Filières!$A$1:$A$13,0),MATCH(Employé!G1467,Filières!$A$1:$E$1,0))</f>
        <v>Analyste confirmé</v>
      </c>
      <c r="L1467" s="7">
        <f t="shared" si="89"/>
        <v>39800</v>
      </c>
      <c r="M1467">
        <f t="shared" ca="1" si="90"/>
        <v>21</v>
      </c>
      <c r="N1467" s="8">
        <f t="shared" si="91"/>
        <v>6.5326633165829151E-2</v>
      </c>
    </row>
    <row r="1468" spans="1:14" x14ac:dyDescent="0.25">
      <c r="A1468" t="str">
        <f t="shared" si="88"/>
        <v>RichardLandry32060</v>
      </c>
      <c r="B1468" t="s">
        <v>248</v>
      </c>
      <c r="C1468" t="s">
        <v>1500</v>
      </c>
      <c r="D1468" t="s">
        <v>16</v>
      </c>
      <c r="E1468" s="1">
        <v>32060</v>
      </c>
      <c r="F1468" t="s">
        <v>26</v>
      </c>
      <c r="G1468" t="s">
        <v>21</v>
      </c>
      <c r="H1468" s="5">
        <v>39600</v>
      </c>
      <c r="I1468" s="5" t="s">
        <v>3046</v>
      </c>
      <c r="J1468">
        <v>0</v>
      </c>
      <c r="K1468" t="str">
        <f>INDEX(MatriceGrade,MATCH(Employé!F1468,Filières!$A$1:$A$13,0),MATCH(Employé!G1468,Filières!$A$1:$E$1,0))</f>
        <v>Directeur des agents de maîtrise</v>
      </c>
      <c r="L1468" s="7" t="str">
        <f t="shared" si="89"/>
        <v>Nouvel arrivant</v>
      </c>
      <c r="M1468">
        <f t="shared" ca="1" si="90"/>
        <v>37</v>
      </c>
      <c r="N1468" s="8">
        <f t="shared" si="91"/>
        <v>0</v>
      </c>
    </row>
    <row r="1469" spans="1:14" x14ac:dyDescent="0.25">
      <c r="A1469" t="str">
        <f t="shared" si="88"/>
        <v>DennisLane37065</v>
      </c>
      <c r="B1469" t="s">
        <v>491</v>
      </c>
      <c r="C1469" t="s">
        <v>1501</v>
      </c>
      <c r="D1469" t="s">
        <v>16</v>
      </c>
      <c r="E1469" s="1">
        <v>37065</v>
      </c>
      <c r="F1469" t="s">
        <v>41</v>
      </c>
      <c r="G1469" t="s">
        <v>18</v>
      </c>
      <c r="H1469" s="5">
        <v>43000</v>
      </c>
      <c r="I1469" s="5" t="s">
        <v>3055</v>
      </c>
      <c r="J1469">
        <v>1</v>
      </c>
      <c r="K1469" t="str">
        <f>INDEX(MatriceGrade,MATCH(Employé!F1469,Filières!$A$1:$A$13,0),MATCH(Employé!G1469,Filières!$A$1:$E$1,0))</f>
        <v>Consultant business junior</v>
      </c>
      <c r="L1469" s="7">
        <f t="shared" si="89"/>
        <v>40400</v>
      </c>
      <c r="M1469">
        <f t="shared" ca="1" si="90"/>
        <v>23</v>
      </c>
      <c r="N1469" s="8">
        <f t="shared" si="91"/>
        <v>6.4356435643564358E-2</v>
      </c>
    </row>
    <row r="1470" spans="1:14" x14ac:dyDescent="0.25">
      <c r="A1470" t="str">
        <f t="shared" si="88"/>
        <v>DonaldLane29191</v>
      </c>
      <c r="B1470" t="s">
        <v>478</v>
      </c>
      <c r="C1470" t="s">
        <v>1501</v>
      </c>
      <c r="D1470" t="s">
        <v>16</v>
      </c>
      <c r="E1470" s="1">
        <v>29191</v>
      </c>
      <c r="F1470" t="s">
        <v>26</v>
      </c>
      <c r="G1470" t="s">
        <v>21</v>
      </c>
      <c r="H1470" s="5">
        <v>55200</v>
      </c>
      <c r="I1470" s="5" t="s">
        <v>3062</v>
      </c>
      <c r="J1470">
        <v>11</v>
      </c>
      <c r="K1470" t="str">
        <f>INDEX(MatriceGrade,MATCH(Employé!F1470,Filières!$A$1:$A$13,0),MATCH(Employé!G1470,Filières!$A$1:$E$1,0))</f>
        <v>Directeur des agents de maîtrise</v>
      </c>
      <c r="L1470" s="7">
        <f t="shared" si="89"/>
        <v>53000</v>
      </c>
      <c r="M1470">
        <f t="shared" ca="1" si="90"/>
        <v>45</v>
      </c>
      <c r="N1470" s="8">
        <f t="shared" si="91"/>
        <v>4.1509433962264149E-2</v>
      </c>
    </row>
    <row r="1471" spans="1:14" x14ac:dyDescent="0.25">
      <c r="A1471" t="str">
        <f t="shared" si="88"/>
        <v>RockyLangdon33822</v>
      </c>
      <c r="B1471" t="s">
        <v>1502</v>
      </c>
      <c r="C1471" t="s">
        <v>1503</v>
      </c>
      <c r="D1471" t="s">
        <v>16</v>
      </c>
      <c r="E1471" s="1">
        <v>33822</v>
      </c>
      <c r="F1471" t="s">
        <v>26</v>
      </c>
      <c r="G1471" t="s">
        <v>18</v>
      </c>
      <c r="H1471" s="5">
        <v>53400</v>
      </c>
      <c r="I1471" s="5" t="s">
        <v>3050</v>
      </c>
      <c r="J1471">
        <v>2</v>
      </c>
      <c r="K1471" t="str">
        <f>INDEX(MatriceGrade,MATCH(Employé!F1471,Filières!$A$1:$A$13,0),MATCH(Employé!G1471,Filières!$A$1:$E$1,0))</f>
        <v>Consultant business sénior</v>
      </c>
      <c r="L1471" s="7">
        <f t="shared" si="89"/>
        <v>48800</v>
      </c>
      <c r="M1471">
        <f t="shared" ca="1" si="90"/>
        <v>32</v>
      </c>
      <c r="N1471" s="8">
        <f t="shared" si="91"/>
        <v>9.4262295081967207E-2</v>
      </c>
    </row>
    <row r="1472" spans="1:14" x14ac:dyDescent="0.25">
      <c r="A1472" t="str">
        <f t="shared" si="88"/>
        <v>AnthonyLanham25863</v>
      </c>
      <c r="B1472" t="s">
        <v>71</v>
      </c>
      <c r="C1472" t="s">
        <v>1504</v>
      </c>
      <c r="D1472" t="s">
        <v>16</v>
      </c>
      <c r="E1472" s="1">
        <v>25863</v>
      </c>
      <c r="F1472" t="s">
        <v>39</v>
      </c>
      <c r="G1472" t="s">
        <v>36</v>
      </c>
      <c r="H1472" s="5">
        <v>97000</v>
      </c>
      <c r="I1472" s="5" t="s">
        <v>3054</v>
      </c>
      <c r="J1472">
        <v>20</v>
      </c>
      <c r="K1472" t="str">
        <f>INDEX(MatriceGrade,MATCH(Employé!F1472,Filières!$A$1:$A$13,0),MATCH(Employé!G1472,Filières!$A$1:$E$1,0))</f>
        <v>Associé filière technique</v>
      </c>
      <c r="L1472" s="7">
        <f t="shared" si="89"/>
        <v>92800</v>
      </c>
      <c r="M1472">
        <f t="shared" ca="1" si="90"/>
        <v>54</v>
      </c>
      <c r="N1472" s="8">
        <f t="shared" si="91"/>
        <v>4.5258620689655173E-2</v>
      </c>
    </row>
    <row r="1473" spans="1:14" x14ac:dyDescent="0.25">
      <c r="A1473" t="str">
        <f t="shared" si="88"/>
        <v>HubertLape30897</v>
      </c>
      <c r="B1473" t="s">
        <v>1505</v>
      </c>
      <c r="C1473" t="s">
        <v>1506</v>
      </c>
      <c r="D1473" t="s">
        <v>16</v>
      </c>
      <c r="E1473" s="1">
        <v>30897</v>
      </c>
      <c r="F1473" t="s">
        <v>43</v>
      </c>
      <c r="G1473" t="s">
        <v>18</v>
      </c>
      <c r="H1473" s="5">
        <v>106100</v>
      </c>
      <c r="I1473" s="5" t="s">
        <v>3053</v>
      </c>
      <c r="J1473">
        <v>4</v>
      </c>
      <c r="K1473" t="str">
        <f>INDEX(MatriceGrade,MATCH(Employé!F1473,Filières!$A$1:$A$13,0),MATCH(Employé!G1473,Filières!$A$1:$E$1,0))</f>
        <v>Responsable secteur business</v>
      </c>
      <c r="L1473" s="7">
        <f t="shared" si="89"/>
        <v>100100</v>
      </c>
      <c r="M1473">
        <f t="shared" ca="1" si="90"/>
        <v>40</v>
      </c>
      <c r="N1473" s="8">
        <f t="shared" si="91"/>
        <v>5.9940059940059943E-2</v>
      </c>
    </row>
    <row r="1474" spans="1:14" x14ac:dyDescent="0.25">
      <c r="A1474" t="str">
        <f t="shared" ref="A1474:A1537" si="92">CONCATENATE(B1474,C1474,E1474)</f>
        <v>MaybellLara33578</v>
      </c>
      <c r="B1474" t="s">
        <v>1507</v>
      </c>
      <c r="C1474" t="s">
        <v>1508</v>
      </c>
      <c r="D1474" t="s">
        <v>38</v>
      </c>
      <c r="E1474" s="1">
        <v>33578</v>
      </c>
      <c r="F1474" t="s">
        <v>17</v>
      </c>
      <c r="G1474" t="s">
        <v>29</v>
      </c>
      <c r="H1474" s="5">
        <v>73800</v>
      </c>
      <c r="I1474" s="5" t="s">
        <v>3053</v>
      </c>
      <c r="J1474">
        <v>9</v>
      </c>
      <c r="K1474" t="str">
        <f>INDEX(MatriceGrade,MATCH(Employé!F1474,Filières!$A$1:$A$13,0),MATCH(Employé!G1474,Filières!$A$1:$E$1,0))</f>
        <v>Directeur de projet</v>
      </c>
      <c r="L1474" s="7">
        <f t="shared" ref="L1474:L1537" si="93">IF(ISERROR(VLOOKUP(A1474,InfoN1,8,FALSE)),"Nouvel arrivant",VLOOKUP(A1474,InfoN1,8,FALSE))</f>
        <v>69600</v>
      </c>
      <c r="M1474">
        <f t="shared" ref="M1474:M1537" ca="1" si="94">IF(DATE(YEAR(TODAY()),MONTH(E1474),DAY(E1474))&gt;TODAY(),YEAR(TODAY())-YEAR(E1474)-1,YEAR(TODAY())-YEAR(E1474))</f>
        <v>33</v>
      </c>
      <c r="N1474" s="8">
        <f t="shared" ref="N1474:N1537" si="95">IF(ISNUMBER(L1474),(H1474-L1474)/L1474,0)</f>
        <v>6.0344827586206899E-2</v>
      </c>
    </row>
    <row r="1475" spans="1:14" x14ac:dyDescent="0.25">
      <c r="A1475" t="str">
        <f t="shared" si="92"/>
        <v>DeniseLarge31679</v>
      </c>
      <c r="B1475" t="s">
        <v>896</v>
      </c>
      <c r="C1475" t="s">
        <v>1509</v>
      </c>
      <c r="D1475" t="s">
        <v>38</v>
      </c>
      <c r="E1475" s="1">
        <v>31679</v>
      </c>
      <c r="F1475" t="s">
        <v>17</v>
      </c>
      <c r="G1475" t="s">
        <v>36</v>
      </c>
      <c r="H1475" s="5">
        <v>55200</v>
      </c>
      <c r="I1475" s="5" t="s">
        <v>3059</v>
      </c>
      <c r="J1475">
        <v>5</v>
      </c>
      <c r="K1475" t="str">
        <f>INDEX(MatriceGrade,MATCH(Employé!F1475,Filières!$A$1:$A$13,0),MATCH(Employé!G1475,Filières!$A$1:$E$1,0))</f>
        <v>Directeur technique</v>
      </c>
      <c r="L1475" s="7">
        <f t="shared" si="93"/>
        <v>50200</v>
      </c>
      <c r="M1475">
        <f t="shared" ca="1" si="94"/>
        <v>38</v>
      </c>
      <c r="N1475" s="8">
        <f t="shared" si="95"/>
        <v>9.9601593625498003E-2</v>
      </c>
    </row>
    <row r="1476" spans="1:14" x14ac:dyDescent="0.25">
      <c r="A1476" t="str">
        <f t="shared" si="92"/>
        <v>HenryLarson33994</v>
      </c>
      <c r="B1476" t="s">
        <v>183</v>
      </c>
      <c r="C1476" t="s">
        <v>1510</v>
      </c>
      <c r="D1476" t="s">
        <v>16</v>
      </c>
      <c r="E1476" s="1">
        <v>33994</v>
      </c>
      <c r="F1476" t="s">
        <v>26</v>
      </c>
      <c r="G1476" t="s">
        <v>29</v>
      </c>
      <c r="H1476" s="5">
        <v>61800</v>
      </c>
      <c r="I1476" s="5" t="s">
        <v>3050</v>
      </c>
      <c r="J1476">
        <v>11</v>
      </c>
      <c r="K1476" t="str">
        <f>INDEX(MatriceGrade,MATCH(Employé!F1476,Filières!$A$1:$A$13,0),MATCH(Employé!G1476,Filières!$A$1:$E$1,0))</f>
        <v>Consultant fonctionnel sénior</v>
      </c>
      <c r="L1476" s="7">
        <f t="shared" si="93"/>
        <v>56700</v>
      </c>
      <c r="M1476">
        <f t="shared" ca="1" si="94"/>
        <v>32</v>
      </c>
      <c r="N1476" s="8">
        <f t="shared" si="95"/>
        <v>8.9947089947089942E-2</v>
      </c>
    </row>
    <row r="1477" spans="1:14" x14ac:dyDescent="0.25">
      <c r="A1477" t="str">
        <f t="shared" si="92"/>
        <v>GloriaLau34663</v>
      </c>
      <c r="B1477" t="s">
        <v>921</v>
      </c>
      <c r="C1477" t="s">
        <v>1511</v>
      </c>
      <c r="D1477" t="s">
        <v>38</v>
      </c>
      <c r="E1477" s="1">
        <v>34663</v>
      </c>
      <c r="F1477" t="s">
        <v>26</v>
      </c>
      <c r="G1477" t="s">
        <v>36</v>
      </c>
      <c r="H1477" s="5">
        <v>53300</v>
      </c>
      <c r="I1477" s="5" t="s">
        <v>3055</v>
      </c>
      <c r="J1477">
        <v>8</v>
      </c>
      <c r="K1477" t="str">
        <f>INDEX(MatriceGrade,MATCH(Employé!F1477,Filières!$A$1:$A$13,0),MATCH(Employé!G1477,Filières!$A$1:$E$1,0))</f>
        <v>Consultant technique sénior</v>
      </c>
      <c r="L1477" s="7">
        <f t="shared" si="93"/>
        <v>52500</v>
      </c>
      <c r="M1477">
        <f t="shared" ca="1" si="94"/>
        <v>30</v>
      </c>
      <c r="N1477" s="8">
        <f t="shared" si="95"/>
        <v>1.5238095238095238E-2</v>
      </c>
    </row>
    <row r="1478" spans="1:14" x14ac:dyDescent="0.25">
      <c r="A1478" t="str">
        <f t="shared" si="92"/>
        <v>FrancesLaury25440</v>
      </c>
      <c r="B1478" t="s">
        <v>1512</v>
      </c>
      <c r="C1478" t="s">
        <v>1513</v>
      </c>
      <c r="D1478" t="s">
        <v>38</v>
      </c>
      <c r="E1478" s="1">
        <v>25440</v>
      </c>
      <c r="F1478" t="s">
        <v>39</v>
      </c>
      <c r="G1478" t="s">
        <v>18</v>
      </c>
      <c r="H1478" s="5">
        <v>144700</v>
      </c>
      <c r="I1478" s="5" t="s">
        <v>3057</v>
      </c>
      <c r="J1478">
        <v>10</v>
      </c>
      <c r="K1478" t="str">
        <f>INDEX(MatriceGrade,MATCH(Employé!F1478,Filières!$A$1:$A$13,0),MATCH(Employé!G1478,Filières!$A$1:$E$1,0))</f>
        <v>Associé filière business</v>
      </c>
      <c r="L1478" s="7">
        <f t="shared" si="93"/>
        <v>137800</v>
      </c>
      <c r="M1478">
        <f t="shared" ca="1" si="94"/>
        <v>55</v>
      </c>
      <c r="N1478" s="8">
        <f t="shared" si="95"/>
        <v>5.0072568940493466E-2</v>
      </c>
    </row>
    <row r="1479" spans="1:14" x14ac:dyDescent="0.25">
      <c r="A1479" t="str">
        <f t="shared" si="92"/>
        <v>RogerLauver30396</v>
      </c>
      <c r="B1479" t="s">
        <v>1020</v>
      </c>
      <c r="C1479" t="s">
        <v>1514</v>
      </c>
      <c r="D1479" t="s">
        <v>16</v>
      </c>
      <c r="E1479" s="1">
        <v>30396</v>
      </c>
      <c r="F1479" t="s">
        <v>39</v>
      </c>
      <c r="G1479" t="s">
        <v>21</v>
      </c>
      <c r="H1479" s="5">
        <v>150900</v>
      </c>
      <c r="I1479" s="5" t="s">
        <v>3071</v>
      </c>
      <c r="J1479">
        <v>20</v>
      </c>
      <c r="K1479" t="str">
        <f>INDEX(MatriceGrade,MATCH(Employé!F1479,Filières!$A$1:$A$13,0),MATCH(Employé!G1479,Filières!$A$1:$E$1,0))</f>
        <v>Associé filière fonctions transverses</v>
      </c>
      <c r="L1479" s="7">
        <f t="shared" si="93"/>
        <v>143700</v>
      </c>
      <c r="M1479">
        <f t="shared" ca="1" si="94"/>
        <v>42</v>
      </c>
      <c r="N1479" s="8">
        <f t="shared" si="95"/>
        <v>5.0104384133611693E-2</v>
      </c>
    </row>
    <row r="1480" spans="1:14" x14ac:dyDescent="0.25">
      <c r="A1480" t="str">
        <f t="shared" si="92"/>
        <v>CharlesLaux36146</v>
      </c>
      <c r="B1480" t="s">
        <v>142</v>
      </c>
      <c r="C1480" t="s">
        <v>1515</v>
      </c>
      <c r="D1480" t="s">
        <v>16</v>
      </c>
      <c r="E1480" s="1">
        <v>36146</v>
      </c>
      <c r="F1480" t="s">
        <v>34</v>
      </c>
      <c r="G1480" t="s">
        <v>29</v>
      </c>
      <c r="H1480" s="5">
        <v>51300</v>
      </c>
      <c r="I1480" s="5" t="s">
        <v>3056</v>
      </c>
      <c r="J1480">
        <v>1</v>
      </c>
      <c r="K1480" t="str">
        <f>INDEX(MatriceGrade,MATCH(Employé!F1480,Filières!$A$1:$A$13,0),MATCH(Employé!G1480,Filières!$A$1:$E$1,0))</f>
        <v>Consultant fonctionnel junior</v>
      </c>
      <c r="L1480" s="7">
        <f t="shared" si="93"/>
        <v>48200</v>
      </c>
      <c r="M1480">
        <f t="shared" ca="1" si="94"/>
        <v>26</v>
      </c>
      <c r="N1480" s="8">
        <f t="shared" si="95"/>
        <v>6.4315352697095429E-2</v>
      </c>
    </row>
    <row r="1481" spans="1:14" x14ac:dyDescent="0.25">
      <c r="A1481" t="str">
        <f t="shared" si="92"/>
        <v>ThurmanLavalley34709</v>
      </c>
      <c r="B1481" t="s">
        <v>1516</v>
      </c>
      <c r="C1481" t="s">
        <v>1517</v>
      </c>
      <c r="D1481" t="s">
        <v>16</v>
      </c>
      <c r="E1481" s="1">
        <v>34709</v>
      </c>
      <c r="F1481" t="s">
        <v>62</v>
      </c>
      <c r="G1481" t="s">
        <v>36</v>
      </c>
      <c r="H1481" s="5">
        <v>58900</v>
      </c>
      <c r="I1481" s="5" t="s">
        <v>3066</v>
      </c>
      <c r="J1481">
        <v>9</v>
      </c>
      <c r="K1481" t="str">
        <f>INDEX(MatriceGrade,MATCH(Employé!F1481,Filières!$A$1:$A$13,0),MATCH(Employé!G1481,Filières!$A$1:$E$1,0))</f>
        <v>Expert technique</v>
      </c>
      <c r="L1481" s="7">
        <f t="shared" si="93"/>
        <v>53700</v>
      </c>
      <c r="M1481">
        <f t="shared" ca="1" si="94"/>
        <v>30</v>
      </c>
      <c r="N1481" s="8">
        <f t="shared" si="95"/>
        <v>9.683426443202979E-2</v>
      </c>
    </row>
    <row r="1482" spans="1:14" x14ac:dyDescent="0.25">
      <c r="A1482" t="str">
        <f t="shared" si="92"/>
        <v>JanLaw32383</v>
      </c>
      <c r="B1482" t="s">
        <v>661</v>
      </c>
      <c r="C1482" t="s">
        <v>1518</v>
      </c>
      <c r="D1482" t="s">
        <v>38</v>
      </c>
      <c r="E1482" s="1">
        <v>32383</v>
      </c>
      <c r="F1482" t="s">
        <v>17</v>
      </c>
      <c r="G1482" t="s">
        <v>18</v>
      </c>
      <c r="H1482" s="5">
        <v>74500</v>
      </c>
      <c r="I1482" s="5" t="s">
        <v>3065</v>
      </c>
      <c r="J1482">
        <v>7</v>
      </c>
      <c r="K1482" t="str">
        <f>INDEX(MatriceGrade,MATCH(Employé!F1482,Filières!$A$1:$A$13,0),MATCH(Employé!G1482,Filières!$A$1:$E$1,0))</f>
        <v>Directeur business</v>
      </c>
      <c r="L1482" s="7">
        <f t="shared" si="93"/>
        <v>65900</v>
      </c>
      <c r="M1482">
        <f t="shared" ca="1" si="94"/>
        <v>36</v>
      </c>
      <c r="N1482" s="8">
        <f t="shared" si="95"/>
        <v>0.13050075872534142</v>
      </c>
    </row>
    <row r="1483" spans="1:14" x14ac:dyDescent="0.25">
      <c r="A1483" t="str">
        <f t="shared" si="92"/>
        <v>GeraldLawler36818</v>
      </c>
      <c r="B1483" t="s">
        <v>853</v>
      </c>
      <c r="C1483" t="s">
        <v>1519</v>
      </c>
      <c r="D1483" t="s">
        <v>16</v>
      </c>
      <c r="E1483" s="1">
        <v>36818</v>
      </c>
      <c r="F1483" t="s">
        <v>56</v>
      </c>
      <c r="G1483" t="s">
        <v>18</v>
      </c>
      <c r="H1483" s="5">
        <v>39100</v>
      </c>
      <c r="I1483" s="5" t="s">
        <v>3049</v>
      </c>
      <c r="J1483">
        <v>0</v>
      </c>
      <c r="K1483" t="str">
        <f>INDEX(MatriceGrade,MATCH(Employé!F1483,Filières!$A$1:$A$13,0),MATCH(Employé!G1483,Filières!$A$1:$E$1,0))</f>
        <v>Consultant business junior</v>
      </c>
      <c r="L1483" s="7" t="str">
        <f t="shared" si="93"/>
        <v>Nouvel arrivant</v>
      </c>
      <c r="M1483">
        <f t="shared" ca="1" si="94"/>
        <v>24</v>
      </c>
      <c r="N1483" s="8">
        <f t="shared" si="95"/>
        <v>0</v>
      </c>
    </row>
    <row r="1484" spans="1:14" x14ac:dyDescent="0.25">
      <c r="A1484" t="str">
        <f t="shared" si="92"/>
        <v>AnthonyLawrence36036</v>
      </c>
      <c r="B1484" t="s">
        <v>71</v>
      </c>
      <c r="C1484" t="s">
        <v>144</v>
      </c>
      <c r="D1484" t="s">
        <v>16</v>
      </c>
      <c r="E1484" s="1">
        <v>36036</v>
      </c>
      <c r="F1484" t="s">
        <v>41</v>
      </c>
      <c r="G1484" t="s">
        <v>36</v>
      </c>
      <c r="H1484" s="5">
        <v>37200</v>
      </c>
      <c r="I1484" s="5" t="s">
        <v>3056</v>
      </c>
      <c r="J1484">
        <v>0</v>
      </c>
      <c r="K1484" t="str">
        <f>INDEX(MatriceGrade,MATCH(Employé!F1484,Filières!$A$1:$A$13,0),MATCH(Employé!G1484,Filières!$A$1:$E$1,0))</f>
        <v>Développeur confirmé</v>
      </c>
      <c r="L1484" s="7" t="str">
        <f t="shared" si="93"/>
        <v>Nouvel arrivant</v>
      </c>
      <c r="M1484">
        <f t="shared" ca="1" si="94"/>
        <v>26</v>
      </c>
      <c r="N1484" s="8">
        <f t="shared" si="95"/>
        <v>0</v>
      </c>
    </row>
    <row r="1485" spans="1:14" x14ac:dyDescent="0.25">
      <c r="A1485" t="str">
        <f t="shared" si="92"/>
        <v>ClydeLawrence35431</v>
      </c>
      <c r="B1485" t="s">
        <v>1520</v>
      </c>
      <c r="C1485" t="s">
        <v>144</v>
      </c>
      <c r="D1485" t="s">
        <v>16</v>
      </c>
      <c r="E1485" s="1">
        <v>35431</v>
      </c>
      <c r="F1485" t="s">
        <v>34</v>
      </c>
      <c r="G1485" t="s">
        <v>21</v>
      </c>
      <c r="H1485" s="5">
        <v>29900</v>
      </c>
      <c r="I1485" s="5" t="s">
        <v>3049</v>
      </c>
      <c r="J1485">
        <v>0</v>
      </c>
      <c r="K1485" t="str">
        <f>INDEX(MatriceGrade,MATCH(Employé!F1485,Filières!$A$1:$A$13,0),MATCH(Employé!G1485,Filières!$A$1:$E$1,0))</f>
        <v>Assistant agent de maîtrise</v>
      </c>
      <c r="L1485" s="7" t="str">
        <f t="shared" si="93"/>
        <v>Nouvel arrivant</v>
      </c>
      <c r="M1485">
        <f t="shared" ca="1" si="94"/>
        <v>28</v>
      </c>
      <c r="N1485" s="8">
        <f t="shared" si="95"/>
        <v>0</v>
      </c>
    </row>
    <row r="1486" spans="1:14" x14ac:dyDescent="0.25">
      <c r="A1486" t="str">
        <f t="shared" si="92"/>
        <v>DanielLawson37177</v>
      </c>
      <c r="B1486" t="s">
        <v>35</v>
      </c>
      <c r="C1486" t="s">
        <v>1521</v>
      </c>
      <c r="D1486" t="s">
        <v>16</v>
      </c>
      <c r="E1486" s="1">
        <v>37177</v>
      </c>
      <c r="F1486" t="s">
        <v>41</v>
      </c>
      <c r="G1486" t="s">
        <v>36</v>
      </c>
      <c r="H1486" s="5">
        <v>39700</v>
      </c>
      <c r="I1486" s="5" t="s">
        <v>3049</v>
      </c>
      <c r="J1486">
        <v>1</v>
      </c>
      <c r="K1486" t="str">
        <f>INDEX(MatriceGrade,MATCH(Employé!F1486,Filières!$A$1:$A$13,0),MATCH(Employé!G1486,Filières!$A$1:$E$1,0))</f>
        <v>Développeur confirmé</v>
      </c>
      <c r="L1486" s="7">
        <f t="shared" si="93"/>
        <v>35700</v>
      </c>
      <c r="M1486">
        <f t="shared" ca="1" si="94"/>
        <v>23</v>
      </c>
      <c r="N1486" s="8">
        <f t="shared" si="95"/>
        <v>0.11204481792717087</v>
      </c>
    </row>
    <row r="1487" spans="1:14" x14ac:dyDescent="0.25">
      <c r="A1487" t="str">
        <f t="shared" si="92"/>
        <v>JamesLawson27666</v>
      </c>
      <c r="B1487" t="s">
        <v>75</v>
      </c>
      <c r="C1487" t="s">
        <v>1521</v>
      </c>
      <c r="D1487" t="s">
        <v>16</v>
      </c>
      <c r="E1487" s="1">
        <v>27666</v>
      </c>
      <c r="F1487" t="s">
        <v>43</v>
      </c>
      <c r="G1487" t="s">
        <v>18</v>
      </c>
      <c r="H1487" s="5">
        <v>75900</v>
      </c>
      <c r="I1487" s="5" t="s">
        <v>3049</v>
      </c>
      <c r="J1487">
        <v>3</v>
      </c>
      <c r="K1487" t="str">
        <f>INDEX(MatriceGrade,MATCH(Employé!F1487,Filières!$A$1:$A$13,0),MATCH(Employé!G1487,Filières!$A$1:$E$1,0))</f>
        <v>Responsable secteur business</v>
      </c>
      <c r="L1487" s="7">
        <f t="shared" si="93"/>
        <v>67200</v>
      </c>
      <c r="M1487">
        <f t="shared" ca="1" si="94"/>
        <v>49</v>
      </c>
      <c r="N1487" s="8">
        <f t="shared" si="95"/>
        <v>0.12946428571428573</v>
      </c>
    </row>
    <row r="1488" spans="1:14" x14ac:dyDescent="0.25">
      <c r="A1488" t="str">
        <f t="shared" si="92"/>
        <v>StevenLawson32745</v>
      </c>
      <c r="B1488" t="s">
        <v>140</v>
      </c>
      <c r="C1488" t="s">
        <v>1521</v>
      </c>
      <c r="D1488" t="s">
        <v>16</v>
      </c>
      <c r="E1488" s="1">
        <v>32745</v>
      </c>
      <c r="F1488" t="s">
        <v>26</v>
      </c>
      <c r="G1488" t="s">
        <v>36</v>
      </c>
      <c r="H1488" s="5">
        <v>42000</v>
      </c>
      <c r="I1488" s="5" t="s">
        <v>3056</v>
      </c>
      <c r="J1488">
        <v>9</v>
      </c>
      <c r="K1488" t="str">
        <f>INDEX(MatriceGrade,MATCH(Employé!F1488,Filières!$A$1:$A$13,0),MATCH(Employé!G1488,Filières!$A$1:$E$1,0))</f>
        <v>Consultant technique sénior</v>
      </c>
      <c r="L1488" s="7">
        <f t="shared" si="93"/>
        <v>37700</v>
      </c>
      <c r="M1488">
        <f t="shared" ca="1" si="94"/>
        <v>35</v>
      </c>
      <c r="N1488" s="8">
        <f t="shared" si="95"/>
        <v>0.11405835543766578</v>
      </c>
    </row>
    <row r="1489" spans="1:14" x14ac:dyDescent="0.25">
      <c r="A1489" t="str">
        <f t="shared" si="92"/>
        <v>RogerLazo33588</v>
      </c>
      <c r="B1489" t="s">
        <v>1020</v>
      </c>
      <c r="C1489" t="s">
        <v>1522</v>
      </c>
      <c r="D1489" t="s">
        <v>16</v>
      </c>
      <c r="E1489" s="1">
        <v>33588</v>
      </c>
      <c r="F1489" t="s">
        <v>17</v>
      </c>
      <c r="G1489" t="s">
        <v>36</v>
      </c>
      <c r="H1489" s="5">
        <v>65700</v>
      </c>
      <c r="I1489" s="5" t="s">
        <v>3064</v>
      </c>
      <c r="J1489">
        <v>4</v>
      </c>
      <c r="K1489" t="str">
        <f>INDEX(MatriceGrade,MATCH(Employé!F1489,Filières!$A$1:$A$13,0),MATCH(Employé!G1489,Filières!$A$1:$E$1,0))</f>
        <v>Directeur technique</v>
      </c>
      <c r="L1489" s="7">
        <f t="shared" si="93"/>
        <v>62000</v>
      </c>
      <c r="M1489">
        <f t="shared" ca="1" si="94"/>
        <v>33</v>
      </c>
      <c r="N1489" s="8">
        <f t="shared" si="95"/>
        <v>5.9677419354838709E-2</v>
      </c>
    </row>
    <row r="1490" spans="1:14" x14ac:dyDescent="0.25">
      <c r="A1490" t="str">
        <f t="shared" si="92"/>
        <v>StephenLeach28027</v>
      </c>
      <c r="B1490" t="s">
        <v>179</v>
      </c>
      <c r="C1490" t="s">
        <v>1523</v>
      </c>
      <c r="D1490" t="s">
        <v>16</v>
      </c>
      <c r="E1490" s="1">
        <v>28027</v>
      </c>
      <c r="F1490" t="s">
        <v>26</v>
      </c>
      <c r="G1490" t="s">
        <v>29</v>
      </c>
      <c r="H1490" s="5">
        <v>43100</v>
      </c>
      <c r="I1490" s="5" t="s">
        <v>3056</v>
      </c>
      <c r="J1490">
        <v>13</v>
      </c>
      <c r="K1490" t="str">
        <f>INDEX(MatriceGrade,MATCH(Employé!F1490,Filières!$A$1:$A$13,0),MATCH(Employé!G1490,Filières!$A$1:$E$1,0))</f>
        <v>Consultant fonctionnel sénior</v>
      </c>
      <c r="L1490" s="7">
        <f t="shared" si="93"/>
        <v>39900</v>
      </c>
      <c r="M1490">
        <f t="shared" ca="1" si="94"/>
        <v>48</v>
      </c>
      <c r="N1490" s="8">
        <f t="shared" si="95"/>
        <v>8.0200501253132828E-2</v>
      </c>
    </row>
    <row r="1491" spans="1:14" x14ac:dyDescent="0.25">
      <c r="A1491" t="str">
        <f t="shared" si="92"/>
        <v>WilliamLeanos32900</v>
      </c>
      <c r="B1491" t="s">
        <v>88</v>
      </c>
      <c r="C1491" t="s">
        <v>1524</v>
      </c>
      <c r="D1491" t="s">
        <v>16</v>
      </c>
      <c r="E1491" s="1">
        <v>32900</v>
      </c>
      <c r="F1491" t="s">
        <v>17</v>
      </c>
      <c r="G1491" t="s">
        <v>29</v>
      </c>
      <c r="H1491" s="5">
        <v>81400</v>
      </c>
      <c r="I1491" s="5" t="s">
        <v>3056</v>
      </c>
      <c r="J1491">
        <v>13</v>
      </c>
      <c r="K1491" t="str">
        <f>INDEX(MatriceGrade,MATCH(Employé!F1491,Filières!$A$1:$A$13,0),MATCH(Employé!G1491,Filières!$A$1:$E$1,0))</f>
        <v>Directeur de projet</v>
      </c>
      <c r="L1491" s="7">
        <f t="shared" si="93"/>
        <v>76800</v>
      </c>
      <c r="M1491">
        <f t="shared" ca="1" si="94"/>
        <v>35</v>
      </c>
      <c r="N1491" s="8">
        <f t="shared" si="95"/>
        <v>5.9895833333333336E-2</v>
      </c>
    </row>
    <row r="1492" spans="1:14" x14ac:dyDescent="0.25">
      <c r="A1492" t="str">
        <f t="shared" si="92"/>
        <v>FrankLeatherwood37131</v>
      </c>
      <c r="B1492" t="s">
        <v>77</v>
      </c>
      <c r="C1492" t="s">
        <v>1525</v>
      </c>
      <c r="D1492" t="s">
        <v>16</v>
      </c>
      <c r="E1492" s="1">
        <v>37131</v>
      </c>
      <c r="F1492" t="s">
        <v>184</v>
      </c>
      <c r="G1492" t="s">
        <v>36</v>
      </c>
      <c r="H1492" s="5">
        <v>31100</v>
      </c>
      <c r="I1492" s="5" t="s">
        <v>3050</v>
      </c>
      <c r="J1492">
        <v>1</v>
      </c>
      <c r="K1492" t="str">
        <f>INDEX(MatriceGrade,MATCH(Employé!F1492,Filières!$A$1:$A$13,0),MATCH(Employé!G1492,Filières!$A$1:$E$1,0))</f>
        <v>Développeur novice</v>
      </c>
      <c r="L1492" s="7">
        <f t="shared" si="93"/>
        <v>28700</v>
      </c>
      <c r="M1492">
        <f t="shared" ca="1" si="94"/>
        <v>23</v>
      </c>
      <c r="N1492" s="8">
        <f t="shared" si="95"/>
        <v>8.3623693379790948E-2</v>
      </c>
    </row>
    <row r="1493" spans="1:14" x14ac:dyDescent="0.25">
      <c r="A1493" t="str">
        <f t="shared" si="92"/>
        <v>BrianLebeau37750</v>
      </c>
      <c r="B1493" t="s">
        <v>394</v>
      </c>
      <c r="C1493" t="s">
        <v>1526</v>
      </c>
      <c r="D1493" t="s">
        <v>16</v>
      </c>
      <c r="E1493" s="1">
        <v>37750</v>
      </c>
      <c r="F1493" t="s">
        <v>41</v>
      </c>
      <c r="G1493" t="s">
        <v>36</v>
      </c>
      <c r="H1493" s="5">
        <v>38200</v>
      </c>
      <c r="I1493" s="5" t="s">
        <v>3049</v>
      </c>
      <c r="J1493">
        <v>1</v>
      </c>
      <c r="K1493" t="str">
        <f>INDEX(MatriceGrade,MATCH(Employé!F1493,Filières!$A$1:$A$13,0),MATCH(Employé!G1493,Filières!$A$1:$E$1,0))</f>
        <v>Développeur confirmé</v>
      </c>
      <c r="L1493" s="7">
        <f t="shared" si="93"/>
        <v>34300</v>
      </c>
      <c r="M1493">
        <f t="shared" ca="1" si="94"/>
        <v>22</v>
      </c>
      <c r="N1493" s="8">
        <f t="shared" si="95"/>
        <v>0.11370262390670553</v>
      </c>
    </row>
    <row r="1494" spans="1:14" x14ac:dyDescent="0.25">
      <c r="A1494" t="str">
        <f t="shared" si="92"/>
        <v>FloydLeblanc30968</v>
      </c>
      <c r="B1494" t="s">
        <v>976</v>
      </c>
      <c r="C1494" t="s">
        <v>1527</v>
      </c>
      <c r="D1494" t="s">
        <v>16</v>
      </c>
      <c r="E1494" s="1">
        <v>30968</v>
      </c>
      <c r="F1494" t="s">
        <v>43</v>
      </c>
      <c r="G1494" t="s">
        <v>18</v>
      </c>
      <c r="H1494" s="5">
        <v>97900</v>
      </c>
      <c r="I1494" s="5" t="s">
        <v>3053</v>
      </c>
      <c r="J1494">
        <v>10</v>
      </c>
      <c r="K1494" t="str">
        <f>INDEX(MatriceGrade,MATCH(Employé!F1494,Filières!$A$1:$A$13,0),MATCH(Employé!G1494,Filières!$A$1:$E$1,0))</f>
        <v>Responsable secteur business</v>
      </c>
      <c r="L1494" s="7">
        <f t="shared" si="93"/>
        <v>90600</v>
      </c>
      <c r="M1494">
        <f t="shared" ca="1" si="94"/>
        <v>40</v>
      </c>
      <c r="N1494" s="8">
        <f t="shared" si="95"/>
        <v>8.0573951434878582E-2</v>
      </c>
    </row>
    <row r="1495" spans="1:14" x14ac:dyDescent="0.25">
      <c r="A1495" t="str">
        <f t="shared" si="92"/>
        <v>SallyLebouef27579</v>
      </c>
      <c r="B1495" t="s">
        <v>897</v>
      </c>
      <c r="C1495" t="s">
        <v>1528</v>
      </c>
      <c r="D1495" t="s">
        <v>38</v>
      </c>
      <c r="E1495" s="1">
        <v>27579</v>
      </c>
      <c r="F1495" t="s">
        <v>43</v>
      </c>
      <c r="G1495" t="s">
        <v>29</v>
      </c>
      <c r="H1495" s="5">
        <v>71600</v>
      </c>
      <c r="I1495" s="5" t="s">
        <v>3050</v>
      </c>
      <c r="J1495">
        <v>15</v>
      </c>
      <c r="K1495" t="str">
        <f>INDEX(MatriceGrade,MATCH(Employé!F1495,Filières!$A$1:$A$13,0),MATCH(Employé!G1495,Filières!$A$1:$E$1,0))</f>
        <v>Responsable de Grands comptes</v>
      </c>
      <c r="L1495" s="7">
        <f t="shared" si="93"/>
        <v>66900</v>
      </c>
      <c r="M1495">
        <f t="shared" ca="1" si="94"/>
        <v>49</v>
      </c>
      <c r="N1495" s="8">
        <f t="shared" si="95"/>
        <v>7.0254110612855011E-2</v>
      </c>
    </row>
    <row r="1496" spans="1:14" x14ac:dyDescent="0.25">
      <c r="A1496" t="str">
        <f t="shared" si="92"/>
        <v>RalphLebow33008</v>
      </c>
      <c r="B1496" t="s">
        <v>268</v>
      </c>
      <c r="C1496" t="s">
        <v>1529</v>
      </c>
      <c r="D1496" t="s">
        <v>16</v>
      </c>
      <c r="E1496" s="1">
        <v>33008</v>
      </c>
      <c r="F1496" t="s">
        <v>62</v>
      </c>
      <c r="G1496" t="s">
        <v>29</v>
      </c>
      <c r="H1496" s="5">
        <v>67400</v>
      </c>
      <c r="I1496" s="5" t="s">
        <v>3046</v>
      </c>
      <c r="J1496">
        <v>4</v>
      </c>
      <c r="K1496" t="str">
        <f>INDEX(MatriceGrade,MATCH(Employé!F1496,Filières!$A$1:$A$13,0),MATCH(Employé!G1496,Filières!$A$1:$E$1,0))</f>
        <v>Chef de projet</v>
      </c>
      <c r="L1496" s="7">
        <f t="shared" si="93"/>
        <v>63600</v>
      </c>
      <c r="M1496">
        <f t="shared" ca="1" si="94"/>
        <v>35</v>
      </c>
      <c r="N1496" s="8">
        <f t="shared" si="95"/>
        <v>5.9748427672955975E-2</v>
      </c>
    </row>
    <row r="1497" spans="1:14" x14ac:dyDescent="0.25">
      <c r="A1497" t="str">
        <f t="shared" si="92"/>
        <v>CharlesLedbetter30849</v>
      </c>
      <c r="B1497" t="s">
        <v>142</v>
      </c>
      <c r="C1497" t="s">
        <v>1530</v>
      </c>
      <c r="D1497" t="s">
        <v>16</v>
      </c>
      <c r="E1497" s="1">
        <v>30849</v>
      </c>
      <c r="F1497" t="s">
        <v>17</v>
      </c>
      <c r="G1497" t="s">
        <v>36</v>
      </c>
      <c r="H1497" s="5">
        <v>52800</v>
      </c>
      <c r="I1497" s="5" t="s">
        <v>3059</v>
      </c>
      <c r="J1497">
        <v>17</v>
      </c>
      <c r="K1497" t="str">
        <f>INDEX(MatriceGrade,MATCH(Employé!F1497,Filières!$A$1:$A$13,0),MATCH(Employé!G1497,Filières!$A$1:$E$1,0))</f>
        <v>Directeur technique</v>
      </c>
      <c r="L1497" s="7">
        <f t="shared" si="93"/>
        <v>50300</v>
      </c>
      <c r="M1497">
        <f t="shared" ca="1" si="94"/>
        <v>40</v>
      </c>
      <c r="N1497" s="8">
        <f t="shared" si="95"/>
        <v>4.9701789264413522E-2</v>
      </c>
    </row>
    <row r="1498" spans="1:14" x14ac:dyDescent="0.25">
      <c r="A1498" t="str">
        <f t="shared" si="92"/>
        <v>WilliamLedesma35775</v>
      </c>
      <c r="B1498" t="s">
        <v>88</v>
      </c>
      <c r="C1498" t="s">
        <v>1531</v>
      </c>
      <c r="D1498" t="s">
        <v>16</v>
      </c>
      <c r="E1498" s="1">
        <v>35775</v>
      </c>
      <c r="F1498" t="s">
        <v>41</v>
      </c>
      <c r="G1498" t="s">
        <v>29</v>
      </c>
      <c r="H1498" s="5">
        <v>44500</v>
      </c>
      <c r="I1498" s="5" t="s">
        <v>3056</v>
      </c>
      <c r="J1498">
        <v>0</v>
      </c>
      <c r="K1498" t="str">
        <f>INDEX(MatriceGrade,MATCH(Employé!F1498,Filières!$A$1:$A$13,0),MATCH(Employé!G1498,Filières!$A$1:$E$1,0))</f>
        <v>Analyste confirmé</v>
      </c>
      <c r="L1498" s="7" t="str">
        <f t="shared" si="93"/>
        <v>Nouvel arrivant</v>
      </c>
      <c r="M1498">
        <f t="shared" ca="1" si="94"/>
        <v>27</v>
      </c>
      <c r="N1498" s="8">
        <f t="shared" si="95"/>
        <v>0</v>
      </c>
    </row>
    <row r="1499" spans="1:14" x14ac:dyDescent="0.25">
      <c r="A1499" t="str">
        <f t="shared" si="92"/>
        <v>DouglasLedoux31920</v>
      </c>
      <c r="B1499" t="s">
        <v>843</v>
      </c>
      <c r="C1499" t="s">
        <v>1532</v>
      </c>
      <c r="D1499" t="s">
        <v>16</v>
      </c>
      <c r="E1499" s="1">
        <v>31920</v>
      </c>
      <c r="F1499" t="s">
        <v>17</v>
      </c>
      <c r="G1499" t="s">
        <v>36</v>
      </c>
      <c r="H1499" s="5">
        <v>54500</v>
      </c>
      <c r="I1499" s="5" t="s">
        <v>3055</v>
      </c>
      <c r="J1499">
        <v>1</v>
      </c>
      <c r="K1499" t="str">
        <f>INDEX(MatriceGrade,MATCH(Employé!F1499,Filières!$A$1:$A$13,0),MATCH(Employé!G1499,Filières!$A$1:$E$1,0))</f>
        <v>Directeur technique</v>
      </c>
      <c r="L1499" s="7">
        <f t="shared" si="93"/>
        <v>51500</v>
      </c>
      <c r="M1499">
        <f t="shared" ca="1" si="94"/>
        <v>38</v>
      </c>
      <c r="N1499" s="8">
        <f t="shared" si="95"/>
        <v>5.8252427184466021E-2</v>
      </c>
    </row>
    <row r="1500" spans="1:14" x14ac:dyDescent="0.25">
      <c r="A1500" t="str">
        <f t="shared" si="92"/>
        <v>AlexisLee34652</v>
      </c>
      <c r="B1500" t="s">
        <v>1533</v>
      </c>
      <c r="C1500" t="s">
        <v>1279</v>
      </c>
      <c r="D1500" t="s">
        <v>16</v>
      </c>
      <c r="E1500" s="1">
        <v>34652</v>
      </c>
      <c r="F1500" t="s">
        <v>17</v>
      </c>
      <c r="G1500" t="s">
        <v>36</v>
      </c>
      <c r="H1500" s="5">
        <v>51400</v>
      </c>
      <c r="I1500" s="5" t="s">
        <v>3053</v>
      </c>
      <c r="J1500">
        <v>7</v>
      </c>
      <c r="K1500" t="str">
        <f>INDEX(MatriceGrade,MATCH(Employé!F1500,Filières!$A$1:$A$13,0),MATCH(Employé!G1500,Filières!$A$1:$E$1,0))</f>
        <v>Directeur technique</v>
      </c>
      <c r="L1500" s="7">
        <f t="shared" si="93"/>
        <v>48200</v>
      </c>
      <c r="M1500">
        <f t="shared" ca="1" si="94"/>
        <v>30</v>
      </c>
      <c r="N1500" s="8">
        <f t="shared" si="95"/>
        <v>6.6390041493775934E-2</v>
      </c>
    </row>
    <row r="1501" spans="1:14" x14ac:dyDescent="0.25">
      <c r="A1501" t="str">
        <f t="shared" si="92"/>
        <v>DaleLee33916</v>
      </c>
      <c r="B1501" t="s">
        <v>431</v>
      </c>
      <c r="C1501" t="s">
        <v>1279</v>
      </c>
      <c r="D1501" t="s">
        <v>16</v>
      </c>
      <c r="E1501" s="1">
        <v>33916</v>
      </c>
      <c r="F1501" t="s">
        <v>17</v>
      </c>
      <c r="G1501" t="s">
        <v>36</v>
      </c>
      <c r="H1501" s="5">
        <v>53100</v>
      </c>
      <c r="I1501" s="5" t="s">
        <v>3048</v>
      </c>
      <c r="J1501">
        <v>11</v>
      </c>
      <c r="K1501" t="str">
        <f>INDEX(MatriceGrade,MATCH(Employé!F1501,Filières!$A$1:$A$13,0),MATCH(Employé!G1501,Filières!$A$1:$E$1,0))</f>
        <v>Directeur technique</v>
      </c>
      <c r="L1501" s="7">
        <f t="shared" si="93"/>
        <v>48300</v>
      </c>
      <c r="M1501">
        <f t="shared" ca="1" si="94"/>
        <v>32</v>
      </c>
      <c r="N1501" s="8">
        <f t="shared" si="95"/>
        <v>9.9378881987577633E-2</v>
      </c>
    </row>
    <row r="1502" spans="1:14" x14ac:dyDescent="0.25">
      <c r="A1502" t="str">
        <f t="shared" si="92"/>
        <v>JamesLee36136</v>
      </c>
      <c r="B1502" t="s">
        <v>75</v>
      </c>
      <c r="C1502" t="s">
        <v>1279</v>
      </c>
      <c r="D1502" t="s">
        <v>16</v>
      </c>
      <c r="E1502" s="1">
        <v>36136</v>
      </c>
      <c r="F1502" t="s">
        <v>34</v>
      </c>
      <c r="G1502" t="s">
        <v>36</v>
      </c>
      <c r="H1502" s="5">
        <v>42100</v>
      </c>
      <c r="I1502" s="5" t="s">
        <v>3055</v>
      </c>
      <c r="J1502">
        <v>0</v>
      </c>
      <c r="K1502" t="str">
        <f>INDEX(MatriceGrade,MATCH(Employé!F1502,Filières!$A$1:$A$13,0),MATCH(Employé!G1502,Filières!$A$1:$E$1,0))</f>
        <v>Consultant technique junior</v>
      </c>
      <c r="L1502" s="7" t="str">
        <f t="shared" si="93"/>
        <v>Nouvel arrivant</v>
      </c>
      <c r="M1502">
        <f t="shared" ca="1" si="94"/>
        <v>26</v>
      </c>
      <c r="N1502" s="8">
        <f t="shared" si="95"/>
        <v>0</v>
      </c>
    </row>
    <row r="1503" spans="1:14" x14ac:dyDescent="0.25">
      <c r="A1503" t="str">
        <f t="shared" si="92"/>
        <v>KyleLee31955</v>
      </c>
      <c r="B1503" t="s">
        <v>1074</v>
      </c>
      <c r="C1503" t="s">
        <v>1279</v>
      </c>
      <c r="D1503" t="s">
        <v>16</v>
      </c>
      <c r="E1503" s="1">
        <v>31955</v>
      </c>
      <c r="F1503" t="s">
        <v>43</v>
      </c>
      <c r="G1503" t="s">
        <v>36</v>
      </c>
      <c r="H1503" s="5">
        <v>76500</v>
      </c>
      <c r="I1503" s="5" t="s">
        <v>3053</v>
      </c>
      <c r="J1503">
        <v>3</v>
      </c>
      <c r="K1503" t="str">
        <f>INDEX(MatriceGrade,MATCH(Employé!F1503,Filières!$A$1:$A$13,0),MATCH(Employé!G1503,Filières!$A$1:$E$1,0))</f>
        <v>Responsable technique Grands Comptes</v>
      </c>
      <c r="L1503" s="7">
        <f t="shared" si="93"/>
        <v>75200</v>
      </c>
      <c r="M1503">
        <f t="shared" ca="1" si="94"/>
        <v>37</v>
      </c>
      <c r="N1503" s="8">
        <f t="shared" si="95"/>
        <v>1.7287234042553192E-2</v>
      </c>
    </row>
    <row r="1504" spans="1:14" x14ac:dyDescent="0.25">
      <c r="A1504" t="str">
        <f t="shared" si="92"/>
        <v>MaryannLee32603</v>
      </c>
      <c r="B1504" t="s">
        <v>1534</v>
      </c>
      <c r="C1504" t="s">
        <v>1279</v>
      </c>
      <c r="D1504" t="s">
        <v>38</v>
      </c>
      <c r="E1504" s="1">
        <v>32603</v>
      </c>
      <c r="F1504" t="s">
        <v>43</v>
      </c>
      <c r="G1504" t="s">
        <v>36</v>
      </c>
      <c r="H1504" s="5">
        <v>79200</v>
      </c>
      <c r="I1504" s="5" t="s">
        <v>3058</v>
      </c>
      <c r="J1504">
        <v>2</v>
      </c>
      <c r="K1504" t="str">
        <f>INDEX(MatriceGrade,MATCH(Employé!F1504,Filières!$A$1:$A$13,0),MATCH(Employé!G1504,Filières!$A$1:$E$1,0))</f>
        <v>Responsable technique Grands Comptes</v>
      </c>
      <c r="L1504" s="7">
        <f t="shared" si="93"/>
        <v>74700</v>
      </c>
      <c r="M1504">
        <f t="shared" ca="1" si="94"/>
        <v>36</v>
      </c>
      <c r="N1504" s="8">
        <f t="shared" si="95"/>
        <v>6.0240963855421686E-2</v>
      </c>
    </row>
    <row r="1505" spans="1:14" x14ac:dyDescent="0.25">
      <c r="A1505" t="str">
        <f t="shared" si="92"/>
        <v>SaraLee27973</v>
      </c>
      <c r="B1505" t="s">
        <v>1535</v>
      </c>
      <c r="C1505" t="s">
        <v>1279</v>
      </c>
      <c r="D1505" t="s">
        <v>38</v>
      </c>
      <c r="E1505" s="1">
        <v>27973</v>
      </c>
      <c r="F1505" t="s">
        <v>17</v>
      </c>
      <c r="G1505" t="s">
        <v>18</v>
      </c>
      <c r="H1505" s="5">
        <v>90200</v>
      </c>
      <c r="I1505" s="5" t="s">
        <v>3053</v>
      </c>
      <c r="J1505">
        <v>17</v>
      </c>
      <c r="K1505" t="str">
        <f>INDEX(MatriceGrade,MATCH(Employé!F1505,Filières!$A$1:$A$13,0),MATCH(Employé!G1505,Filières!$A$1:$E$1,0))</f>
        <v>Directeur business</v>
      </c>
      <c r="L1505" s="7">
        <f t="shared" si="93"/>
        <v>88400</v>
      </c>
      <c r="M1505">
        <f t="shared" ca="1" si="94"/>
        <v>48</v>
      </c>
      <c r="N1505" s="8">
        <f t="shared" si="95"/>
        <v>2.0361990950226245E-2</v>
      </c>
    </row>
    <row r="1506" spans="1:14" x14ac:dyDescent="0.25">
      <c r="A1506" t="str">
        <f t="shared" si="92"/>
        <v>ToddLee28850</v>
      </c>
      <c r="B1506" t="s">
        <v>1536</v>
      </c>
      <c r="C1506" t="s">
        <v>1279</v>
      </c>
      <c r="D1506" t="s">
        <v>16</v>
      </c>
      <c r="E1506" s="1">
        <v>28850</v>
      </c>
      <c r="F1506" t="s">
        <v>43</v>
      </c>
      <c r="G1506" t="s">
        <v>18</v>
      </c>
      <c r="H1506" s="5">
        <v>92000</v>
      </c>
      <c r="I1506" s="5" t="s">
        <v>3054</v>
      </c>
      <c r="J1506">
        <v>9</v>
      </c>
      <c r="K1506" t="str">
        <f>INDEX(MatriceGrade,MATCH(Employé!F1506,Filières!$A$1:$A$13,0),MATCH(Employé!G1506,Filières!$A$1:$E$1,0))</f>
        <v>Responsable secteur business</v>
      </c>
      <c r="L1506" s="7">
        <f t="shared" si="93"/>
        <v>86800</v>
      </c>
      <c r="M1506">
        <f t="shared" ca="1" si="94"/>
        <v>46</v>
      </c>
      <c r="N1506" s="8">
        <f t="shared" si="95"/>
        <v>5.9907834101382486E-2</v>
      </c>
    </row>
    <row r="1507" spans="1:14" x14ac:dyDescent="0.25">
      <c r="A1507" t="str">
        <f t="shared" si="92"/>
        <v>VictoriaLee28941</v>
      </c>
      <c r="B1507" t="s">
        <v>287</v>
      </c>
      <c r="C1507" t="s">
        <v>1279</v>
      </c>
      <c r="D1507" t="s">
        <v>38</v>
      </c>
      <c r="E1507" s="1">
        <v>28941</v>
      </c>
      <c r="F1507" t="s">
        <v>26</v>
      </c>
      <c r="G1507" t="s">
        <v>36</v>
      </c>
      <c r="H1507" s="5">
        <v>44400</v>
      </c>
      <c r="I1507" s="5" t="s">
        <v>3049</v>
      </c>
      <c r="J1507">
        <v>0</v>
      </c>
      <c r="K1507" t="str">
        <f>INDEX(MatriceGrade,MATCH(Employé!F1507,Filières!$A$1:$A$13,0),MATCH(Employé!G1507,Filières!$A$1:$E$1,0))</f>
        <v>Consultant technique sénior</v>
      </c>
      <c r="L1507" s="7" t="str">
        <f t="shared" si="93"/>
        <v>Nouvel arrivant</v>
      </c>
      <c r="M1507">
        <f t="shared" ca="1" si="94"/>
        <v>46</v>
      </c>
      <c r="N1507" s="8">
        <f t="shared" si="95"/>
        <v>0</v>
      </c>
    </row>
    <row r="1508" spans="1:14" x14ac:dyDescent="0.25">
      <c r="A1508" t="str">
        <f t="shared" si="92"/>
        <v>WilliamLee36933</v>
      </c>
      <c r="B1508" t="s">
        <v>88</v>
      </c>
      <c r="C1508" t="s">
        <v>1279</v>
      </c>
      <c r="D1508" t="s">
        <v>16</v>
      </c>
      <c r="E1508" s="1">
        <v>36933</v>
      </c>
      <c r="F1508" t="s">
        <v>41</v>
      </c>
      <c r="G1508" t="s">
        <v>18</v>
      </c>
      <c r="H1508" s="5">
        <v>45100</v>
      </c>
      <c r="I1508" s="5" t="s">
        <v>3049</v>
      </c>
      <c r="J1508">
        <v>0</v>
      </c>
      <c r="K1508" t="str">
        <f>INDEX(MatriceGrade,MATCH(Employé!F1508,Filières!$A$1:$A$13,0),MATCH(Employé!G1508,Filières!$A$1:$E$1,0))</f>
        <v>Consultant business junior</v>
      </c>
      <c r="L1508" s="7" t="str">
        <f t="shared" si="93"/>
        <v>Nouvel arrivant</v>
      </c>
      <c r="M1508">
        <f t="shared" ca="1" si="94"/>
        <v>24</v>
      </c>
      <c r="N1508" s="8">
        <f t="shared" si="95"/>
        <v>0</v>
      </c>
    </row>
    <row r="1509" spans="1:14" x14ac:dyDescent="0.25">
      <c r="A1509" t="str">
        <f t="shared" si="92"/>
        <v>AliceLefebvre37330</v>
      </c>
      <c r="B1509" t="s">
        <v>1537</v>
      </c>
      <c r="C1509" t="s">
        <v>1538</v>
      </c>
      <c r="D1509" t="s">
        <v>38</v>
      </c>
      <c r="E1509" s="1">
        <v>37330</v>
      </c>
      <c r="F1509" t="s">
        <v>56</v>
      </c>
      <c r="G1509" t="s">
        <v>36</v>
      </c>
      <c r="H1509" s="5">
        <v>35900</v>
      </c>
      <c r="I1509" s="5" t="s">
        <v>3049</v>
      </c>
      <c r="J1509">
        <v>1</v>
      </c>
      <c r="K1509" t="str">
        <f>INDEX(MatriceGrade,MATCH(Employé!F1509,Filières!$A$1:$A$13,0),MATCH(Employé!G1509,Filières!$A$1:$E$1,0))</f>
        <v>Développeur</v>
      </c>
      <c r="L1509" s="7">
        <f t="shared" si="93"/>
        <v>32400</v>
      </c>
      <c r="M1509">
        <f t="shared" ca="1" si="94"/>
        <v>23</v>
      </c>
      <c r="N1509" s="8">
        <f t="shared" si="95"/>
        <v>0.10802469135802469</v>
      </c>
    </row>
    <row r="1510" spans="1:14" x14ac:dyDescent="0.25">
      <c r="A1510" t="str">
        <f t="shared" si="92"/>
        <v>DonaldLegrand31591</v>
      </c>
      <c r="B1510" t="s">
        <v>478</v>
      </c>
      <c r="C1510" t="s">
        <v>1539</v>
      </c>
      <c r="D1510" t="s">
        <v>16</v>
      </c>
      <c r="E1510" s="1">
        <v>31591</v>
      </c>
      <c r="F1510" t="s">
        <v>62</v>
      </c>
      <c r="G1510" t="s">
        <v>18</v>
      </c>
      <c r="H1510" s="5">
        <v>70900</v>
      </c>
      <c r="I1510" s="5" t="s">
        <v>3062</v>
      </c>
      <c r="J1510">
        <v>9</v>
      </c>
      <c r="K1510" t="str">
        <f>INDEX(MatriceGrade,MATCH(Employé!F1510,Filières!$A$1:$A$13,0),MATCH(Employé!G1510,Filières!$A$1:$E$1,0))</f>
        <v>Responsable de consultant</v>
      </c>
      <c r="L1510" s="7">
        <f t="shared" si="93"/>
        <v>65600</v>
      </c>
      <c r="M1510">
        <f t="shared" ca="1" si="94"/>
        <v>38</v>
      </c>
      <c r="N1510" s="8">
        <f t="shared" si="95"/>
        <v>8.0792682926829271E-2</v>
      </c>
    </row>
    <row r="1511" spans="1:14" x14ac:dyDescent="0.25">
      <c r="A1511" t="str">
        <f t="shared" si="92"/>
        <v>JosephLehman32921</v>
      </c>
      <c r="B1511" t="s">
        <v>192</v>
      </c>
      <c r="C1511" t="s">
        <v>1540</v>
      </c>
      <c r="D1511" t="s">
        <v>16</v>
      </c>
      <c r="E1511" s="1">
        <v>32921</v>
      </c>
      <c r="F1511" t="s">
        <v>62</v>
      </c>
      <c r="G1511" t="s">
        <v>36</v>
      </c>
      <c r="H1511" s="5">
        <v>45800</v>
      </c>
      <c r="I1511" s="5" t="s">
        <v>3056</v>
      </c>
      <c r="J1511">
        <v>2</v>
      </c>
      <c r="K1511" t="str">
        <f>INDEX(MatriceGrade,MATCH(Employé!F1511,Filières!$A$1:$A$13,0),MATCH(Employé!G1511,Filières!$A$1:$E$1,0))</f>
        <v>Expert technique</v>
      </c>
      <c r="L1511" s="7">
        <f t="shared" si="93"/>
        <v>42200</v>
      </c>
      <c r="M1511">
        <f t="shared" ca="1" si="94"/>
        <v>35</v>
      </c>
      <c r="N1511" s="8">
        <f t="shared" si="95"/>
        <v>8.5308056872037921E-2</v>
      </c>
    </row>
    <row r="1512" spans="1:14" x14ac:dyDescent="0.25">
      <c r="A1512" t="str">
        <f t="shared" si="92"/>
        <v>EdnaLeister29835</v>
      </c>
      <c r="B1512" t="s">
        <v>355</v>
      </c>
      <c r="C1512" t="s">
        <v>1541</v>
      </c>
      <c r="D1512" t="s">
        <v>38</v>
      </c>
      <c r="E1512" s="1">
        <v>29835</v>
      </c>
      <c r="F1512" t="s">
        <v>43</v>
      </c>
      <c r="G1512" t="s">
        <v>36</v>
      </c>
      <c r="H1512" s="5">
        <v>82800</v>
      </c>
      <c r="I1512" s="5" t="s">
        <v>3059</v>
      </c>
      <c r="J1512">
        <v>13</v>
      </c>
      <c r="K1512" t="str">
        <f>INDEX(MatriceGrade,MATCH(Employé!F1512,Filières!$A$1:$A$13,0),MATCH(Employé!G1512,Filières!$A$1:$E$1,0))</f>
        <v>Responsable technique Grands Comptes</v>
      </c>
      <c r="L1512" s="7">
        <f t="shared" si="93"/>
        <v>74600</v>
      </c>
      <c r="M1512">
        <f t="shared" ca="1" si="94"/>
        <v>43</v>
      </c>
      <c r="N1512" s="8">
        <f t="shared" si="95"/>
        <v>0.10991957104557641</v>
      </c>
    </row>
    <row r="1513" spans="1:14" x14ac:dyDescent="0.25">
      <c r="A1513" t="str">
        <f t="shared" si="92"/>
        <v>LaurieLemay27626</v>
      </c>
      <c r="B1513" t="s">
        <v>1542</v>
      </c>
      <c r="C1513" t="s">
        <v>1543</v>
      </c>
      <c r="D1513" t="s">
        <v>38</v>
      </c>
      <c r="E1513" s="1">
        <v>27626</v>
      </c>
      <c r="F1513" t="s">
        <v>43</v>
      </c>
      <c r="G1513" t="s">
        <v>18</v>
      </c>
      <c r="H1513" s="5">
        <v>79400</v>
      </c>
      <c r="I1513" s="5" t="s">
        <v>3051</v>
      </c>
      <c r="J1513">
        <v>2</v>
      </c>
      <c r="K1513" t="str">
        <f>INDEX(MatriceGrade,MATCH(Employé!F1513,Filières!$A$1:$A$13,0),MATCH(Employé!G1513,Filières!$A$1:$E$1,0))</f>
        <v>Responsable secteur business</v>
      </c>
      <c r="L1513" s="7">
        <f t="shared" si="93"/>
        <v>78600</v>
      </c>
      <c r="M1513">
        <f t="shared" ca="1" si="94"/>
        <v>49</v>
      </c>
      <c r="N1513" s="8">
        <f t="shared" si="95"/>
        <v>1.0178117048346057E-2</v>
      </c>
    </row>
    <row r="1514" spans="1:14" x14ac:dyDescent="0.25">
      <c r="A1514" t="str">
        <f t="shared" si="92"/>
        <v>KathrynLemons34541</v>
      </c>
      <c r="B1514" t="s">
        <v>1544</v>
      </c>
      <c r="C1514" t="s">
        <v>1545</v>
      </c>
      <c r="D1514" t="s">
        <v>38</v>
      </c>
      <c r="E1514" s="1">
        <v>34541</v>
      </c>
      <c r="F1514" t="s">
        <v>62</v>
      </c>
      <c r="G1514" t="s">
        <v>29</v>
      </c>
      <c r="H1514" s="5">
        <v>58200</v>
      </c>
      <c r="I1514" s="5" t="s">
        <v>3066</v>
      </c>
      <c r="J1514">
        <v>9</v>
      </c>
      <c r="K1514" t="str">
        <f>INDEX(MatriceGrade,MATCH(Employé!F1514,Filières!$A$1:$A$13,0),MATCH(Employé!G1514,Filières!$A$1:$E$1,0))</f>
        <v>Chef de projet</v>
      </c>
      <c r="L1514" s="7">
        <f t="shared" si="93"/>
        <v>53400</v>
      </c>
      <c r="M1514">
        <f t="shared" ca="1" si="94"/>
        <v>30</v>
      </c>
      <c r="N1514" s="8">
        <f t="shared" si="95"/>
        <v>8.98876404494382E-2</v>
      </c>
    </row>
    <row r="1515" spans="1:14" x14ac:dyDescent="0.25">
      <c r="A1515" t="str">
        <f t="shared" si="92"/>
        <v>GeorgeLenz31628</v>
      </c>
      <c r="B1515" t="s">
        <v>131</v>
      </c>
      <c r="C1515" t="s">
        <v>1546</v>
      </c>
      <c r="D1515" t="s">
        <v>16</v>
      </c>
      <c r="E1515" s="1">
        <v>31628</v>
      </c>
      <c r="F1515" t="s">
        <v>62</v>
      </c>
      <c r="G1515" t="s">
        <v>36</v>
      </c>
      <c r="H1515" s="5">
        <v>51900</v>
      </c>
      <c r="I1515" s="5" t="s">
        <v>3066</v>
      </c>
      <c r="J1515">
        <v>15</v>
      </c>
      <c r="K1515" t="str">
        <f>INDEX(MatriceGrade,MATCH(Employé!F1515,Filières!$A$1:$A$13,0),MATCH(Employé!G1515,Filières!$A$1:$E$1,0))</f>
        <v>Expert technique</v>
      </c>
      <c r="L1515" s="7">
        <f t="shared" si="93"/>
        <v>49400</v>
      </c>
      <c r="M1515">
        <f t="shared" ca="1" si="94"/>
        <v>38</v>
      </c>
      <c r="N1515" s="8">
        <f t="shared" si="95"/>
        <v>5.0607287449392711E-2</v>
      </c>
    </row>
    <row r="1516" spans="1:14" x14ac:dyDescent="0.25">
      <c r="A1516" t="str">
        <f t="shared" si="92"/>
        <v>AndersonLeon33265</v>
      </c>
      <c r="B1516" t="s">
        <v>103</v>
      </c>
      <c r="C1516" t="s">
        <v>207</v>
      </c>
      <c r="D1516" t="s">
        <v>16</v>
      </c>
      <c r="E1516" s="1">
        <v>33265</v>
      </c>
      <c r="F1516" t="s">
        <v>17</v>
      </c>
      <c r="G1516" t="s">
        <v>18</v>
      </c>
      <c r="H1516" s="5">
        <v>77200</v>
      </c>
      <c r="I1516" s="5" t="s">
        <v>3062</v>
      </c>
      <c r="J1516">
        <v>8</v>
      </c>
      <c r="K1516" t="str">
        <f>INDEX(MatriceGrade,MATCH(Employé!F1516,Filières!$A$1:$A$13,0),MATCH(Employé!G1516,Filières!$A$1:$E$1,0))</f>
        <v>Directeur business</v>
      </c>
      <c r="L1516" s="7">
        <f t="shared" si="93"/>
        <v>69500</v>
      </c>
      <c r="M1516">
        <f t="shared" ca="1" si="94"/>
        <v>34</v>
      </c>
      <c r="N1516" s="8">
        <f t="shared" si="95"/>
        <v>0.11079136690647481</v>
      </c>
    </row>
    <row r="1517" spans="1:14" x14ac:dyDescent="0.25">
      <c r="A1517" t="str">
        <f t="shared" si="92"/>
        <v>BruceLeon33558</v>
      </c>
      <c r="B1517" t="s">
        <v>27</v>
      </c>
      <c r="C1517" t="s">
        <v>207</v>
      </c>
      <c r="D1517" t="s">
        <v>16</v>
      </c>
      <c r="E1517" s="1">
        <v>33558</v>
      </c>
      <c r="F1517" t="s">
        <v>17</v>
      </c>
      <c r="G1517" t="s">
        <v>36</v>
      </c>
      <c r="H1517" s="5">
        <v>68300</v>
      </c>
      <c r="I1517" s="5" t="s">
        <v>3064</v>
      </c>
      <c r="J1517">
        <v>9</v>
      </c>
      <c r="K1517" t="str">
        <f>INDEX(MatriceGrade,MATCH(Employé!F1517,Filières!$A$1:$A$13,0),MATCH(Employé!G1517,Filières!$A$1:$E$1,0))</f>
        <v>Directeur technique</v>
      </c>
      <c r="L1517" s="7">
        <f t="shared" si="93"/>
        <v>65700</v>
      </c>
      <c r="M1517">
        <f t="shared" ca="1" si="94"/>
        <v>33</v>
      </c>
      <c r="N1517" s="8">
        <f t="shared" si="95"/>
        <v>3.9573820395738202E-2</v>
      </c>
    </row>
    <row r="1518" spans="1:14" x14ac:dyDescent="0.25">
      <c r="A1518" t="str">
        <f t="shared" si="92"/>
        <v>DwayneLeonard28642</v>
      </c>
      <c r="B1518" t="s">
        <v>1547</v>
      </c>
      <c r="C1518" t="s">
        <v>713</v>
      </c>
      <c r="D1518" t="s">
        <v>16</v>
      </c>
      <c r="E1518" s="1">
        <v>28642</v>
      </c>
      <c r="F1518" t="s">
        <v>39</v>
      </c>
      <c r="G1518" t="s">
        <v>21</v>
      </c>
      <c r="H1518" s="5">
        <v>119900</v>
      </c>
      <c r="I1518" s="5" t="s">
        <v>3056</v>
      </c>
      <c r="J1518">
        <v>14</v>
      </c>
      <c r="K1518" t="str">
        <f>INDEX(MatriceGrade,MATCH(Employé!F1518,Filières!$A$1:$A$13,0),MATCH(Employé!G1518,Filières!$A$1:$E$1,0))</f>
        <v>Associé filière fonctions transverses</v>
      </c>
      <c r="L1518" s="7">
        <f t="shared" si="93"/>
        <v>115300</v>
      </c>
      <c r="M1518">
        <f t="shared" ca="1" si="94"/>
        <v>47</v>
      </c>
      <c r="N1518" s="8">
        <f t="shared" si="95"/>
        <v>3.9895923677363401E-2</v>
      </c>
    </row>
    <row r="1519" spans="1:14" x14ac:dyDescent="0.25">
      <c r="A1519" t="str">
        <f t="shared" si="92"/>
        <v>TheodoreLeonard35157</v>
      </c>
      <c r="B1519" t="s">
        <v>1548</v>
      </c>
      <c r="C1519" t="s">
        <v>713</v>
      </c>
      <c r="D1519" t="s">
        <v>16</v>
      </c>
      <c r="E1519" s="1">
        <v>35157</v>
      </c>
      <c r="F1519" t="s">
        <v>34</v>
      </c>
      <c r="G1519" t="s">
        <v>36</v>
      </c>
      <c r="H1519" s="5">
        <v>38200</v>
      </c>
      <c r="I1519" s="5" t="s">
        <v>3056</v>
      </c>
      <c r="J1519">
        <v>1</v>
      </c>
      <c r="K1519" t="str">
        <f>INDEX(MatriceGrade,MATCH(Employé!F1519,Filières!$A$1:$A$13,0),MATCH(Employé!G1519,Filières!$A$1:$E$1,0))</f>
        <v>Consultant technique junior</v>
      </c>
      <c r="L1519" s="7">
        <f t="shared" si="93"/>
        <v>37100</v>
      </c>
      <c r="M1519">
        <f t="shared" ca="1" si="94"/>
        <v>29</v>
      </c>
      <c r="N1519" s="8">
        <f t="shared" si="95"/>
        <v>2.9649595687331536E-2</v>
      </c>
    </row>
    <row r="1520" spans="1:14" x14ac:dyDescent="0.25">
      <c r="A1520" t="str">
        <f t="shared" si="92"/>
        <v>BrianLevine30440</v>
      </c>
      <c r="B1520" t="s">
        <v>394</v>
      </c>
      <c r="C1520" t="s">
        <v>1549</v>
      </c>
      <c r="D1520" t="s">
        <v>16</v>
      </c>
      <c r="E1520" s="1">
        <v>30440</v>
      </c>
      <c r="F1520" t="s">
        <v>26</v>
      </c>
      <c r="G1520" t="s">
        <v>18</v>
      </c>
      <c r="H1520" s="5">
        <v>59000</v>
      </c>
      <c r="I1520" s="5" t="s">
        <v>3056</v>
      </c>
      <c r="J1520">
        <v>16</v>
      </c>
      <c r="K1520" t="str">
        <f>INDEX(MatriceGrade,MATCH(Employé!F1520,Filières!$A$1:$A$13,0),MATCH(Employé!G1520,Filières!$A$1:$E$1,0))</f>
        <v>Consultant business sénior</v>
      </c>
      <c r="L1520" s="7">
        <f t="shared" si="93"/>
        <v>55200</v>
      </c>
      <c r="M1520">
        <f t="shared" ca="1" si="94"/>
        <v>42</v>
      </c>
      <c r="N1520" s="8">
        <f t="shared" si="95"/>
        <v>6.8840579710144928E-2</v>
      </c>
    </row>
    <row r="1521" spans="1:14" x14ac:dyDescent="0.25">
      <c r="A1521" t="str">
        <f t="shared" si="92"/>
        <v>ArthurLewis31548</v>
      </c>
      <c r="B1521" t="s">
        <v>149</v>
      </c>
      <c r="C1521" t="s">
        <v>174</v>
      </c>
      <c r="D1521" t="s">
        <v>16</v>
      </c>
      <c r="E1521" s="1">
        <v>31548</v>
      </c>
      <c r="F1521" t="s">
        <v>26</v>
      </c>
      <c r="G1521" t="s">
        <v>18</v>
      </c>
      <c r="H1521" s="5">
        <v>59600</v>
      </c>
      <c r="I1521" s="5" t="s">
        <v>3050</v>
      </c>
      <c r="J1521">
        <v>8</v>
      </c>
      <c r="K1521" t="str">
        <f>INDEX(MatriceGrade,MATCH(Employé!F1521,Filières!$A$1:$A$13,0),MATCH(Employé!G1521,Filières!$A$1:$E$1,0))</f>
        <v>Consultant business sénior</v>
      </c>
      <c r="L1521" s="7">
        <f t="shared" si="93"/>
        <v>54700</v>
      </c>
      <c r="M1521">
        <f t="shared" ca="1" si="94"/>
        <v>39</v>
      </c>
      <c r="N1521" s="8">
        <f t="shared" si="95"/>
        <v>8.957952468007313E-2</v>
      </c>
    </row>
    <row r="1522" spans="1:14" x14ac:dyDescent="0.25">
      <c r="A1522" t="str">
        <f t="shared" si="92"/>
        <v>ChristianLewis32888</v>
      </c>
      <c r="B1522" t="s">
        <v>106</v>
      </c>
      <c r="C1522" t="s">
        <v>174</v>
      </c>
      <c r="D1522" t="s">
        <v>16</v>
      </c>
      <c r="E1522" s="1">
        <v>32888</v>
      </c>
      <c r="F1522" t="s">
        <v>26</v>
      </c>
      <c r="G1522" t="s">
        <v>29</v>
      </c>
      <c r="H1522" s="5">
        <v>55600</v>
      </c>
      <c r="I1522" s="5" t="s">
        <v>3062</v>
      </c>
      <c r="J1522">
        <v>4</v>
      </c>
      <c r="K1522" t="str">
        <f>INDEX(MatriceGrade,MATCH(Employé!F1522,Filières!$A$1:$A$13,0),MATCH(Employé!G1522,Filières!$A$1:$E$1,0))</f>
        <v>Consultant fonctionnel sénior</v>
      </c>
      <c r="L1522" s="7">
        <f t="shared" si="93"/>
        <v>52300</v>
      </c>
      <c r="M1522">
        <f t="shared" ca="1" si="94"/>
        <v>35</v>
      </c>
      <c r="N1522" s="8">
        <f t="shared" si="95"/>
        <v>6.3097514340344163E-2</v>
      </c>
    </row>
    <row r="1523" spans="1:14" x14ac:dyDescent="0.25">
      <c r="A1523" t="str">
        <f t="shared" si="92"/>
        <v>GraceLewis26008</v>
      </c>
      <c r="B1523" t="s">
        <v>1550</v>
      </c>
      <c r="C1523" t="s">
        <v>174</v>
      </c>
      <c r="D1523" t="s">
        <v>38</v>
      </c>
      <c r="E1523" s="1">
        <v>26008</v>
      </c>
      <c r="F1523" t="s">
        <v>39</v>
      </c>
      <c r="G1523" t="s">
        <v>18</v>
      </c>
      <c r="H1523" s="5">
        <v>98300</v>
      </c>
      <c r="I1523" s="5" t="s">
        <v>3065</v>
      </c>
      <c r="J1523">
        <v>7</v>
      </c>
      <c r="K1523" t="str">
        <f>INDEX(MatriceGrade,MATCH(Employé!F1523,Filières!$A$1:$A$13,0),MATCH(Employé!G1523,Filières!$A$1:$E$1,0))</f>
        <v>Associé filière business</v>
      </c>
      <c r="L1523" s="7">
        <f t="shared" si="93"/>
        <v>91000</v>
      </c>
      <c r="M1523">
        <f t="shared" ca="1" si="94"/>
        <v>54</v>
      </c>
      <c r="N1523" s="8">
        <f t="shared" si="95"/>
        <v>8.0219780219780226E-2</v>
      </c>
    </row>
    <row r="1524" spans="1:14" x14ac:dyDescent="0.25">
      <c r="A1524" t="str">
        <f t="shared" si="92"/>
        <v>HeatherLewis30768</v>
      </c>
      <c r="B1524" t="s">
        <v>216</v>
      </c>
      <c r="C1524" t="s">
        <v>174</v>
      </c>
      <c r="D1524" t="s">
        <v>38</v>
      </c>
      <c r="E1524" s="1">
        <v>30768</v>
      </c>
      <c r="F1524" t="s">
        <v>43</v>
      </c>
      <c r="G1524" t="s">
        <v>29</v>
      </c>
      <c r="H1524" s="5">
        <v>74700</v>
      </c>
      <c r="I1524" s="5" t="s">
        <v>3051</v>
      </c>
      <c r="J1524">
        <v>3</v>
      </c>
      <c r="K1524" t="str">
        <f>INDEX(MatriceGrade,MATCH(Employé!F1524,Filières!$A$1:$A$13,0),MATCH(Employé!G1524,Filières!$A$1:$E$1,0))</f>
        <v>Responsable de Grands comptes</v>
      </c>
      <c r="L1524" s="7">
        <f t="shared" si="93"/>
        <v>67200</v>
      </c>
      <c r="M1524">
        <f t="shared" ca="1" si="94"/>
        <v>41</v>
      </c>
      <c r="N1524" s="8">
        <f t="shared" si="95"/>
        <v>0.11160714285714286</v>
      </c>
    </row>
    <row r="1525" spans="1:14" x14ac:dyDescent="0.25">
      <c r="A1525" t="str">
        <f t="shared" si="92"/>
        <v>JosephLewis35281</v>
      </c>
      <c r="B1525" t="s">
        <v>192</v>
      </c>
      <c r="C1525" t="s">
        <v>174</v>
      </c>
      <c r="D1525" t="s">
        <v>16</v>
      </c>
      <c r="E1525" s="1">
        <v>35281</v>
      </c>
      <c r="F1525" t="s">
        <v>34</v>
      </c>
      <c r="G1525" t="s">
        <v>36</v>
      </c>
      <c r="H1525" s="5">
        <v>37300</v>
      </c>
      <c r="I1525" s="5" t="s">
        <v>3055</v>
      </c>
      <c r="J1525">
        <v>1</v>
      </c>
      <c r="K1525" t="str">
        <f>INDEX(MatriceGrade,MATCH(Employé!F1525,Filières!$A$1:$A$13,0),MATCH(Employé!G1525,Filières!$A$1:$E$1,0))</f>
        <v>Consultant technique junior</v>
      </c>
      <c r="L1525" s="7">
        <f t="shared" si="93"/>
        <v>35500</v>
      </c>
      <c r="M1525">
        <f t="shared" ca="1" si="94"/>
        <v>28</v>
      </c>
      <c r="N1525" s="8">
        <f t="shared" si="95"/>
        <v>5.0704225352112678E-2</v>
      </c>
    </row>
    <row r="1526" spans="1:14" x14ac:dyDescent="0.25">
      <c r="A1526" t="str">
        <f t="shared" si="92"/>
        <v>RobertLewis34307</v>
      </c>
      <c r="B1526" t="s">
        <v>19</v>
      </c>
      <c r="C1526" t="s">
        <v>174</v>
      </c>
      <c r="D1526" t="s">
        <v>16</v>
      </c>
      <c r="E1526" s="1">
        <v>34307</v>
      </c>
      <c r="F1526" t="s">
        <v>17</v>
      </c>
      <c r="G1526" t="s">
        <v>36</v>
      </c>
      <c r="H1526" s="5">
        <v>71900</v>
      </c>
      <c r="I1526" s="5" t="s">
        <v>3049</v>
      </c>
      <c r="J1526">
        <v>9</v>
      </c>
      <c r="K1526" t="str">
        <f>INDEX(MatriceGrade,MATCH(Employé!F1526,Filières!$A$1:$A$13,0),MATCH(Employé!G1526,Filières!$A$1:$E$1,0))</f>
        <v>Directeur technique</v>
      </c>
      <c r="L1526" s="7">
        <f t="shared" si="93"/>
        <v>65400</v>
      </c>
      <c r="M1526">
        <f t="shared" ca="1" si="94"/>
        <v>31</v>
      </c>
      <c r="N1526" s="8">
        <f t="shared" si="95"/>
        <v>9.9388379204892963E-2</v>
      </c>
    </row>
    <row r="1527" spans="1:14" x14ac:dyDescent="0.25">
      <c r="A1527" t="str">
        <f t="shared" si="92"/>
        <v>VanessaLewis33463</v>
      </c>
      <c r="B1527" t="s">
        <v>1551</v>
      </c>
      <c r="C1527" t="s">
        <v>174</v>
      </c>
      <c r="D1527" t="s">
        <v>38</v>
      </c>
      <c r="E1527" s="1">
        <v>33463</v>
      </c>
      <c r="F1527" t="s">
        <v>62</v>
      </c>
      <c r="G1527" t="s">
        <v>18</v>
      </c>
      <c r="H1527" s="5">
        <v>68900</v>
      </c>
      <c r="I1527" s="5" t="s">
        <v>3047</v>
      </c>
      <c r="J1527">
        <v>12</v>
      </c>
      <c r="K1527" t="str">
        <f>INDEX(MatriceGrade,MATCH(Employé!F1527,Filières!$A$1:$A$13,0),MATCH(Employé!G1527,Filières!$A$1:$E$1,0))</f>
        <v>Responsable de consultant</v>
      </c>
      <c r="L1527" s="7">
        <f t="shared" si="93"/>
        <v>65600</v>
      </c>
      <c r="M1527">
        <f t="shared" ca="1" si="94"/>
        <v>33</v>
      </c>
      <c r="N1527" s="8">
        <f t="shared" si="95"/>
        <v>5.0304878048780491E-2</v>
      </c>
    </row>
    <row r="1528" spans="1:14" x14ac:dyDescent="0.25">
      <c r="A1528" t="str">
        <f t="shared" si="92"/>
        <v>WarrenLewis32713</v>
      </c>
      <c r="B1528" t="s">
        <v>605</v>
      </c>
      <c r="C1528" t="s">
        <v>174</v>
      </c>
      <c r="D1528" t="s">
        <v>16</v>
      </c>
      <c r="E1528" s="1">
        <v>32713</v>
      </c>
      <c r="F1528" t="s">
        <v>43</v>
      </c>
      <c r="G1528" t="s">
        <v>18</v>
      </c>
      <c r="H1528" s="5">
        <v>117800</v>
      </c>
      <c r="I1528" s="5" t="s">
        <v>3066</v>
      </c>
      <c r="J1528">
        <v>1</v>
      </c>
      <c r="K1528" t="str">
        <f>INDEX(MatriceGrade,MATCH(Employé!F1528,Filières!$A$1:$A$13,0),MATCH(Employé!G1528,Filières!$A$1:$E$1,0))</f>
        <v>Responsable secteur business</v>
      </c>
      <c r="L1528" s="7">
        <f t="shared" si="93"/>
        <v>110100</v>
      </c>
      <c r="M1528">
        <f t="shared" ca="1" si="94"/>
        <v>35</v>
      </c>
      <c r="N1528" s="8">
        <f t="shared" si="95"/>
        <v>6.9936421435059043E-2</v>
      </c>
    </row>
    <row r="1529" spans="1:14" x14ac:dyDescent="0.25">
      <c r="A1529" t="str">
        <f t="shared" si="92"/>
        <v>HelenLeyva35620</v>
      </c>
      <c r="B1529" t="s">
        <v>110</v>
      </c>
      <c r="C1529" t="s">
        <v>1552</v>
      </c>
      <c r="D1529" t="s">
        <v>38</v>
      </c>
      <c r="E1529" s="1">
        <v>35620</v>
      </c>
      <c r="F1529" t="s">
        <v>34</v>
      </c>
      <c r="G1529" t="s">
        <v>29</v>
      </c>
      <c r="H1529" s="5">
        <v>47600</v>
      </c>
      <c r="I1529" s="5" t="s">
        <v>3056</v>
      </c>
      <c r="J1529">
        <v>0</v>
      </c>
      <c r="K1529" t="str">
        <f>INDEX(MatriceGrade,MATCH(Employé!F1529,Filières!$A$1:$A$13,0),MATCH(Employé!G1529,Filières!$A$1:$E$1,0))</f>
        <v>Consultant fonctionnel junior</v>
      </c>
      <c r="L1529" s="7" t="str">
        <f t="shared" si="93"/>
        <v>Nouvel arrivant</v>
      </c>
      <c r="M1529">
        <f t="shared" ca="1" si="94"/>
        <v>27</v>
      </c>
      <c r="N1529" s="8">
        <f t="shared" si="95"/>
        <v>0</v>
      </c>
    </row>
    <row r="1530" spans="1:14" x14ac:dyDescent="0.25">
      <c r="A1530" t="str">
        <f t="shared" si="92"/>
        <v>DorianLiberatore34265</v>
      </c>
      <c r="B1530" t="s">
        <v>1553</v>
      </c>
      <c r="C1530" t="s">
        <v>1554</v>
      </c>
      <c r="D1530" t="s">
        <v>16</v>
      </c>
      <c r="E1530" s="1">
        <v>34265</v>
      </c>
      <c r="F1530" t="s">
        <v>26</v>
      </c>
      <c r="G1530" t="s">
        <v>29</v>
      </c>
      <c r="H1530" s="5">
        <v>45900</v>
      </c>
      <c r="I1530" s="5" t="s">
        <v>3058</v>
      </c>
      <c r="J1530">
        <v>3</v>
      </c>
      <c r="K1530" t="str">
        <f>INDEX(MatriceGrade,MATCH(Employé!F1530,Filières!$A$1:$A$13,0),MATCH(Employé!G1530,Filières!$A$1:$E$1,0))</f>
        <v>Consultant fonctionnel sénior</v>
      </c>
      <c r="L1530" s="7">
        <f t="shared" si="93"/>
        <v>42100</v>
      </c>
      <c r="M1530">
        <f t="shared" ca="1" si="94"/>
        <v>31</v>
      </c>
      <c r="N1530" s="8">
        <f t="shared" si="95"/>
        <v>9.0261282660332537E-2</v>
      </c>
    </row>
    <row r="1531" spans="1:14" x14ac:dyDescent="0.25">
      <c r="A1531" t="str">
        <f t="shared" si="92"/>
        <v>JuanLicht29642</v>
      </c>
      <c r="B1531" t="s">
        <v>307</v>
      </c>
      <c r="C1531" t="s">
        <v>1555</v>
      </c>
      <c r="D1531" t="s">
        <v>16</v>
      </c>
      <c r="E1531" s="1">
        <v>29642</v>
      </c>
      <c r="F1531" t="s">
        <v>62</v>
      </c>
      <c r="G1531" t="s">
        <v>18</v>
      </c>
      <c r="H1531" s="5">
        <v>60000</v>
      </c>
      <c r="I1531" s="5" t="s">
        <v>3049</v>
      </c>
      <c r="J1531">
        <v>19</v>
      </c>
      <c r="K1531" t="str">
        <f>INDEX(MatriceGrade,MATCH(Employé!F1531,Filières!$A$1:$A$13,0),MATCH(Employé!G1531,Filières!$A$1:$E$1,0))</f>
        <v>Responsable de consultant</v>
      </c>
      <c r="L1531" s="7">
        <f t="shared" si="93"/>
        <v>54100</v>
      </c>
      <c r="M1531">
        <f t="shared" ca="1" si="94"/>
        <v>44</v>
      </c>
      <c r="N1531" s="8">
        <f t="shared" si="95"/>
        <v>0.10905730129390019</v>
      </c>
    </row>
    <row r="1532" spans="1:14" x14ac:dyDescent="0.25">
      <c r="A1532" t="str">
        <f t="shared" si="92"/>
        <v>SusanLieberman27188</v>
      </c>
      <c r="B1532" t="s">
        <v>746</v>
      </c>
      <c r="C1532" t="s">
        <v>1556</v>
      </c>
      <c r="D1532" t="s">
        <v>38</v>
      </c>
      <c r="E1532" s="1">
        <v>27188</v>
      </c>
      <c r="F1532" t="s">
        <v>39</v>
      </c>
      <c r="G1532" t="s">
        <v>36</v>
      </c>
      <c r="H1532" s="5">
        <v>114800</v>
      </c>
      <c r="I1532" s="5" t="s">
        <v>3049</v>
      </c>
      <c r="J1532">
        <v>18</v>
      </c>
      <c r="K1532" t="str">
        <f>INDEX(MatriceGrade,MATCH(Employé!F1532,Filières!$A$1:$A$13,0),MATCH(Employé!G1532,Filières!$A$1:$E$1,0))</f>
        <v>Associé filière technique</v>
      </c>
      <c r="L1532" s="7">
        <f t="shared" si="93"/>
        <v>108300</v>
      </c>
      <c r="M1532">
        <f t="shared" ca="1" si="94"/>
        <v>50</v>
      </c>
      <c r="N1532" s="8">
        <f t="shared" si="95"/>
        <v>6.001846722068329E-2</v>
      </c>
    </row>
    <row r="1533" spans="1:14" x14ac:dyDescent="0.25">
      <c r="A1533" t="str">
        <f t="shared" si="92"/>
        <v>AmberLiggett27877</v>
      </c>
      <c r="B1533" t="s">
        <v>1557</v>
      </c>
      <c r="C1533" t="s">
        <v>1558</v>
      </c>
      <c r="D1533" t="s">
        <v>38</v>
      </c>
      <c r="E1533" s="1">
        <v>27877</v>
      </c>
      <c r="F1533" t="s">
        <v>39</v>
      </c>
      <c r="G1533" t="s">
        <v>18</v>
      </c>
      <c r="H1533" s="5">
        <v>134900</v>
      </c>
      <c r="I1533" s="5" t="s">
        <v>3071</v>
      </c>
      <c r="J1533">
        <v>19</v>
      </c>
      <c r="K1533" t="str">
        <f>INDEX(MatriceGrade,MATCH(Employé!F1533,Filières!$A$1:$A$13,0),MATCH(Employé!G1533,Filières!$A$1:$E$1,0))</f>
        <v>Associé filière business</v>
      </c>
      <c r="L1533" s="7">
        <f t="shared" si="93"/>
        <v>128500</v>
      </c>
      <c r="M1533">
        <f t="shared" ca="1" si="94"/>
        <v>49</v>
      </c>
      <c r="N1533" s="8">
        <f t="shared" si="95"/>
        <v>4.9805447470817124E-2</v>
      </c>
    </row>
    <row r="1534" spans="1:14" x14ac:dyDescent="0.25">
      <c r="A1534" t="str">
        <f t="shared" si="92"/>
        <v>KamLilley27698</v>
      </c>
      <c r="B1534" t="s">
        <v>1559</v>
      </c>
      <c r="C1534" t="s">
        <v>1560</v>
      </c>
      <c r="D1534" t="s">
        <v>38</v>
      </c>
      <c r="E1534" s="1">
        <v>27698</v>
      </c>
      <c r="F1534" t="s">
        <v>26</v>
      </c>
      <c r="G1534" t="s">
        <v>29</v>
      </c>
      <c r="H1534" s="5">
        <v>59700</v>
      </c>
      <c r="I1534" s="5" t="s">
        <v>3055</v>
      </c>
      <c r="J1534">
        <v>8</v>
      </c>
      <c r="K1534" t="str">
        <f>INDEX(MatriceGrade,MATCH(Employé!F1534,Filières!$A$1:$A$13,0),MATCH(Employé!G1534,Filières!$A$1:$E$1,0))</f>
        <v>Consultant fonctionnel sénior</v>
      </c>
      <c r="L1534" s="7">
        <f t="shared" si="93"/>
        <v>55800</v>
      </c>
      <c r="M1534">
        <f t="shared" ca="1" si="94"/>
        <v>49</v>
      </c>
      <c r="N1534" s="8">
        <f t="shared" si="95"/>
        <v>6.9892473118279563E-2</v>
      </c>
    </row>
    <row r="1535" spans="1:14" x14ac:dyDescent="0.25">
      <c r="A1535" t="str">
        <f t="shared" si="92"/>
        <v>BruceLim35281</v>
      </c>
      <c r="B1535" t="s">
        <v>27</v>
      </c>
      <c r="C1535" t="s">
        <v>1561</v>
      </c>
      <c r="D1535" t="s">
        <v>16</v>
      </c>
      <c r="E1535" s="1">
        <v>35281</v>
      </c>
      <c r="F1535" t="s">
        <v>34</v>
      </c>
      <c r="G1535" t="s">
        <v>29</v>
      </c>
      <c r="H1535" s="5">
        <v>50600</v>
      </c>
      <c r="I1535" s="5" t="s">
        <v>3055</v>
      </c>
      <c r="J1535">
        <v>5</v>
      </c>
      <c r="K1535" t="str">
        <f>INDEX(MatriceGrade,MATCH(Employé!F1535,Filières!$A$1:$A$13,0),MATCH(Employé!G1535,Filières!$A$1:$E$1,0))</f>
        <v>Consultant fonctionnel junior</v>
      </c>
      <c r="L1535" s="7">
        <f t="shared" si="93"/>
        <v>47200</v>
      </c>
      <c r="M1535">
        <f t="shared" ca="1" si="94"/>
        <v>28</v>
      </c>
      <c r="N1535" s="8">
        <f t="shared" si="95"/>
        <v>7.2033898305084748E-2</v>
      </c>
    </row>
    <row r="1536" spans="1:14" x14ac:dyDescent="0.25">
      <c r="A1536" t="str">
        <f t="shared" si="92"/>
        <v>HarryLim37616</v>
      </c>
      <c r="B1536" t="s">
        <v>344</v>
      </c>
      <c r="C1536" t="s">
        <v>1561</v>
      </c>
      <c r="D1536" t="s">
        <v>16</v>
      </c>
      <c r="E1536" s="1">
        <v>37616</v>
      </c>
      <c r="F1536" t="s">
        <v>41</v>
      </c>
      <c r="G1536" t="s">
        <v>36</v>
      </c>
      <c r="H1536" s="5">
        <v>38700</v>
      </c>
      <c r="I1536" s="5" t="s">
        <v>3055</v>
      </c>
      <c r="J1536">
        <v>0</v>
      </c>
      <c r="K1536" t="str">
        <f>INDEX(MatriceGrade,MATCH(Employé!F1536,Filières!$A$1:$A$13,0),MATCH(Employé!G1536,Filières!$A$1:$E$1,0))</f>
        <v>Développeur confirmé</v>
      </c>
      <c r="L1536" s="7" t="str">
        <f t="shared" si="93"/>
        <v>Nouvel arrivant</v>
      </c>
      <c r="M1536">
        <f t="shared" ca="1" si="94"/>
        <v>22</v>
      </c>
      <c r="N1536" s="8">
        <f t="shared" si="95"/>
        <v>0</v>
      </c>
    </row>
    <row r="1537" spans="1:14" x14ac:dyDescent="0.25">
      <c r="A1537" t="str">
        <f t="shared" si="92"/>
        <v>AaronLin32914</v>
      </c>
      <c r="B1537" t="s">
        <v>239</v>
      </c>
      <c r="C1537" t="s">
        <v>1562</v>
      </c>
      <c r="D1537" t="s">
        <v>16</v>
      </c>
      <c r="E1537" s="1">
        <v>32914</v>
      </c>
      <c r="F1537" t="s">
        <v>43</v>
      </c>
      <c r="G1537" t="s">
        <v>29</v>
      </c>
      <c r="H1537" s="5">
        <v>88100</v>
      </c>
      <c r="I1537" s="5" t="s">
        <v>3056</v>
      </c>
      <c r="J1537">
        <v>2</v>
      </c>
      <c r="K1537" t="str">
        <f>INDEX(MatriceGrade,MATCH(Employé!F1537,Filières!$A$1:$A$13,0),MATCH(Employé!G1537,Filières!$A$1:$E$1,0))</f>
        <v>Responsable de Grands comptes</v>
      </c>
      <c r="L1537" s="7">
        <f t="shared" si="93"/>
        <v>77300</v>
      </c>
      <c r="M1537">
        <f t="shared" ca="1" si="94"/>
        <v>35</v>
      </c>
      <c r="N1537" s="8">
        <f t="shared" si="95"/>
        <v>0.13971539456662355</v>
      </c>
    </row>
    <row r="1538" spans="1:14" x14ac:dyDescent="0.25">
      <c r="A1538" t="str">
        <f t="shared" ref="A1538:A1601" si="96">CONCATENATE(B1538,C1538,E1538)</f>
        <v>FrankLincoln30992</v>
      </c>
      <c r="B1538" t="s">
        <v>77</v>
      </c>
      <c r="C1538" t="s">
        <v>1563</v>
      </c>
      <c r="D1538" t="s">
        <v>16</v>
      </c>
      <c r="E1538" s="1">
        <v>30992</v>
      </c>
      <c r="F1538" t="s">
        <v>62</v>
      </c>
      <c r="G1538" t="s">
        <v>36</v>
      </c>
      <c r="H1538" s="5">
        <v>49100</v>
      </c>
      <c r="I1538" s="5" t="s">
        <v>3047</v>
      </c>
      <c r="J1538">
        <v>19</v>
      </c>
      <c r="K1538" t="str">
        <f>INDEX(MatriceGrade,MATCH(Employé!F1538,Filières!$A$1:$A$13,0),MATCH(Employé!G1538,Filières!$A$1:$E$1,0))</f>
        <v>Expert technique</v>
      </c>
      <c r="L1538" s="7">
        <f t="shared" ref="L1538:L1601" si="97">IF(ISERROR(VLOOKUP(A1538,InfoN1,8,FALSE)),"Nouvel arrivant",VLOOKUP(A1538,InfoN1,8,FALSE))</f>
        <v>46000</v>
      </c>
      <c r="M1538">
        <f t="shared" ref="M1538:M1601" ca="1" si="98">IF(DATE(YEAR(TODAY()),MONTH(E1538),DAY(E1538))&gt;TODAY(),YEAR(TODAY())-YEAR(E1538)-1,YEAR(TODAY())-YEAR(E1538))</f>
        <v>40</v>
      </c>
      <c r="N1538" s="8">
        <f t="shared" ref="N1538:N1601" si="99">IF(ISNUMBER(L1538),(H1538-L1538)/L1538,0)</f>
        <v>6.7391304347826086E-2</v>
      </c>
    </row>
    <row r="1539" spans="1:14" x14ac:dyDescent="0.25">
      <c r="A1539" t="str">
        <f t="shared" si="96"/>
        <v>MollyLindsay36727</v>
      </c>
      <c r="B1539" t="s">
        <v>933</v>
      </c>
      <c r="C1539" t="s">
        <v>1564</v>
      </c>
      <c r="D1539" t="s">
        <v>38</v>
      </c>
      <c r="E1539" s="1">
        <v>36727</v>
      </c>
      <c r="F1539" t="s">
        <v>56</v>
      </c>
      <c r="G1539" t="s">
        <v>18</v>
      </c>
      <c r="H1539" s="5">
        <v>37800</v>
      </c>
      <c r="I1539" s="5" t="s">
        <v>3049</v>
      </c>
      <c r="J1539">
        <v>1</v>
      </c>
      <c r="K1539" t="str">
        <f>INDEX(MatriceGrade,MATCH(Employé!F1539,Filières!$A$1:$A$13,0),MATCH(Employé!G1539,Filières!$A$1:$E$1,0))</f>
        <v>Consultant business junior</v>
      </c>
      <c r="L1539" s="7">
        <f t="shared" si="97"/>
        <v>34700</v>
      </c>
      <c r="M1539">
        <f t="shared" ca="1" si="98"/>
        <v>24</v>
      </c>
      <c r="N1539" s="8">
        <f t="shared" si="99"/>
        <v>8.9337175792507204E-2</v>
      </c>
    </row>
    <row r="1540" spans="1:14" x14ac:dyDescent="0.25">
      <c r="A1540" t="str">
        <f t="shared" si="96"/>
        <v>AlexandriaLingo33584</v>
      </c>
      <c r="B1540" t="s">
        <v>1565</v>
      </c>
      <c r="C1540" t="s">
        <v>1566</v>
      </c>
      <c r="D1540" t="s">
        <v>38</v>
      </c>
      <c r="E1540" s="1">
        <v>33584</v>
      </c>
      <c r="F1540" t="s">
        <v>43</v>
      </c>
      <c r="G1540" t="s">
        <v>21</v>
      </c>
      <c r="H1540" s="5">
        <v>117700</v>
      </c>
      <c r="I1540" s="5" t="s">
        <v>3051</v>
      </c>
      <c r="J1540">
        <v>12</v>
      </c>
      <c r="K1540" t="str">
        <f>INDEX(MatriceGrade,MATCH(Employé!F1540,Filières!$A$1:$A$13,0),MATCH(Employé!G1540,Filières!$A$1:$E$1,0))</f>
        <v>Responsable d'un secteur</v>
      </c>
      <c r="L1540" s="7">
        <f t="shared" si="97"/>
        <v>112900</v>
      </c>
      <c r="M1540">
        <f t="shared" ca="1" si="98"/>
        <v>33</v>
      </c>
      <c r="N1540" s="8">
        <f t="shared" si="99"/>
        <v>4.2515500442869794E-2</v>
      </c>
    </row>
    <row r="1541" spans="1:14" x14ac:dyDescent="0.25">
      <c r="A1541" t="str">
        <f t="shared" si="96"/>
        <v>PatriciaLinzy37164</v>
      </c>
      <c r="B1541" t="s">
        <v>42</v>
      </c>
      <c r="C1541" t="s">
        <v>1567</v>
      </c>
      <c r="D1541" t="s">
        <v>38</v>
      </c>
      <c r="E1541" s="1">
        <v>37164</v>
      </c>
      <c r="F1541" t="s">
        <v>69</v>
      </c>
      <c r="G1541" t="s">
        <v>29</v>
      </c>
      <c r="H1541" s="5">
        <v>37100</v>
      </c>
      <c r="I1541" s="5" t="s">
        <v>3050</v>
      </c>
      <c r="J1541">
        <v>1</v>
      </c>
      <c r="K1541" t="str">
        <f>INDEX(MatriceGrade,MATCH(Employé!F1541,Filières!$A$1:$A$13,0),MATCH(Employé!G1541,Filières!$A$1:$E$1,0))</f>
        <v>Analyste junior</v>
      </c>
      <c r="L1541" s="7">
        <f t="shared" si="97"/>
        <v>33300</v>
      </c>
      <c r="M1541">
        <f t="shared" ca="1" si="98"/>
        <v>23</v>
      </c>
      <c r="N1541" s="8">
        <f t="shared" si="99"/>
        <v>0.11411411411411411</v>
      </c>
    </row>
    <row r="1542" spans="1:14" x14ac:dyDescent="0.25">
      <c r="A1542" t="str">
        <f t="shared" si="96"/>
        <v>GerardoLipsey31794</v>
      </c>
      <c r="B1542" t="s">
        <v>423</v>
      </c>
      <c r="C1542" t="s">
        <v>1568</v>
      </c>
      <c r="D1542" t="s">
        <v>16</v>
      </c>
      <c r="E1542" s="1">
        <v>31794</v>
      </c>
      <c r="F1542" t="s">
        <v>43</v>
      </c>
      <c r="G1542" t="s">
        <v>29</v>
      </c>
      <c r="H1542" s="5">
        <v>94300</v>
      </c>
      <c r="I1542" s="5" t="s">
        <v>3064</v>
      </c>
      <c r="J1542">
        <v>13</v>
      </c>
      <c r="K1542" t="str">
        <f>INDEX(MatriceGrade,MATCH(Employé!F1542,Filières!$A$1:$A$13,0),MATCH(Employé!G1542,Filières!$A$1:$E$1,0))</f>
        <v>Responsable de Grands comptes</v>
      </c>
      <c r="L1542" s="7">
        <f t="shared" si="97"/>
        <v>88100</v>
      </c>
      <c r="M1542">
        <f t="shared" ca="1" si="98"/>
        <v>38</v>
      </c>
      <c r="N1542" s="8">
        <f t="shared" si="99"/>
        <v>7.0374574347332575E-2</v>
      </c>
    </row>
    <row r="1543" spans="1:14" x14ac:dyDescent="0.25">
      <c r="A1543" t="str">
        <f t="shared" si="96"/>
        <v>ZacharyLipsey29679</v>
      </c>
      <c r="B1543" t="s">
        <v>1569</v>
      </c>
      <c r="C1543" t="s">
        <v>1568</v>
      </c>
      <c r="D1543" t="s">
        <v>16</v>
      </c>
      <c r="E1543" s="1">
        <v>29679</v>
      </c>
      <c r="F1543" t="s">
        <v>62</v>
      </c>
      <c r="G1543" t="s">
        <v>29</v>
      </c>
      <c r="H1543" s="5">
        <v>72200</v>
      </c>
      <c r="I1543" s="5" t="s">
        <v>3064</v>
      </c>
      <c r="J1543">
        <v>14</v>
      </c>
      <c r="K1543" t="str">
        <f>INDEX(MatriceGrade,MATCH(Employé!F1543,Filières!$A$1:$A$13,0),MATCH(Employé!G1543,Filières!$A$1:$E$1,0))</f>
        <v>Chef de projet</v>
      </c>
      <c r="L1543" s="7">
        <f t="shared" si="97"/>
        <v>67500</v>
      </c>
      <c r="M1543">
        <f t="shared" ca="1" si="98"/>
        <v>44</v>
      </c>
      <c r="N1543" s="8">
        <f t="shared" si="99"/>
        <v>6.9629629629629625E-2</v>
      </c>
    </row>
    <row r="1544" spans="1:14" x14ac:dyDescent="0.25">
      <c r="A1544" t="str">
        <f t="shared" si="96"/>
        <v>WilliamLiriano31283</v>
      </c>
      <c r="B1544" t="s">
        <v>88</v>
      </c>
      <c r="C1544" t="s">
        <v>1570</v>
      </c>
      <c r="D1544" t="s">
        <v>16</v>
      </c>
      <c r="E1544" s="1">
        <v>31283</v>
      </c>
      <c r="F1544" t="s">
        <v>62</v>
      </c>
      <c r="G1544" t="s">
        <v>29</v>
      </c>
      <c r="H1544" s="5">
        <v>60100</v>
      </c>
      <c r="I1544" s="5" t="s">
        <v>3066</v>
      </c>
      <c r="J1544">
        <v>9</v>
      </c>
      <c r="K1544" t="str">
        <f>INDEX(MatriceGrade,MATCH(Employé!F1544,Filières!$A$1:$A$13,0),MATCH(Employé!G1544,Filières!$A$1:$E$1,0))</f>
        <v>Chef de projet</v>
      </c>
      <c r="L1544" s="7">
        <f t="shared" si="97"/>
        <v>54200</v>
      </c>
      <c r="M1544">
        <f t="shared" ca="1" si="98"/>
        <v>39</v>
      </c>
      <c r="N1544" s="8">
        <f t="shared" si="99"/>
        <v>0.10885608856088561</v>
      </c>
    </row>
    <row r="1545" spans="1:14" x14ac:dyDescent="0.25">
      <c r="A1545" t="str">
        <f t="shared" si="96"/>
        <v>AllisonLittle37877</v>
      </c>
      <c r="B1545" t="s">
        <v>91</v>
      </c>
      <c r="C1545" t="s">
        <v>1571</v>
      </c>
      <c r="D1545" t="s">
        <v>38</v>
      </c>
      <c r="E1545" s="1">
        <v>37877</v>
      </c>
      <c r="F1545" t="s">
        <v>34</v>
      </c>
      <c r="G1545" t="s">
        <v>29</v>
      </c>
      <c r="H1545" s="5">
        <v>42800</v>
      </c>
      <c r="I1545" s="5" t="s">
        <v>3055</v>
      </c>
      <c r="J1545">
        <v>0</v>
      </c>
      <c r="K1545" t="str">
        <f>INDEX(MatriceGrade,MATCH(Employé!F1545,Filières!$A$1:$A$13,0),MATCH(Employé!G1545,Filières!$A$1:$E$1,0))</f>
        <v>Consultant fonctionnel junior</v>
      </c>
      <c r="L1545" s="7" t="str">
        <f t="shared" si="97"/>
        <v>Nouvel arrivant</v>
      </c>
      <c r="M1545">
        <f t="shared" ca="1" si="98"/>
        <v>21</v>
      </c>
      <c r="N1545" s="8">
        <f t="shared" si="99"/>
        <v>0</v>
      </c>
    </row>
    <row r="1546" spans="1:14" x14ac:dyDescent="0.25">
      <c r="A1546" t="str">
        <f t="shared" si="96"/>
        <v>LindaLittle34024</v>
      </c>
      <c r="B1546" t="s">
        <v>37</v>
      </c>
      <c r="C1546" t="s">
        <v>1571</v>
      </c>
      <c r="D1546" t="s">
        <v>38</v>
      </c>
      <c r="E1546" s="1">
        <v>34024</v>
      </c>
      <c r="F1546" t="s">
        <v>26</v>
      </c>
      <c r="G1546" t="s">
        <v>18</v>
      </c>
      <c r="H1546" s="5">
        <v>70000</v>
      </c>
      <c r="I1546" s="5" t="s">
        <v>3055</v>
      </c>
      <c r="J1546">
        <v>7</v>
      </c>
      <c r="K1546" t="str">
        <f>INDEX(MatriceGrade,MATCH(Employé!F1546,Filières!$A$1:$A$13,0),MATCH(Employé!G1546,Filières!$A$1:$E$1,0))</f>
        <v>Consultant business sénior</v>
      </c>
      <c r="L1546" s="7">
        <f t="shared" si="97"/>
        <v>66700</v>
      </c>
      <c r="M1546">
        <f t="shared" ca="1" si="98"/>
        <v>32</v>
      </c>
      <c r="N1546" s="8">
        <f t="shared" si="99"/>
        <v>4.9475262368815595E-2</v>
      </c>
    </row>
    <row r="1547" spans="1:14" x14ac:dyDescent="0.25">
      <c r="A1547" t="str">
        <f t="shared" si="96"/>
        <v>VictorLittle31968</v>
      </c>
      <c r="B1547" t="s">
        <v>141</v>
      </c>
      <c r="C1547" t="s">
        <v>1571</v>
      </c>
      <c r="D1547" t="s">
        <v>16</v>
      </c>
      <c r="E1547" s="1">
        <v>31968</v>
      </c>
      <c r="F1547" t="s">
        <v>26</v>
      </c>
      <c r="G1547" t="s">
        <v>18</v>
      </c>
      <c r="H1547" s="5">
        <v>58500</v>
      </c>
      <c r="I1547" s="5" t="s">
        <v>3062</v>
      </c>
      <c r="J1547">
        <v>8</v>
      </c>
      <c r="K1547" t="str">
        <f>INDEX(MatriceGrade,MATCH(Employé!F1547,Filières!$A$1:$A$13,0),MATCH(Employé!G1547,Filières!$A$1:$E$1,0))</f>
        <v>Consultant business sénior</v>
      </c>
      <c r="L1547" s="7">
        <f t="shared" si="97"/>
        <v>56300</v>
      </c>
      <c r="M1547">
        <f t="shared" ca="1" si="98"/>
        <v>37</v>
      </c>
      <c r="N1547" s="8">
        <f t="shared" si="99"/>
        <v>3.9076376554174071E-2</v>
      </c>
    </row>
    <row r="1548" spans="1:14" x14ac:dyDescent="0.25">
      <c r="A1548" t="str">
        <f t="shared" si="96"/>
        <v>BrianLittrell31956</v>
      </c>
      <c r="B1548" t="s">
        <v>394</v>
      </c>
      <c r="C1548" t="s">
        <v>1572</v>
      </c>
      <c r="D1548" t="s">
        <v>16</v>
      </c>
      <c r="E1548" s="1">
        <v>31956</v>
      </c>
      <c r="F1548" t="s">
        <v>26</v>
      </c>
      <c r="G1548" t="s">
        <v>29</v>
      </c>
      <c r="H1548" s="5">
        <v>58800</v>
      </c>
      <c r="I1548" s="5" t="s">
        <v>3058</v>
      </c>
      <c r="J1548">
        <v>0</v>
      </c>
      <c r="K1548" t="str">
        <f>INDEX(MatriceGrade,MATCH(Employé!F1548,Filières!$A$1:$A$13,0),MATCH(Employé!G1548,Filières!$A$1:$E$1,0))</f>
        <v>Consultant fonctionnel sénior</v>
      </c>
      <c r="L1548" s="7" t="str">
        <f t="shared" si="97"/>
        <v>Nouvel arrivant</v>
      </c>
      <c r="M1548">
        <f t="shared" ca="1" si="98"/>
        <v>37</v>
      </c>
      <c r="N1548" s="8">
        <f t="shared" si="99"/>
        <v>0</v>
      </c>
    </row>
    <row r="1549" spans="1:14" x14ac:dyDescent="0.25">
      <c r="A1549" t="str">
        <f t="shared" si="96"/>
        <v>TommyLivengood31502</v>
      </c>
      <c r="B1549" t="s">
        <v>528</v>
      </c>
      <c r="C1549" t="s">
        <v>1573</v>
      </c>
      <c r="D1549" t="s">
        <v>16</v>
      </c>
      <c r="E1549" s="1">
        <v>31502</v>
      </c>
      <c r="F1549" t="s">
        <v>26</v>
      </c>
      <c r="G1549" t="s">
        <v>36</v>
      </c>
      <c r="H1549" s="5">
        <v>56200</v>
      </c>
      <c r="I1549" s="5" t="s">
        <v>3045</v>
      </c>
      <c r="J1549">
        <v>3</v>
      </c>
      <c r="K1549" t="str">
        <f>INDEX(MatriceGrade,MATCH(Employé!F1549,Filières!$A$1:$A$13,0),MATCH(Employé!G1549,Filières!$A$1:$E$1,0))</f>
        <v>Consultant technique sénior</v>
      </c>
      <c r="L1549" s="7">
        <f t="shared" si="97"/>
        <v>54000</v>
      </c>
      <c r="M1549">
        <f t="shared" ca="1" si="98"/>
        <v>39</v>
      </c>
      <c r="N1549" s="8">
        <f t="shared" si="99"/>
        <v>4.0740740740740744E-2</v>
      </c>
    </row>
    <row r="1550" spans="1:14" x14ac:dyDescent="0.25">
      <c r="A1550" t="str">
        <f t="shared" si="96"/>
        <v>JuanLobdell36306</v>
      </c>
      <c r="B1550" t="s">
        <v>307</v>
      </c>
      <c r="C1550" t="s">
        <v>1574</v>
      </c>
      <c r="D1550" t="s">
        <v>16</v>
      </c>
      <c r="E1550" s="1">
        <v>36306</v>
      </c>
      <c r="F1550" t="s">
        <v>41</v>
      </c>
      <c r="G1550" t="s">
        <v>36</v>
      </c>
      <c r="H1550" s="5">
        <v>36700</v>
      </c>
      <c r="I1550" s="5" t="s">
        <v>3055</v>
      </c>
      <c r="J1550">
        <v>0</v>
      </c>
      <c r="K1550" t="str">
        <f>INDEX(MatriceGrade,MATCH(Employé!F1550,Filières!$A$1:$A$13,0),MATCH(Employé!G1550,Filières!$A$1:$E$1,0))</f>
        <v>Développeur confirmé</v>
      </c>
      <c r="L1550" s="7" t="str">
        <f t="shared" si="97"/>
        <v>Nouvel arrivant</v>
      </c>
      <c r="M1550">
        <f t="shared" ca="1" si="98"/>
        <v>26</v>
      </c>
      <c r="N1550" s="8">
        <f t="shared" si="99"/>
        <v>0</v>
      </c>
    </row>
    <row r="1551" spans="1:14" x14ac:dyDescent="0.25">
      <c r="A1551" t="str">
        <f t="shared" si="96"/>
        <v>ShanaLockhart35475</v>
      </c>
      <c r="B1551" t="s">
        <v>1575</v>
      </c>
      <c r="C1551" t="s">
        <v>1576</v>
      </c>
      <c r="D1551" t="s">
        <v>38</v>
      </c>
      <c r="E1551" s="1">
        <v>35475</v>
      </c>
      <c r="F1551" t="s">
        <v>34</v>
      </c>
      <c r="G1551" t="s">
        <v>29</v>
      </c>
      <c r="H1551" s="5">
        <v>46000</v>
      </c>
      <c r="I1551" s="5" t="s">
        <v>3055</v>
      </c>
      <c r="J1551">
        <v>1</v>
      </c>
      <c r="K1551" t="str">
        <f>INDEX(MatriceGrade,MATCH(Employé!F1551,Filières!$A$1:$A$13,0),MATCH(Employé!G1551,Filières!$A$1:$E$1,0))</f>
        <v>Consultant fonctionnel junior</v>
      </c>
      <c r="L1551" s="7">
        <f t="shared" si="97"/>
        <v>41100</v>
      </c>
      <c r="M1551">
        <f t="shared" ca="1" si="98"/>
        <v>28</v>
      </c>
      <c r="N1551" s="8">
        <f t="shared" si="99"/>
        <v>0.11922141119221411</v>
      </c>
    </row>
    <row r="1552" spans="1:14" x14ac:dyDescent="0.25">
      <c r="A1552" t="str">
        <f t="shared" si="96"/>
        <v>AlanLocklear35126</v>
      </c>
      <c r="B1552" t="s">
        <v>868</v>
      </c>
      <c r="C1552" t="s">
        <v>1577</v>
      </c>
      <c r="D1552" t="s">
        <v>16</v>
      </c>
      <c r="E1552" s="1">
        <v>35126</v>
      </c>
      <c r="F1552" t="s">
        <v>34</v>
      </c>
      <c r="G1552" t="s">
        <v>36</v>
      </c>
      <c r="H1552" s="5">
        <v>41900</v>
      </c>
      <c r="I1552" s="5" t="s">
        <v>3049</v>
      </c>
      <c r="J1552">
        <v>3</v>
      </c>
      <c r="K1552" t="str">
        <f>INDEX(MatriceGrade,MATCH(Employé!F1552,Filières!$A$1:$A$13,0),MATCH(Employé!G1552,Filières!$A$1:$E$1,0))</f>
        <v>Consultant technique junior</v>
      </c>
      <c r="L1552" s="7">
        <f t="shared" si="97"/>
        <v>39200</v>
      </c>
      <c r="M1552">
        <f t="shared" ca="1" si="98"/>
        <v>29</v>
      </c>
      <c r="N1552" s="8">
        <f t="shared" si="99"/>
        <v>6.8877551020408156E-2</v>
      </c>
    </row>
    <row r="1553" spans="1:14" x14ac:dyDescent="0.25">
      <c r="A1553" t="str">
        <f t="shared" si="96"/>
        <v>RhondaLocklear37222</v>
      </c>
      <c r="B1553" t="s">
        <v>603</v>
      </c>
      <c r="C1553" t="s">
        <v>1577</v>
      </c>
      <c r="D1553" t="s">
        <v>38</v>
      </c>
      <c r="E1553" s="1">
        <v>37222</v>
      </c>
      <c r="F1553" t="s">
        <v>41</v>
      </c>
      <c r="G1553" t="s">
        <v>29</v>
      </c>
      <c r="H1553" s="5">
        <v>39400</v>
      </c>
      <c r="I1553" s="5" t="s">
        <v>3055</v>
      </c>
      <c r="J1553">
        <v>1</v>
      </c>
      <c r="K1553" t="str">
        <f>INDEX(MatriceGrade,MATCH(Employé!F1553,Filières!$A$1:$A$13,0),MATCH(Employé!G1553,Filières!$A$1:$E$1,0))</f>
        <v>Analyste confirmé</v>
      </c>
      <c r="L1553" s="7">
        <f t="shared" si="97"/>
        <v>36500</v>
      </c>
      <c r="M1553">
        <f t="shared" ca="1" si="98"/>
        <v>23</v>
      </c>
      <c r="N1553" s="8">
        <f t="shared" si="99"/>
        <v>7.9452054794520555E-2</v>
      </c>
    </row>
    <row r="1554" spans="1:14" x14ac:dyDescent="0.25">
      <c r="A1554" t="str">
        <f t="shared" si="96"/>
        <v>BessieLockwood31522</v>
      </c>
      <c r="B1554" t="s">
        <v>574</v>
      </c>
      <c r="C1554" t="s">
        <v>1578</v>
      </c>
      <c r="D1554" t="s">
        <v>38</v>
      </c>
      <c r="E1554" s="1">
        <v>31522</v>
      </c>
      <c r="F1554" t="s">
        <v>26</v>
      </c>
      <c r="G1554" t="s">
        <v>21</v>
      </c>
      <c r="H1554" s="5">
        <v>45700</v>
      </c>
      <c r="I1554" s="5" t="s">
        <v>3056</v>
      </c>
      <c r="J1554">
        <v>3</v>
      </c>
      <c r="K1554" t="str">
        <f>INDEX(MatriceGrade,MATCH(Employé!F1554,Filières!$A$1:$A$13,0),MATCH(Employé!G1554,Filières!$A$1:$E$1,0))</f>
        <v>Directeur des agents de maîtrise</v>
      </c>
      <c r="L1554" s="7">
        <f t="shared" si="97"/>
        <v>40600</v>
      </c>
      <c r="M1554">
        <f t="shared" ca="1" si="98"/>
        <v>39</v>
      </c>
      <c r="N1554" s="8">
        <f t="shared" si="99"/>
        <v>0.12561576354679804</v>
      </c>
    </row>
    <row r="1555" spans="1:14" x14ac:dyDescent="0.25">
      <c r="A1555" t="str">
        <f t="shared" si="96"/>
        <v>BrittneyLockwood29097</v>
      </c>
      <c r="B1555" t="s">
        <v>1579</v>
      </c>
      <c r="C1555" t="s">
        <v>1578</v>
      </c>
      <c r="D1555" t="s">
        <v>38</v>
      </c>
      <c r="E1555" s="1">
        <v>29097</v>
      </c>
      <c r="F1555" t="s">
        <v>26</v>
      </c>
      <c r="G1555" t="s">
        <v>21</v>
      </c>
      <c r="H1555" s="5">
        <v>36400</v>
      </c>
      <c r="I1555" s="5" t="s">
        <v>3047</v>
      </c>
      <c r="J1555">
        <v>8</v>
      </c>
      <c r="K1555" t="str">
        <f>INDEX(MatriceGrade,MATCH(Employé!F1555,Filières!$A$1:$A$13,0),MATCH(Employé!G1555,Filières!$A$1:$E$1,0))</f>
        <v>Directeur des agents de maîtrise</v>
      </c>
      <c r="L1555" s="7">
        <f t="shared" si="97"/>
        <v>35000</v>
      </c>
      <c r="M1555">
        <f t="shared" ca="1" si="98"/>
        <v>45</v>
      </c>
      <c r="N1555" s="8">
        <f t="shared" si="99"/>
        <v>0.04</v>
      </c>
    </row>
    <row r="1556" spans="1:14" x14ac:dyDescent="0.25">
      <c r="A1556" t="str">
        <f t="shared" si="96"/>
        <v>JohnLockwood29404</v>
      </c>
      <c r="B1556" t="s">
        <v>30</v>
      </c>
      <c r="C1556" t="s">
        <v>1578</v>
      </c>
      <c r="D1556" t="s">
        <v>16</v>
      </c>
      <c r="E1556" s="1">
        <v>29404</v>
      </c>
      <c r="F1556" t="s">
        <v>39</v>
      </c>
      <c r="G1556" t="s">
        <v>36</v>
      </c>
      <c r="H1556" s="5">
        <v>82800</v>
      </c>
      <c r="I1556" s="5" t="s">
        <v>3067</v>
      </c>
      <c r="J1556">
        <v>16</v>
      </c>
      <c r="K1556" t="str">
        <f>INDEX(MatriceGrade,MATCH(Employé!F1556,Filières!$A$1:$A$13,0),MATCH(Employé!G1556,Filières!$A$1:$E$1,0))</f>
        <v>Associé filière technique</v>
      </c>
      <c r="L1556" s="7">
        <f t="shared" si="97"/>
        <v>73300</v>
      </c>
      <c r="M1556">
        <f t="shared" ca="1" si="98"/>
        <v>44</v>
      </c>
      <c r="N1556" s="8">
        <f t="shared" si="99"/>
        <v>0.12960436562073671</v>
      </c>
    </row>
    <row r="1557" spans="1:14" x14ac:dyDescent="0.25">
      <c r="A1557" t="str">
        <f t="shared" si="96"/>
        <v>MaryLohr37415</v>
      </c>
      <c r="B1557" t="s">
        <v>115</v>
      </c>
      <c r="C1557" t="s">
        <v>1580</v>
      </c>
      <c r="D1557" t="s">
        <v>38</v>
      </c>
      <c r="E1557" s="1">
        <v>37415</v>
      </c>
      <c r="F1557" t="s">
        <v>184</v>
      </c>
      <c r="G1557" t="s">
        <v>29</v>
      </c>
      <c r="H1557" s="5">
        <v>29700</v>
      </c>
      <c r="I1557" s="5" t="s">
        <v>3050</v>
      </c>
      <c r="J1557">
        <v>1</v>
      </c>
      <c r="K1557" t="str">
        <f>INDEX(MatriceGrade,MATCH(Employé!F1557,Filières!$A$1:$A$13,0),MATCH(Employé!G1557,Filières!$A$1:$E$1,0))</f>
        <v>Analyste débutant</v>
      </c>
      <c r="L1557" s="7">
        <f t="shared" si="97"/>
        <v>28100</v>
      </c>
      <c r="M1557">
        <f t="shared" ca="1" si="98"/>
        <v>22</v>
      </c>
      <c r="N1557" s="8">
        <f t="shared" si="99"/>
        <v>5.6939501779359428E-2</v>
      </c>
    </row>
    <row r="1558" spans="1:14" x14ac:dyDescent="0.25">
      <c r="A1558" t="str">
        <f t="shared" si="96"/>
        <v>CarlLombardi32599</v>
      </c>
      <c r="B1558" t="s">
        <v>227</v>
      </c>
      <c r="C1558" t="s">
        <v>1581</v>
      </c>
      <c r="D1558" t="s">
        <v>16</v>
      </c>
      <c r="E1558" s="1">
        <v>32599</v>
      </c>
      <c r="F1558" t="s">
        <v>17</v>
      </c>
      <c r="G1558" t="s">
        <v>29</v>
      </c>
      <c r="H1558" s="5">
        <v>65500</v>
      </c>
      <c r="I1558" s="5" t="s">
        <v>3054</v>
      </c>
      <c r="J1558">
        <v>7</v>
      </c>
      <c r="K1558" t="str">
        <f>INDEX(MatriceGrade,MATCH(Employé!F1558,Filières!$A$1:$A$13,0),MATCH(Employé!G1558,Filières!$A$1:$E$1,0))</f>
        <v>Directeur de projet</v>
      </c>
      <c r="L1558" s="7">
        <f t="shared" si="97"/>
        <v>61000</v>
      </c>
      <c r="M1558">
        <f t="shared" ca="1" si="98"/>
        <v>36</v>
      </c>
      <c r="N1558" s="8">
        <f t="shared" si="99"/>
        <v>7.3770491803278687E-2</v>
      </c>
    </row>
    <row r="1559" spans="1:14" x14ac:dyDescent="0.25">
      <c r="A1559" t="str">
        <f t="shared" si="96"/>
        <v>AndrewLong27461</v>
      </c>
      <c r="B1559" t="s">
        <v>22</v>
      </c>
      <c r="C1559" t="s">
        <v>1582</v>
      </c>
      <c r="D1559" t="s">
        <v>16</v>
      </c>
      <c r="E1559" s="1">
        <v>27461</v>
      </c>
      <c r="F1559" t="s">
        <v>17</v>
      </c>
      <c r="G1559" t="s">
        <v>36</v>
      </c>
      <c r="H1559" s="5">
        <v>43000</v>
      </c>
      <c r="I1559" s="5" t="s">
        <v>3065</v>
      </c>
      <c r="J1559">
        <v>9</v>
      </c>
      <c r="K1559" t="str">
        <f>INDEX(MatriceGrade,MATCH(Employé!F1559,Filières!$A$1:$A$13,0),MATCH(Employé!G1559,Filières!$A$1:$E$1,0))</f>
        <v>Directeur technique</v>
      </c>
      <c r="L1559" s="7">
        <f t="shared" si="97"/>
        <v>41200</v>
      </c>
      <c r="M1559">
        <f t="shared" ca="1" si="98"/>
        <v>50</v>
      </c>
      <c r="N1559" s="8">
        <f t="shared" si="99"/>
        <v>4.3689320388349516E-2</v>
      </c>
    </row>
    <row r="1560" spans="1:14" x14ac:dyDescent="0.25">
      <c r="A1560" t="str">
        <f t="shared" si="96"/>
        <v>CarterLong36688</v>
      </c>
      <c r="B1560" t="s">
        <v>535</v>
      </c>
      <c r="C1560" t="s">
        <v>1582</v>
      </c>
      <c r="D1560" t="s">
        <v>16</v>
      </c>
      <c r="E1560" s="1">
        <v>36688</v>
      </c>
      <c r="F1560" t="s">
        <v>69</v>
      </c>
      <c r="G1560" t="s">
        <v>18</v>
      </c>
      <c r="H1560" s="5">
        <v>41500</v>
      </c>
      <c r="I1560" s="5" t="s">
        <v>3049</v>
      </c>
      <c r="J1560">
        <v>0</v>
      </c>
      <c r="K1560" t="str">
        <f>INDEX(MatriceGrade,MATCH(Employé!F1560,Filières!$A$1:$A$13,0),MATCH(Employé!G1560,Filières!$A$1:$E$1,0))</f>
        <v>Consultant business junior</v>
      </c>
      <c r="L1560" s="7" t="str">
        <f t="shared" si="97"/>
        <v>Nouvel arrivant</v>
      </c>
      <c r="M1560">
        <f t="shared" ca="1" si="98"/>
        <v>24</v>
      </c>
      <c r="N1560" s="8">
        <f t="shared" si="99"/>
        <v>0</v>
      </c>
    </row>
    <row r="1561" spans="1:14" x14ac:dyDescent="0.25">
      <c r="A1561" t="str">
        <f t="shared" si="96"/>
        <v>GladysLong37771</v>
      </c>
      <c r="B1561" t="s">
        <v>1583</v>
      </c>
      <c r="C1561" t="s">
        <v>1582</v>
      </c>
      <c r="D1561" t="s">
        <v>38</v>
      </c>
      <c r="E1561" s="1">
        <v>37771</v>
      </c>
      <c r="F1561" t="s">
        <v>34</v>
      </c>
      <c r="G1561" t="s">
        <v>36</v>
      </c>
      <c r="H1561" s="5">
        <v>39100</v>
      </c>
      <c r="I1561" s="5" t="s">
        <v>3055</v>
      </c>
      <c r="J1561">
        <v>1</v>
      </c>
      <c r="K1561" t="str">
        <f>INDEX(MatriceGrade,MATCH(Employé!F1561,Filières!$A$1:$A$13,0),MATCH(Employé!G1561,Filières!$A$1:$E$1,0))</f>
        <v>Consultant technique junior</v>
      </c>
      <c r="L1561" s="7">
        <f t="shared" si="97"/>
        <v>37900</v>
      </c>
      <c r="M1561">
        <f t="shared" ca="1" si="98"/>
        <v>22</v>
      </c>
      <c r="N1561" s="8">
        <f t="shared" si="99"/>
        <v>3.1662269129287601E-2</v>
      </c>
    </row>
    <row r="1562" spans="1:14" x14ac:dyDescent="0.25">
      <c r="A1562" t="str">
        <f t="shared" si="96"/>
        <v>HenryLong33477</v>
      </c>
      <c r="B1562" t="s">
        <v>183</v>
      </c>
      <c r="C1562" t="s">
        <v>1582</v>
      </c>
      <c r="D1562" t="s">
        <v>16</v>
      </c>
      <c r="E1562" s="1">
        <v>33477</v>
      </c>
      <c r="F1562" t="s">
        <v>17</v>
      </c>
      <c r="G1562" t="s">
        <v>29</v>
      </c>
      <c r="H1562" s="5">
        <v>56800</v>
      </c>
      <c r="I1562" s="5" t="s">
        <v>3046</v>
      </c>
      <c r="J1562">
        <v>6</v>
      </c>
      <c r="K1562" t="str">
        <f>INDEX(MatriceGrade,MATCH(Employé!F1562,Filières!$A$1:$A$13,0),MATCH(Employé!G1562,Filières!$A$1:$E$1,0))</f>
        <v>Directeur de projet</v>
      </c>
      <c r="L1562" s="7">
        <f t="shared" si="97"/>
        <v>52600</v>
      </c>
      <c r="M1562">
        <f t="shared" ca="1" si="98"/>
        <v>33</v>
      </c>
      <c r="N1562" s="8">
        <f t="shared" si="99"/>
        <v>7.9847908745247151E-2</v>
      </c>
    </row>
    <row r="1563" spans="1:14" x14ac:dyDescent="0.25">
      <c r="A1563" t="str">
        <f t="shared" si="96"/>
        <v>MelissaLong32079</v>
      </c>
      <c r="B1563" t="s">
        <v>116</v>
      </c>
      <c r="C1563" t="s">
        <v>1582</v>
      </c>
      <c r="D1563" t="s">
        <v>38</v>
      </c>
      <c r="E1563" s="1">
        <v>32079</v>
      </c>
      <c r="F1563" t="s">
        <v>43</v>
      </c>
      <c r="G1563" t="s">
        <v>29</v>
      </c>
      <c r="H1563" s="5">
        <v>86300</v>
      </c>
      <c r="I1563" s="5" t="s">
        <v>3049</v>
      </c>
      <c r="J1563">
        <v>12</v>
      </c>
      <c r="K1563" t="str">
        <f>INDEX(MatriceGrade,MATCH(Employé!F1563,Filières!$A$1:$A$13,0),MATCH(Employé!G1563,Filières!$A$1:$E$1,0))</f>
        <v>Responsable de Grands comptes</v>
      </c>
      <c r="L1563" s="7">
        <f t="shared" si="97"/>
        <v>81500</v>
      </c>
      <c r="M1563">
        <f t="shared" ca="1" si="98"/>
        <v>37</v>
      </c>
      <c r="N1563" s="8">
        <f t="shared" si="99"/>
        <v>5.8895705521472393E-2</v>
      </c>
    </row>
    <row r="1564" spans="1:14" x14ac:dyDescent="0.25">
      <c r="A1564" t="str">
        <f t="shared" si="96"/>
        <v>LelaLongenecker32101</v>
      </c>
      <c r="B1564" t="s">
        <v>493</v>
      </c>
      <c r="C1564" t="s">
        <v>1584</v>
      </c>
      <c r="D1564" t="s">
        <v>38</v>
      </c>
      <c r="E1564" s="1">
        <v>32101</v>
      </c>
      <c r="F1564" t="s">
        <v>26</v>
      </c>
      <c r="G1564" t="s">
        <v>29</v>
      </c>
      <c r="H1564" s="5">
        <v>61100</v>
      </c>
      <c r="I1564" s="5" t="s">
        <v>3046</v>
      </c>
      <c r="J1564">
        <v>8</v>
      </c>
      <c r="K1564" t="str">
        <f>INDEX(MatriceGrade,MATCH(Employé!F1564,Filières!$A$1:$A$13,0),MATCH(Employé!G1564,Filières!$A$1:$E$1,0))</f>
        <v>Consultant fonctionnel sénior</v>
      </c>
      <c r="L1564" s="7">
        <f t="shared" si="97"/>
        <v>58700</v>
      </c>
      <c r="M1564">
        <f t="shared" ca="1" si="98"/>
        <v>37</v>
      </c>
      <c r="N1564" s="8">
        <f t="shared" si="99"/>
        <v>4.0885860306643949E-2</v>
      </c>
    </row>
    <row r="1565" spans="1:14" x14ac:dyDescent="0.25">
      <c r="A1565" t="str">
        <f t="shared" si="96"/>
        <v>EdwardLongino31294</v>
      </c>
      <c r="B1565" t="s">
        <v>517</v>
      </c>
      <c r="C1565" t="s">
        <v>1585</v>
      </c>
      <c r="D1565" t="s">
        <v>16</v>
      </c>
      <c r="E1565" s="1">
        <v>31294</v>
      </c>
      <c r="F1565" t="s">
        <v>17</v>
      </c>
      <c r="G1565" t="s">
        <v>36</v>
      </c>
      <c r="H1565" s="5">
        <v>67000</v>
      </c>
      <c r="I1565" s="5" t="s">
        <v>3047</v>
      </c>
      <c r="J1565">
        <v>4</v>
      </c>
      <c r="K1565" t="str">
        <f>INDEX(MatriceGrade,MATCH(Employé!F1565,Filières!$A$1:$A$13,0),MATCH(Employé!G1565,Filières!$A$1:$E$1,0))</f>
        <v>Directeur technique</v>
      </c>
      <c r="L1565" s="7">
        <f t="shared" si="97"/>
        <v>61500</v>
      </c>
      <c r="M1565">
        <f t="shared" ca="1" si="98"/>
        <v>39</v>
      </c>
      <c r="N1565" s="8">
        <f t="shared" si="99"/>
        <v>8.943089430894309E-2</v>
      </c>
    </row>
    <row r="1566" spans="1:14" x14ac:dyDescent="0.25">
      <c r="A1566" t="str">
        <f t="shared" si="96"/>
        <v>HelenLongnecker31806</v>
      </c>
      <c r="B1566" t="s">
        <v>110</v>
      </c>
      <c r="C1566" t="s">
        <v>1586</v>
      </c>
      <c r="D1566" t="s">
        <v>38</v>
      </c>
      <c r="E1566" s="1">
        <v>31806</v>
      </c>
      <c r="F1566" t="s">
        <v>26</v>
      </c>
      <c r="G1566" t="s">
        <v>29</v>
      </c>
      <c r="H1566" s="5">
        <v>61200</v>
      </c>
      <c r="I1566" s="5" t="s">
        <v>3050</v>
      </c>
      <c r="J1566">
        <v>2</v>
      </c>
      <c r="K1566" t="str">
        <f>INDEX(MatriceGrade,MATCH(Employé!F1566,Filières!$A$1:$A$13,0),MATCH(Employé!G1566,Filières!$A$1:$E$1,0))</f>
        <v>Consultant fonctionnel sénior</v>
      </c>
      <c r="L1566" s="7">
        <f t="shared" si="97"/>
        <v>58100</v>
      </c>
      <c r="M1566">
        <f t="shared" ca="1" si="98"/>
        <v>38</v>
      </c>
      <c r="N1566" s="8">
        <f t="shared" si="99"/>
        <v>5.3356282271944923E-2</v>
      </c>
    </row>
    <row r="1567" spans="1:14" x14ac:dyDescent="0.25">
      <c r="A1567" t="str">
        <f t="shared" si="96"/>
        <v>AidaLoomis27257</v>
      </c>
      <c r="B1567" t="s">
        <v>1587</v>
      </c>
      <c r="C1567" t="s">
        <v>1588</v>
      </c>
      <c r="D1567" t="s">
        <v>38</v>
      </c>
      <c r="E1567" s="1">
        <v>27257</v>
      </c>
      <c r="F1567" t="s">
        <v>62</v>
      </c>
      <c r="G1567" t="s">
        <v>29</v>
      </c>
      <c r="H1567" s="5">
        <v>53800</v>
      </c>
      <c r="I1567" s="5" t="s">
        <v>3049</v>
      </c>
      <c r="J1567">
        <v>7</v>
      </c>
      <c r="K1567" t="str">
        <f>INDEX(MatriceGrade,MATCH(Employé!F1567,Filières!$A$1:$A$13,0),MATCH(Employé!G1567,Filières!$A$1:$E$1,0))</f>
        <v>Chef de projet</v>
      </c>
      <c r="L1567" s="7">
        <f t="shared" si="97"/>
        <v>49100</v>
      </c>
      <c r="M1567">
        <f t="shared" ca="1" si="98"/>
        <v>50</v>
      </c>
      <c r="N1567" s="8">
        <f t="shared" si="99"/>
        <v>9.5723014256619138E-2</v>
      </c>
    </row>
    <row r="1568" spans="1:14" x14ac:dyDescent="0.25">
      <c r="A1568" t="str">
        <f t="shared" si="96"/>
        <v>CarmineLooney28679</v>
      </c>
      <c r="B1568" t="s">
        <v>1589</v>
      </c>
      <c r="C1568" t="s">
        <v>1590</v>
      </c>
      <c r="D1568" t="s">
        <v>16</v>
      </c>
      <c r="E1568" s="1">
        <v>28679</v>
      </c>
      <c r="F1568" t="s">
        <v>43</v>
      </c>
      <c r="G1568" t="s">
        <v>21</v>
      </c>
      <c r="H1568" s="5">
        <v>103600</v>
      </c>
      <c r="I1568" s="5" t="s">
        <v>3052</v>
      </c>
      <c r="J1568">
        <v>20</v>
      </c>
      <c r="K1568" t="str">
        <f>INDEX(MatriceGrade,MATCH(Employé!F1568,Filières!$A$1:$A$13,0),MATCH(Employé!G1568,Filières!$A$1:$E$1,0))</f>
        <v>Responsable d'un secteur</v>
      </c>
      <c r="L1568" s="7">
        <f t="shared" si="97"/>
        <v>95000</v>
      </c>
      <c r="M1568">
        <f t="shared" ca="1" si="98"/>
        <v>46</v>
      </c>
      <c r="N1568" s="8">
        <f t="shared" si="99"/>
        <v>9.0526315789473691E-2</v>
      </c>
    </row>
    <row r="1569" spans="1:14" x14ac:dyDescent="0.25">
      <c r="A1569" t="str">
        <f t="shared" si="96"/>
        <v>AhmedLopez34121</v>
      </c>
      <c r="B1569" t="s">
        <v>1591</v>
      </c>
      <c r="C1569" t="s">
        <v>1592</v>
      </c>
      <c r="D1569" t="s">
        <v>16</v>
      </c>
      <c r="E1569" s="1">
        <v>34121</v>
      </c>
      <c r="F1569" t="s">
        <v>62</v>
      </c>
      <c r="G1569" t="s">
        <v>18</v>
      </c>
      <c r="H1569" s="5">
        <v>80100</v>
      </c>
      <c r="I1569" s="5" t="s">
        <v>3046</v>
      </c>
      <c r="J1569">
        <v>10</v>
      </c>
      <c r="K1569" t="str">
        <f>INDEX(MatriceGrade,MATCH(Employé!F1569,Filières!$A$1:$A$13,0),MATCH(Employé!G1569,Filières!$A$1:$E$1,0))</f>
        <v>Responsable de consultant</v>
      </c>
      <c r="L1569" s="7">
        <f t="shared" si="97"/>
        <v>73500</v>
      </c>
      <c r="M1569">
        <f t="shared" ca="1" si="98"/>
        <v>32</v>
      </c>
      <c r="N1569" s="8">
        <f t="shared" si="99"/>
        <v>8.9795918367346933E-2</v>
      </c>
    </row>
    <row r="1570" spans="1:14" x14ac:dyDescent="0.25">
      <c r="A1570" t="str">
        <f t="shared" si="96"/>
        <v>BerniceLopez32963</v>
      </c>
      <c r="B1570" t="s">
        <v>615</v>
      </c>
      <c r="C1570" t="s">
        <v>1592</v>
      </c>
      <c r="D1570" t="s">
        <v>38</v>
      </c>
      <c r="E1570" s="1">
        <v>32963</v>
      </c>
      <c r="F1570" t="s">
        <v>62</v>
      </c>
      <c r="G1570" t="s">
        <v>36</v>
      </c>
      <c r="H1570" s="5">
        <v>61000</v>
      </c>
      <c r="I1570" s="5" t="s">
        <v>3066</v>
      </c>
      <c r="J1570">
        <v>11</v>
      </c>
      <c r="K1570" t="str">
        <f>INDEX(MatriceGrade,MATCH(Employé!F1570,Filières!$A$1:$A$13,0),MATCH(Employé!G1570,Filières!$A$1:$E$1,0))</f>
        <v>Expert technique</v>
      </c>
      <c r="L1570" s="7">
        <f t="shared" si="97"/>
        <v>59600</v>
      </c>
      <c r="M1570">
        <f t="shared" ca="1" si="98"/>
        <v>35</v>
      </c>
      <c r="N1570" s="8">
        <f t="shared" si="99"/>
        <v>2.3489932885906041E-2</v>
      </c>
    </row>
    <row r="1571" spans="1:14" x14ac:dyDescent="0.25">
      <c r="A1571" t="str">
        <f t="shared" si="96"/>
        <v>MarcLopez29406</v>
      </c>
      <c r="B1571" t="s">
        <v>1350</v>
      </c>
      <c r="C1571" t="s">
        <v>1592</v>
      </c>
      <c r="D1571" t="s">
        <v>16</v>
      </c>
      <c r="E1571" s="1">
        <v>29406</v>
      </c>
      <c r="F1571" t="s">
        <v>17</v>
      </c>
      <c r="G1571" t="s">
        <v>36</v>
      </c>
      <c r="H1571" s="5">
        <v>59900</v>
      </c>
      <c r="I1571" s="5" t="s">
        <v>3054</v>
      </c>
      <c r="J1571">
        <v>1</v>
      </c>
      <c r="K1571" t="str">
        <f>INDEX(MatriceGrade,MATCH(Employé!F1571,Filières!$A$1:$A$13,0),MATCH(Employé!G1571,Filières!$A$1:$E$1,0))</f>
        <v>Directeur technique</v>
      </c>
      <c r="L1571" s="7">
        <f t="shared" si="97"/>
        <v>54300</v>
      </c>
      <c r="M1571">
        <f t="shared" ca="1" si="98"/>
        <v>44</v>
      </c>
      <c r="N1571" s="8">
        <f t="shared" si="99"/>
        <v>0.10313075506445672</v>
      </c>
    </row>
    <row r="1572" spans="1:14" x14ac:dyDescent="0.25">
      <c r="A1572" t="str">
        <f t="shared" si="96"/>
        <v>NedLopez27934</v>
      </c>
      <c r="B1572" t="s">
        <v>1593</v>
      </c>
      <c r="C1572" t="s">
        <v>1592</v>
      </c>
      <c r="D1572" t="s">
        <v>16</v>
      </c>
      <c r="E1572" s="1">
        <v>27934</v>
      </c>
      <c r="F1572" t="s">
        <v>62</v>
      </c>
      <c r="G1572" t="s">
        <v>36</v>
      </c>
      <c r="H1572" s="5">
        <v>42800</v>
      </c>
      <c r="I1572" s="5" t="s">
        <v>3058</v>
      </c>
      <c r="J1572">
        <v>21</v>
      </c>
      <c r="K1572" t="str">
        <f>INDEX(MatriceGrade,MATCH(Employé!F1572,Filières!$A$1:$A$13,0),MATCH(Employé!G1572,Filières!$A$1:$E$1,0))</f>
        <v>Expert technique</v>
      </c>
      <c r="L1572" s="7">
        <f t="shared" si="97"/>
        <v>42000</v>
      </c>
      <c r="M1572">
        <f t="shared" ca="1" si="98"/>
        <v>48</v>
      </c>
      <c r="N1572" s="8">
        <f t="shared" si="99"/>
        <v>1.9047619047619049E-2</v>
      </c>
    </row>
    <row r="1573" spans="1:14" x14ac:dyDescent="0.25">
      <c r="A1573" t="str">
        <f t="shared" si="96"/>
        <v>TwanaLoranger34391</v>
      </c>
      <c r="B1573" t="s">
        <v>1594</v>
      </c>
      <c r="C1573" t="s">
        <v>1595</v>
      </c>
      <c r="D1573" t="s">
        <v>38</v>
      </c>
      <c r="E1573" s="1">
        <v>34391</v>
      </c>
      <c r="F1573" t="s">
        <v>43</v>
      </c>
      <c r="G1573" t="s">
        <v>18</v>
      </c>
      <c r="H1573" s="5">
        <v>85200</v>
      </c>
      <c r="I1573" s="5" t="s">
        <v>3049</v>
      </c>
      <c r="J1573">
        <v>4</v>
      </c>
      <c r="K1573" t="str">
        <f>INDEX(MatriceGrade,MATCH(Employé!F1573,Filières!$A$1:$A$13,0),MATCH(Employé!G1573,Filières!$A$1:$E$1,0))</f>
        <v>Responsable secteur business</v>
      </c>
      <c r="L1573" s="7">
        <f t="shared" si="97"/>
        <v>77500</v>
      </c>
      <c r="M1573">
        <f t="shared" ca="1" si="98"/>
        <v>31</v>
      </c>
      <c r="N1573" s="8">
        <f t="shared" si="99"/>
        <v>9.9354838709677415E-2</v>
      </c>
    </row>
    <row r="1574" spans="1:14" x14ac:dyDescent="0.25">
      <c r="A1574" t="str">
        <f t="shared" si="96"/>
        <v>KathleenLord27592</v>
      </c>
      <c r="B1574" t="s">
        <v>367</v>
      </c>
      <c r="C1574" t="s">
        <v>1596</v>
      </c>
      <c r="D1574" t="s">
        <v>38</v>
      </c>
      <c r="E1574" s="1">
        <v>27592</v>
      </c>
      <c r="F1574" t="s">
        <v>26</v>
      </c>
      <c r="G1574" t="s">
        <v>36</v>
      </c>
      <c r="H1574" s="5">
        <v>61700</v>
      </c>
      <c r="I1574" s="5" t="s">
        <v>3046</v>
      </c>
      <c r="J1574">
        <v>9</v>
      </c>
      <c r="K1574" t="str">
        <f>INDEX(MatriceGrade,MATCH(Employé!F1574,Filières!$A$1:$A$13,0),MATCH(Employé!G1574,Filières!$A$1:$E$1,0))</f>
        <v>Consultant technique sénior</v>
      </c>
      <c r="L1574" s="7">
        <f t="shared" si="97"/>
        <v>56100</v>
      </c>
      <c r="M1574">
        <f t="shared" ca="1" si="98"/>
        <v>49</v>
      </c>
      <c r="N1574" s="8">
        <f t="shared" si="99"/>
        <v>9.9821746880570411E-2</v>
      </c>
    </row>
    <row r="1575" spans="1:14" x14ac:dyDescent="0.25">
      <c r="A1575" t="str">
        <f t="shared" si="96"/>
        <v>JohnLorenz37374</v>
      </c>
      <c r="B1575" t="s">
        <v>30</v>
      </c>
      <c r="C1575" t="s">
        <v>1597</v>
      </c>
      <c r="D1575" t="s">
        <v>16</v>
      </c>
      <c r="E1575" s="1">
        <v>37374</v>
      </c>
      <c r="F1575" t="s">
        <v>69</v>
      </c>
      <c r="G1575" t="s">
        <v>21</v>
      </c>
      <c r="H1575" s="5">
        <v>25500</v>
      </c>
      <c r="I1575" s="5" t="s">
        <v>3049</v>
      </c>
      <c r="J1575">
        <v>1</v>
      </c>
      <c r="K1575" t="str">
        <f>INDEX(MatriceGrade,MATCH(Employé!F1575,Filières!$A$1:$A$13,0),MATCH(Employé!G1575,Filières!$A$1:$E$1,0))</f>
        <v>Agent confirmé</v>
      </c>
      <c r="L1575" s="7">
        <f t="shared" si="97"/>
        <v>24700</v>
      </c>
      <c r="M1575">
        <f t="shared" ca="1" si="98"/>
        <v>23</v>
      </c>
      <c r="N1575" s="8">
        <f t="shared" si="99"/>
        <v>3.2388663967611336E-2</v>
      </c>
    </row>
    <row r="1576" spans="1:14" x14ac:dyDescent="0.25">
      <c r="A1576" t="str">
        <f t="shared" si="96"/>
        <v>MaryLoucks27635</v>
      </c>
      <c r="B1576" t="s">
        <v>115</v>
      </c>
      <c r="C1576" t="s">
        <v>1598</v>
      </c>
      <c r="D1576" t="s">
        <v>38</v>
      </c>
      <c r="E1576" s="1">
        <v>27635</v>
      </c>
      <c r="F1576" t="s">
        <v>43</v>
      </c>
      <c r="G1576" t="s">
        <v>18</v>
      </c>
      <c r="H1576" s="5">
        <v>77600</v>
      </c>
      <c r="I1576" s="5" t="s">
        <v>3054</v>
      </c>
      <c r="J1576">
        <v>23</v>
      </c>
      <c r="K1576" t="str">
        <f>INDEX(MatriceGrade,MATCH(Employé!F1576,Filières!$A$1:$A$13,0),MATCH(Employé!G1576,Filières!$A$1:$E$1,0))</f>
        <v>Responsable secteur business</v>
      </c>
      <c r="L1576" s="7">
        <f t="shared" si="97"/>
        <v>75700</v>
      </c>
      <c r="M1576">
        <f t="shared" ca="1" si="98"/>
        <v>49</v>
      </c>
      <c r="N1576" s="8">
        <f t="shared" si="99"/>
        <v>2.5099075297225892E-2</v>
      </c>
    </row>
    <row r="1577" spans="1:14" x14ac:dyDescent="0.25">
      <c r="A1577" t="str">
        <f t="shared" si="96"/>
        <v>CharlesLouie38008</v>
      </c>
      <c r="B1577" t="s">
        <v>142</v>
      </c>
      <c r="C1577" t="s">
        <v>1599</v>
      </c>
      <c r="D1577" t="s">
        <v>16</v>
      </c>
      <c r="E1577" s="1">
        <v>38008</v>
      </c>
      <c r="F1577" t="s">
        <v>184</v>
      </c>
      <c r="G1577" t="s">
        <v>18</v>
      </c>
      <c r="H1577" s="5">
        <v>33100</v>
      </c>
      <c r="I1577" s="5" t="s">
        <v>3050</v>
      </c>
      <c r="J1577">
        <v>0</v>
      </c>
      <c r="K1577" t="str">
        <f>INDEX(MatriceGrade,MATCH(Employé!F1577,Filières!$A$1:$A$13,0),MATCH(Employé!G1577,Filières!$A$1:$E$1,0))</f>
        <v>Apprenti business</v>
      </c>
      <c r="L1577" s="7" t="str">
        <f t="shared" si="97"/>
        <v>Nouvel arrivant</v>
      </c>
      <c r="M1577">
        <f t="shared" ca="1" si="98"/>
        <v>21</v>
      </c>
      <c r="N1577" s="8">
        <f t="shared" si="99"/>
        <v>0</v>
      </c>
    </row>
    <row r="1578" spans="1:14" x14ac:dyDescent="0.25">
      <c r="A1578" t="str">
        <f t="shared" si="96"/>
        <v>DarcyLove35501</v>
      </c>
      <c r="B1578" t="s">
        <v>1600</v>
      </c>
      <c r="C1578" t="s">
        <v>1601</v>
      </c>
      <c r="D1578" t="s">
        <v>38</v>
      </c>
      <c r="E1578" s="1">
        <v>35501</v>
      </c>
      <c r="F1578" t="s">
        <v>85</v>
      </c>
      <c r="G1578" t="s">
        <v>18</v>
      </c>
      <c r="H1578" s="5">
        <v>48300</v>
      </c>
      <c r="I1578" s="5" t="s">
        <v>3055</v>
      </c>
      <c r="J1578">
        <v>3</v>
      </c>
      <c r="K1578" t="str">
        <f>INDEX(MatriceGrade,MATCH(Employé!F1578,Filières!$A$1:$A$13,0),MATCH(Employé!G1578,Filières!$A$1:$E$1,0))</f>
        <v>Consultant business confirmé</v>
      </c>
      <c r="L1578" s="7">
        <f t="shared" si="97"/>
        <v>42800</v>
      </c>
      <c r="M1578">
        <f t="shared" ca="1" si="98"/>
        <v>28</v>
      </c>
      <c r="N1578" s="8">
        <f t="shared" si="99"/>
        <v>0.12850467289719625</v>
      </c>
    </row>
    <row r="1579" spans="1:14" x14ac:dyDescent="0.25">
      <c r="A1579" t="str">
        <f t="shared" si="96"/>
        <v>JoshuaLove35103</v>
      </c>
      <c r="B1579" t="s">
        <v>580</v>
      </c>
      <c r="C1579" t="s">
        <v>1601</v>
      </c>
      <c r="D1579" t="s">
        <v>16</v>
      </c>
      <c r="E1579" s="1">
        <v>35103</v>
      </c>
      <c r="F1579" t="s">
        <v>85</v>
      </c>
      <c r="G1579" t="s">
        <v>29</v>
      </c>
      <c r="H1579" s="5">
        <v>54000</v>
      </c>
      <c r="I1579" s="5" t="s">
        <v>3046</v>
      </c>
      <c r="J1579">
        <v>2</v>
      </c>
      <c r="K1579" t="str">
        <f>INDEX(MatriceGrade,MATCH(Employé!F1579,Filières!$A$1:$A$13,0),MATCH(Employé!G1579,Filières!$A$1:$E$1,0))</f>
        <v>Consultant fonctionnel</v>
      </c>
      <c r="L1579" s="7">
        <f t="shared" si="97"/>
        <v>51000</v>
      </c>
      <c r="M1579">
        <f t="shared" ca="1" si="98"/>
        <v>29</v>
      </c>
      <c r="N1579" s="8">
        <f t="shared" si="99"/>
        <v>5.8823529411764705E-2</v>
      </c>
    </row>
    <row r="1580" spans="1:14" x14ac:dyDescent="0.25">
      <c r="A1580" t="str">
        <f t="shared" si="96"/>
        <v>KenLove33193</v>
      </c>
      <c r="B1580" t="s">
        <v>371</v>
      </c>
      <c r="C1580" t="s">
        <v>1601</v>
      </c>
      <c r="D1580" t="s">
        <v>16</v>
      </c>
      <c r="E1580" s="1">
        <v>33193</v>
      </c>
      <c r="F1580" t="s">
        <v>17</v>
      </c>
      <c r="G1580" t="s">
        <v>36</v>
      </c>
      <c r="H1580" s="5">
        <v>59600</v>
      </c>
      <c r="I1580" s="5" t="s">
        <v>3048</v>
      </c>
      <c r="J1580">
        <v>0</v>
      </c>
      <c r="K1580" t="str">
        <f>INDEX(MatriceGrade,MATCH(Employé!F1580,Filières!$A$1:$A$13,0),MATCH(Employé!G1580,Filières!$A$1:$E$1,0))</f>
        <v>Directeur technique</v>
      </c>
      <c r="L1580" s="7" t="str">
        <f t="shared" si="97"/>
        <v>Nouvel arrivant</v>
      </c>
      <c r="M1580">
        <f t="shared" ca="1" si="98"/>
        <v>34</v>
      </c>
      <c r="N1580" s="8">
        <f t="shared" si="99"/>
        <v>0</v>
      </c>
    </row>
    <row r="1581" spans="1:14" x14ac:dyDescent="0.25">
      <c r="A1581" t="str">
        <f t="shared" si="96"/>
        <v>MarkLove28813</v>
      </c>
      <c r="B1581" t="s">
        <v>527</v>
      </c>
      <c r="C1581" t="s">
        <v>1601</v>
      </c>
      <c r="D1581" t="s">
        <v>16</v>
      </c>
      <c r="E1581" s="1">
        <v>28813</v>
      </c>
      <c r="F1581" t="s">
        <v>26</v>
      </c>
      <c r="G1581" t="s">
        <v>21</v>
      </c>
      <c r="H1581" s="5">
        <v>42500</v>
      </c>
      <c r="I1581" s="5" t="s">
        <v>3055</v>
      </c>
      <c r="J1581">
        <v>25</v>
      </c>
      <c r="K1581" t="str">
        <f>INDEX(MatriceGrade,MATCH(Employé!F1581,Filières!$A$1:$A$13,0),MATCH(Employé!G1581,Filières!$A$1:$E$1,0))</f>
        <v>Directeur des agents de maîtrise</v>
      </c>
      <c r="L1581" s="7">
        <f t="shared" si="97"/>
        <v>39100</v>
      </c>
      <c r="M1581">
        <f t="shared" ca="1" si="98"/>
        <v>46</v>
      </c>
      <c r="N1581" s="8">
        <f t="shared" si="99"/>
        <v>8.6956521739130432E-2</v>
      </c>
    </row>
    <row r="1582" spans="1:14" x14ac:dyDescent="0.25">
      <c r="A1582" t="str">
        <f t="shared" si="96"/>
        <v>RandallLove37144</v>
      </c>
      <c r="B1582" t="s">
        <v>674</v>
      </c>
      <c r="C1582" t="s">
        <v>1601</v>
      </c>
      <c r="D1582" t="s">
        <v>16</v>
      </c>
      <c r="E1582" s="1">
        <v>37144</v>
      </c>
      <c r="F1582" t="s">
        <v>56</v>
      </c>
      <c r="G1582" t="s">
        <v>18</v>
      </c>
      <c r="H1582" s="5">
        <v>39300</v>
      </c>
      <c r="I1582" s="5" t="s">
        <v>3055</v>
      </c>
      <c r="J1582">
        <v>0</v>
      </c>
      <c r="K1582" t="str">
        <f>INDEX(MatriceGrade,MATCH(Employé!F1582,Filières!$A$1:$A$13,0),MATCH(Employé!G1582,Filières!$A$1:$E$1,0))</f>
        <v>Consultant business junior</v>
      </c>
      <c r="L1582" s="7" t="str">
        <f t="shared" si="97"/>
        <v>Nouvel arrivant</v>
      </c>
      <c r="M1582">
        <f t="shared" ca="1" si="98"/>
        <v>23</v>
      </c>
      <c r="N1582" s="8">
        <f t="shared" si="99"/>
        <v>0</v>
      </c>
    </row>
    <row r="1583" spans="1:14" x14ac:dyDescent="0.25">
      <c r="A1583" t="str">
        <f t="shared" si="96"/>
        <v>VeronicaLove34957</v>
      </c>
      <c r="B1583" t="s">
        <v>1602</v>
      </c>
      <c r="C1583" t="s">
        <v>1601</v>
      </c>
      <c r="D1583" t="s">
        <v>38</v>
      </c>
      <c r="E1583" s="1">
        <v>34957</v>
      </c>
      <c r="F1583" t="s">
        <v>34</v>
      </c>
      <c r="G1583" t="s">
        <v>29</v>
      </c>
      <c r="H1583" s="5">
        <v>42700</v>
      </c>
      <c r="I1583" s="5" t="s">
        <v>3049</v>
      </c>
      <c r="J1583">
        <v>5</v>
      </c>
      <c r="K1583" t="str">
        <f>INDEX(MatriceGrade,MATCH(Employé!F1583,Filières!$A$1:$A$13,0),MATCH(Employé!G1583,Filières!$A$1:$E$1,0))</f>
        <v>Consultant fonctionnel junior</v>
      </c>
      <c r="L1583" s="7">
        <f t="shared" si="97"/>
        <v>40000</v>
      </c>
      <c r="M1583">
        <f t="shared" ca="1" si="98"/>
        <v>29</v>
      </c>
      <c r="N1583" s="8">
        <f t="shared" si="99"/>
        <v>6.7500000000000004E-2</v>
      </c>
    </row>
    <row r="1584" spans="1:14" x14ac:dyDescent="0.25">
      <c r="A1584" t="str">
        <f t="shared" si="96"/>
        <v>MelLovelace36410</v>
      </c>
      <c r="B1584" t="s">
        <v>1603</v>
      </c>
      <c r="C1584" t="s">
        <v>1604</v>
      </c>
      <c r="D1584" t="s">
        <v>16</v>
      </c>
      <c r="E1584" s="1">
        <v>36410</v>
      </c>
      <c r="F1584" t="s">
        <v>34</v>
      </c>
      <c r="G1584" t="s">
        <v>29</v>
      </c>
      <c r="H1584" s="5">
        <v>49600</v>
      </c>
      <c r="I1584" s="5" t="s">
        <v>3056</v>
      </c>
      <c r="J1584">
        <v>4</v>
      </c>
      <c r="K1584" t="str">
        <f>INDEX(MatriceGrade,MATCH(Employé!F1584,Filières!$A$1:$A$13,0),MATCH(Employé!G1584,Filières!$A$1:$E$1,0))</f>
        <v>Consultant fonctionnel junior</v>
      </c>
      <c r="L1584" s="7">
        <f t="shared" si="97"/>
        <v>46400</v>
      </c>
      <c r="M1584">
        <f t="shared" ca="1" si="98"/>
        <v>25</v>
      </c>
      <c r="N1584" s="8">
        <f t="shared" si="99"/>
        <v>6.8965517241379309E-2</v>
      </c>
    </row>
    <row r="1585" spans="1:14" x14ac:dyDescent="0.25">
      <c r="A1585" t="str">
        <f t="shared" si="96"/>
        <v>JennyLovely34998</v>
      </c>
      <c r="B1585" t="s">
        <v>1605</v>
      </c>
      <c r="C1585" t="s">
        <v>1606</v>
      </c>
      <c r="D1585" t="s">
        <v>38</v>
      </c>
      <c r="E1585" s="1">
        <v>34998</v>
      </c>
      <c r="F1585" t="s">
        <v>34</v>
      </c>
      <c r="G1585" t="s">
        <v>18</v>
      </c>
      <c r="H1585" s="5">
        <v>54900</v>
      </c>
      <c r="I1585" s="5" t="s">
        <v>3050</v>
      </c>
      <c r="J1585">
        <v>4</v>
      </c>
      <c r="K1585" t="str">
        <f>INDEX(MatriceGrade,MATCH(Employé!F1585,Filières!$A$1:$A$13,0),MATCH(Employé!G1585,Filières!$A$1:$E$1,0))</f>
        <v>Consultant business</v>
      </c>
      <c r="L1585" s="7">
        <f t="shared" si="97"/>
        <v>51600</v>
      </c>
      <c r="M1585">
        <f t="shared" ca="1" si="98"/>
        <v>29</v>
      </c>
      <c r="N1585" s="8">
        <f t="shared" si="99"/>
        <v>6.3953488372093026E-2</v>
      </c>
    </row>
    <row r="1586" spans="1:14" x14ac:dyDescent="0.25">
      <c r="A1586" t="str">
        <f t="shared" si="96"/>
        <v>RobertLovely37761</v>
      </c>
      <c r="B1586" t="s">
        <v>19</v>
      </c>
      <c r="C1586" t="s">
        <v>1606</v>
      </c>
      <c r="D1586" t="s">
        <v>16</v>
      </c>
      <c r="E1586" s="1">
        <v>37761</v>
      </c>
      <c r="F1586" t="s">
        <v>56</v>
      </c>
      <c r="G1586" t="s">
        <v>36</v>
      </c>
      <c r="H1586" s="5">
        <v>38200</v>
      </c>
      <c r="I1586" s="5" t="s">
        <v>3055</v>
      </c>
      <c r="J1586">
        <v>1</v>
      </c>
      <c r="K1586" t="str">
        <f>INDEX(MatriceGrade,MATCH(Employé!F1586,Filières!$A$1:$A$13,0),MATCH(Employé!G1586,Filières!$A$1:$E$1,0))</f>
        <v>Développeur</v>
      </c>
      <c r="L1586" s="7">
        <f t="shared" si="97"/>
        <v>36400</v>
      </c>
      <c r="M1586">
        <f t="shared" ca="1" si="98"/>
        <v>22</v>
      </c>
      <c r="N1586" s="8">
        <f t="shared" si="99"/>
        <v>4.9450549450549448E-2</v>
      </c>
    </row>
    <row r="1587" spans="1:14" x14ac:dyDescent="0.25">
      <c r="A1587" t="str">
        <f t="shared" si="96"/>
        <v>RobertLovett27129</v>
      </c>
      <c r="B1587" t="s">
        <v>19</v>
      </c>
      <c r="C1587" t="s">
        <v>1607</v>
      </c>
      <c r="D1587" t="s">
        <v>16</v>
      </c>
      <c r="E1587" s="1">
        <v>27129</v>
      </c>
      <c r="F1587" t="s">
        <v>17</v>
      </c>
      <c r="G1587" t="s">
        <v>18</v>
      </c>
      <c r="H1587" s="5">
        <v>99100</v>
      </c>
      <c r="I1587" s="5" t="s">
        <v>3064</v>
      </c>
      <c r="J1587">
        <v>29</v>
      </c>
      <c r="K1587" t="str">
        <f>INDEX(MatriceGrade,MATCH(Employé!F1587,Filières!$A$1:$A$13,0),MATCH(Employé!G1587,Filières!$A$1:$E$1,0))</f>
        <v>Directeur business</v>
      </c>
      <c r="L1587" s="7">
        <f t="shared" si="97"/>
        <v>90100</v>
      </c>
      <c r="M1587">
        <f t="shared" ca="1" si="98"/>
        <v>51</v>
      </c>
      <c r="N1587" s="8">
        <f t="shared" si="99"/>
        <v>9.9889012208657049E-2</v>
      </c>
    </row>
    <row r="1588" spans="1:14" x14ac:dyDescent="0.25">
      <c r="A1588" t="str">
        <f t="shared" si="96"/>
        <v>JohnLowe33018</v>
      </c>
      <c r="B1588" t="s">
        <v>30</v>
      </c>
      <c r="C1588" t="s">
        <v>1608</v>
      </c>
      <c r="D1588" t="s">
        <v>16</v>
      </c>
      <c r="E1588" s="1">
        <v>33018</v>
      </c>
      <c r="F1588" t="s">
        <v>26</v>
      </c>
      <c r="G1588" t="s">
        <v>21</v>
      </c>
      <c r="H1588" s="5">
        <v>51800</v>
      </c>
      <c r="I1588" s="5" t="s">
        <v>3047</v>
      </c>
      <c r="J1588">
        <v>1</v>
      </c>
      <c r="K1588" t="str">
        <f>INDEX(MatriceGrade,MATCH(Employé!F1588,Filières!$A$1:$A$13,0),MATCH(Employé!G1588,Filières!$A$1:$E$1,0))</f>
        <v>Directeur des agents de maîtrise</v>
      </c>
      <c r="L1588" s="7">
        <f t="shared" si="97"/>
        <v>50100</v>
      </c>
      <c r="M1588">
        <f t="shared" ca="1" si="98"/>
        <v>35</v>
      </c>
      <c r="N1588" s="8">
        <f t="shared" si="99"/>
        <v>3.3932135728542916E-2</v>
      </c>
    </row>
    <row r="1589" spans="1:14" x14ac:dyDescent="0.25">
      <c r="A1589" t="str">
        <f t="shared" si="96"/>
        <v>TerrellLowenstein29020</v>
      </c>
      <c r="B1589" t="s">
        <v>1609</v>
      </c>
      <c r="C1589" t="s">
        <v>1610</v>
      </c>
      <c r="D1589" t="s">
        <v>16</v>
      </c>
      <c r="E1589" s="1">
        <v>29020</v>
      </c>
      <c r="F1589" t="s">
        <v>26</v>
      </c>
      <c r="G1589" t="s">
        <v>36</v>
      </c>
      <c r="H1589" s="5">
        <v>62300</v>
      </c>
      <c r="I1589" s="5" t="s">
        <v>3046</v>
      </c>
      <c r="J1589">
        <v>16</v>
      </c>
      <c r="K1589" t="str">
        <f>INDEX(MatriceGrade,MATCH(Employé!F1589,Filières!$A$1:$A$13,0),MATCH(Employé!G1589,Filières!$A$1:$E$1,0))</f>
        <v>Consultant technique sénior</v>
      </c>
      <c r="L1589" s="7">
        <f t="shared" si="97"/>
        <v>56000</v>
      </c>
      <c r="M1589">
        <f t="shared" ca="1" si="98"/>
        <v>45</v>
      </c>
      <c r="N1589" s="8">
        <f t="shared" si="99"/>
        <v>0.1125</v>
      </c>
    </row>
    <row r="1590" spans="1:14" x14ac:dyDescent="0.25">
      <c r="A1590" t="str">
        <f t="shared" si="96"/>
        <v>CoreyLowery28597</v>
      </c>
      <c r="B1590" t="s">
        <v>1360</v>
      </c>
      <c r="C1590" t="s">
        <v>1611</v>
      </c>
      <c r="D1590" t="s">
        <v>16</v>
      </c>
      <c r="E1590" s="1">
        <v>28597</v>
      </c>
      <c r="F1590" t="s">
        <v>62</v>
      </c>
      <c r="G1590" t="s">
        <v>18</v>
      </c>
      <c r="H1590" s="5">
        <v>64300</v>
      </c>
      <c r="I1590" s="5" t="s">
        <v>3049</v>
      </c>
      <c r="J1590">
        <v>17</v>
      </c>
      <c r="K1590" t="str">
        <f>INDEX(MatriceGrade,MATCH(Employé!F1590,Filières!$A$1:$A$13,0),MATCH(Employé!G1590,Filières!$A$1:$E$1,0))</f>
        <v>Responsable de consultant</v>
      </c>
      <c r="L1590" s="7">
        <f t="shared" si="97"/>
        <v>58500</v>
      </c>
      <c r="M1590">
        <f t="shared" ca="1" si="98"/>
        <v>47</v>
      </c>
      <c r="N1590" s="8">
        <f t="shared" si="99"/>
        <v>9.914529914529914E-2</v>
      </c>
    </row>
    <row r="1591" spans="1:14" x14ac:dyDescent="0.25">
      <c r="A1591" t="str">
        <f t="shared" si="96"/>
        <v>KirkLowery35518</v>
      </c>
      <c r="B1591" t="s">
        <v>1612</v>
      </c>
      <c r="C1591" t="s">
        <v>1611</v>
      </c>
      <c r="D1591" t="s">
        <v>16</v>
      </c>
      <c r="E1591" s="1">
        <v>35518</v>
      </c>
      <c r="F1591" t="s">
        <v>85</v>
      </c>
      <c r="G1591" t="s">
        <v>29</v>
      </c>
      <c r="H1591" s="5">
        <v>50200</v>
      </c>
      <c r="I1591" s="5" t="s">
        <v>3062</v>
      </c>
      <c r="J1591">
        <v>5</v>
      </c>
      <c r="K1591" t="str">
        <f>INDEX(MatriceGrade,MATCH(Employé!F1591,Filières!$A$1:$A$13,0),MATCH(Employé!G1591,Filières!$A$1:$E$1,0))</f>
        <v>Consultant fonctionnel</v>
      </c>
      <c r="L1591" s="7">
        <f t="shared" si="97"/>
        <v>47800</v>
      </c>
      <c r="M1591">
        <f t="shared" ca="1" si="98"/>
        <v>28</v>
      </c>
      <c r="N1591" s="8">
        <f t="shared" si="99"/>
        <v>5.0209205020920501E-2</v>
      </c>
    </row>
    <row r="1592" spans="1:14" x14ac:dyDescent="0.25">
      <c r="A1592" t="str">
        <f t="shared" si="96"/>
        <v>ScottLowry26547</v>
      </c>
      <c r="B1592" t="s">
        <v>372</v>
      </c>
      <c r="C1592" t="s">
        <v>1613</v>
      </c>
      <c r="D1592" t="s">
        <v>16</v>
      </c>
      <c r="E1592" s="1">
        <v>26547</v>
      </c>
      <c r="F1592" t="s">
        <v>43</v>
      </c>
      <c r="G1592" t="s">
        <v>29</v>
      </c>
      <c r="H1592" s="5">
        <v>82700</v>
      </c>
      <c r="I1592" s="5" t="s">
        <v>3045</v>
      </c>
      <c r="J1592">
        <v>9</v>
      </c>
      <c r="K1592" t="str">
        <f>INDEX(MatriceGrade,MATCH(Employé!F1592,Filières!$A$1:$A$13,0),MATCH(Employé!G1592,Filières!$A$1:$E$1,0))</f>
        <v>Responsable de Grands comptes</v>
      </c>
      <c r="L1592" s="7">
        <f t="shared" si="97"/>
        <v>76600</v>
      </c>
      <c r="M1592">
        <f t="shared" ca="1" si="98"/>
        <v>52</v>
      </c>
      <c r="N1592" s="8">
        <f t="shared" si="99"/>
        <v>7.963446475195822E-2</v>
      </c>
    </row>
    <row r="1593" spans="1:14" x14ac:dyDescent="0.25">
      <c r="A1593" t="str">
        <f t="shared" si="96"/>
        <v>SarahLoyd29230</v>
      </c>
      <c r="B1593" t="s">
        <v>1614</v>
      </c>
      <c r="C1593" t="s">
        <v>1615</v>
      </c>
      <c r="D1593" t="s">
        <v>38</v>
      </c>
      <c r="E1593" s="1">
        <v>29230</v>
      </c>
      <c r="F1593" t="s">
        <v>62</v>
      </c>
      <c r="G1593" t="s">
        <v>36</v>
      </c>
      <c r="H1593" s="5">
        <v>60100</v>
      </c>
      <c r="I1593" s="5" t="s">
        <v>3045</v>
      </c>
      <c r="J1593">
        <v>18</v>
      </c>
      <c r="K1593" t="str">
        <f>INDEX(MatriceGrade,MATCH(Employé!F1593,Filières!$A$1:$A$13,0),MATCH(Employé!G1593,Filières!$A$1:$E$1,0))</f>
        <v>Expert technique</v>
      </c>
      <c r="L1593" s="7">
        <f t="shared" si="97"/>
        <v>57400</v>
      </c>
      <c r="M1593">
        <f t="shared" ca="1" si="98"/>
        <v>45</v>
      </c>
      <c r="N1593" s="8">
        <f t="shared" si="99"/>
        <v>4.7038327526132406E-2</v>
      </c>
    </row>
    <row r="1594" spans="1:14" x14ac:dyDescent="0.25">
      <c r="A1594" t="str">
        <f t="shared" si="96"/>
        <v>MelissaLuby28439</v>
      </c>
      <c r="B1594" t="s">
        <v>116</v>
      </c>
      <c r="C1594" t="s">
        <v>1616</v>
      </c>
      <c r="D1594" t="s">
        <v>38</v>
      </c>
      <c r="E1594" s="1">
        <v>28439</v>
      </c>
      <c r="F1594" t="s">
        <v>39</v>
      </c>
      <c r="G1594" t="s">
        <v>21</v>
      </c>
      <c r="H1594" s="5">
        <v>155500</v>
      </c>
      <c r="I1594" s="5" t="s">
        <v>3066</v>
      </c>
      <c r="J1594">
        <v>15</v>
      </c>
      <c r="K1594" t="str">
        <f>INDEX(MatriceGrade,MATCH(Employé!F1594,Filières!$A$1:$A$13,0),MATCH(Employé!G1594,Filières!$A$1:$E$1,0))</f>
        <v>Associé filière fonctions transverses</v>
      </c>
      <c r="L1594" s="7">
        <f t="shared" si="97"/>
        <v>140100</v>
      </c>
      <c r="M1594">
        <f t="shared" ca="1" si="98"/>
        <v>47</v>
      </c>
      <c r="N1594" s="8">
        <f t="shared" si="99"/>
        <v>0.10992148465381871</v>
      </c>
    </row>
    <row r="1595" spans="1:14" x14ac:dyDescent="0.25">
      <c r="A1595" t="str">
        <f t="shared" si="96"/>
        <v>CleoLucas35771</v>
      </c>
      <c r="B1595" t="s">
        <v>1617</v>
      </c>
      <c r="C1595" t="s">
        <v>1618</v>
      </c>
      <c r="D1595" t="s">
        <v>38</v>
      </c>
      <c r="E1595" s="1">
        <v>35771</v>
      </c>
      <c r="F1595" t="s">
        <v>34</v>
      </c>
      <c r="G1595" t="s">
        <v>36</v>
      </c>
      <c r="H1595" s="5">
        <v>41700</v>
      </c>
      <c r="I1595" s="5" t="s">
        <v>3055</v>
      </c>
      <c r="J1595">
        <v>5</v>
      </c>
      <c r="K1595" t="str">
        <f>INDEX(MatriceGrade,MATCH(Employé!F1595,Filières!$A$1:$A$13,0),MATCH(Employé!G1595,Filières!$A$1:$E$1,0))</f>
        <v>Consultant technique junior</v>
      </c>
      <c r="L1595" s="7">
        <f t="shared" si="97"/>
        <v>38000</v>
      </c>
      <c r="M1595">
        <f t="shared" ca="1" si="98"/>
        <v>27</v>
      </c>
      <c r="N1595" s="8">
        <f t="shared" si="99"/>
        <v>9.7368421052631576E-2</v>
      </c>
    </row>
    <row r="1596" spans="1:14" x14ac:dyDescent="0.25">
      <c r="A1596" t="str">
        <f t="shared" si="96"/>
        <v>CarolLucero28704</v>
      </c>
      <c r="B1596" t="s">
        <v>530</v>
      </c>
      <c r="C1596" t="s">
        <v>1619</v>
      </c>
      <c r="D1596" t="s">
        <v>38</v>
      </c>
      <c r="E1596" s="1">
        <v>28704</v>
      </c>
      <c r="F1596" t="s">
        <v>26</v>
      </c>
      <c r="G1596" t="s">
        <v>36</v>
      </c>
      <c r="H1596" s="5">
        <v>59000</v>
      </c>
      <c r="I1596" s="5" t="s">
        <v>3050</v>
      </c>
      <c r="J1596">
        <v>7</v>
      </c>
      <c r="K1596" t="str">
        <f>INDEX(MatriceGrade,MATCH(Employé!F1596,Filières!$A$1:$A$13,0),MATCH(Employé!G1596,Filières!$A$1:$E$1,0))</f>
        <v>Consultant technique sénior</v>
      </c>
      <c r="L1596" s="7">
        <f t="shared" si="97"/>
        <v>53200</v>
      </c>
      <c r="M1596">
        <f t="shared" ca="1" si="98"/>
        <v>46</v>
      </c>
      <c r="N1596" s="8">
        <f t="shared" si="99"/>
        <v>0.10902255639097744</v>
      </c>
    </row>
    <row r="1597" spans="1:14" x14ac:dyDescent="0.25">
      <c r="A1597" t="str">
        <f t="shared" si="96"/>
        <v>ElaineLucero32065</v>
      </c>
      <c r="B1597" t="s">
        <v>194</v>
      </c>
      <c r="C1597" t="s">
        <v>1619</v>
      </c>
      <c r="D1597" t="s">
        <v>38</v>
      </c>
      <c r="E1597" s="1">
        <v>32065</v>
      </c>
      <c r="F1597" t="s">
        <v>26</v>
      </c>
      <c r="G1597" t="s">
        <v>29</v>
      </c>
      <c r="H1597" s="5">
        <v>44600</v>
      </c>
      <c r="I1597" s="5" t="s">
        <v>3046</v>
      </c>
      <c r="J1597">
        <v>10</v>
      </c>
      <c r="K1597" t="str">
        <f>INDEX(MatriceGrade,MATCH(Employé!F1597,Filières!$A$1:$A$13,0),MATCH(Employé!G1597,Filières!$A$1:$E$1,0))</f>
        <v>Consultant fonctionnel sénior</v>
      </c>
      <c r="L1597" s="7">
        <f t="shared" si="97"/>
        <v>41300</v>
      </c>
      <c r="M1597">
        <f t="shared" ca="1" si="98"/>
        <v>37</v>
      </c>
      <c r="N1597" s="8">
        <f t="shared" si="99"/>
        <v>7.990314769975787E-2</v>
      </c>
    </row>
    <row r="1598" spans="1:14" x14ac:dyDescent="0.25">
      <c r="A1598" t="str">
        <f t="shared" si="96"/>
        <v>GloriaLucio33121</v>
      </c>
      <c r="B1598" t="s">
        <v>921</v>
      </c>
      <c r="C1598" t="s">
        <v>1620</v>
      </c>
      <c r="D1598" t="s">
        <v>38</v>
      </c>
      <c r="E1598" s="1">
        <v>33121</v>
      </c>
      <c r="F1598" t="s">
        <v>43</v>
      </c>
      <c r="G1598" t="s">
        <v>29</v>
      </c>
      <c r="H1598" s="5">
        <v>95500</v>
      </c>
      <c r="I1598" s="5" t="s">
        <v>3062</v>
      </c>
      <c r="J1598">
        <v>13</v>
      </c>
      <c r="K1598" t="str">
        <f>INDEX(MatriceGrade,MATCH(Employé!F1598,Filières!$A$1:$A$13,0),MATCH(Employé!G1598,Filières!$A$1:$E$1,0))</f>
        <v>Responsable de Grands comptes</v>
      </c>
      <c r="L1598" s="7">
        <f t="shared" si="97"/>
        <v>86800</v>
      </c>
      <c r="M1598">
        <f t="shared" ca="1" si="98"/>
        <v>34</v>
      </c>
      <c r="N1598" s="8">
        <f t="shared" si="99"/>
        <v>0.10023041474654378</v>
      </c>
    </row>
    <row r="1599" spans="1:14" x14ac:dyDescent="0.25">
      <c r="A1599" t="str">
        <f t="shared" si="96"/>
        <v>DeniseLuckett34244</v>
      </c>
      <c r="B1599" t="s">
        <v>896</v>
      </c>
      <c r="C1599" t="s">
        <v>1621</v>
      </c>
      <c r="D1599" t="s">
        <v>38</v>
      </c>
      <c r="E1599" s="1">
        <v>34244</v>
      </c>
      <c r="F1599" t="s">
        <v>43</v>
      </c>
      <c r="G1599" t="s">
        <v>29</v>
      </c>
      <c r="H1599" s="5">
        <v>94200</v>
      </c>
      <c r="I1599" s="5" t="s">
        <v>3049</v>
      </c>
      <c r="J1599">
        <v>6</v>
      </c>
      <c r="K1599" t="str">
        <f>INDEX(MatriceGrade,MATCH(Employé!F1599,Filières!$A$1:$A$13,0),MATCH(Employé!G1599,Filières!$A$1:$E$1,0))</f>
        <v>Responsable de Grands comptes</v>
      </c>
      <c r="L1599" s="7">
        <f t="shared" si="97"/>
        <v>88000</v>
      </c>
      <c r="M1599">
        <f t="shared" ca="1" si="98"/>
        <v>31</v>
      </c>
      <c r="N1599" s="8">
        <f t="shared" si="99"/>
        <v>7.045454545454545E-2</v>
      </c>
    </row>
    <row r="1600" spans="1:14" x14ac:dyDescent="0.25">
      <c r="A1600" t="str">
        <f t="shared" si="96"/>
        <v>JohnLuebke29257</v>
      </c>
      <c r="B1600" t="s">
        <v>30</v>
      </c>
      <c r="C1600" t="s">
        <v>1622</v>
      </c>
      <c r="D1600" t="s">
        <v>16</v>
      </c>
      <c r="E1600" s="1">
        <v>29257</v>
      </c>
      <c r="F1600" t="s">
        <v>17</v>
      </c>
      <c r="G1600" t="s">
        <v>36</v>
      </c>
      <c r="H1600" s="5">
        <v>67700</v>
      </c>
      <c r="I1600" s="5" t="s">
        <v>3045</v>
      </c>
      <c r="J1600">
        <v>10</v>
      </c>
      <c r="K1600" t="str">
        <f>INDEX(MatriceGrade,MATCH(Employé!F1600,Filières!$A$1:$A$13,0),MATCH(Employé!G1600,Filières!$A$1:$E$1,0))</f>
        <v>Directeur technique</v>
      </c>
      <c r="L1600" s="7">
        <f t="shared" si="97"/>
        <v>62700</v>
      </c>
      <c r="M1600">
        <f t="shared" ca="1" si="98"/>
        <v>45</v>
      </c>
      <c r="N1600" s="8">
        <f t="shared" si="99"/>
        <v>7.9744816586921854E-2</v>
      </c>
    </row>
    <row r="1601" spans="1:14" x14ac:dyDescent="0.25">
      <c r="A1601" t="str">
        <f t="shared" si="96"/>
        <v>DanielLuna34854</v>
      </c>
      <c r="B1601" t="s">
        <v>35</v>
      </c>
      <c r="C1601" t="s">
        <v>1623</v>
      </c>
      <c r="D1601" t="s">
        <v>16</v>
      </c>
      <c r="E1601" s="1">
        <v>34854</v>
      </c>
      <c r="F1601" t="s">
        <v>41</v>
      </c>
      <c r="G1601" t="s">
        <v>36</v>
      </c>
      <c r="H1601" s="5">
        <v>43100</v>
      </c>
      <c r="I1601" s="5" t="s">
        <v>3049</v>
      </c>
      <c r="J1601">
        <v>2</v>
      </c>
      <c r="K1601" t="str">
        <f>INDEX(MatriceGrade,MATCH(Employé!F1601,Filières!$A$1:$A$13,0),MATCH(Employé!G1601,Filières!$A$1:$E$1,0))</f>
        <v>Développeur confirmé</v>
      </c>
      <c r="L1601" s="7">
        <f t="shared" si="97"/>
        <v>39900</v>
      </c>
      <c r="M1601">
        <f t="shared" ca="1" si="98"/>
        <v>29</v>
      </c>
      <c r="N1601" s="8">
        <f t="shared" si="99"/>
        <v>8.0200501253132828E-2</v>
      </c>
    </row>
    <row r="1602" spans="1:14" x14ac:dyDescent="0.25">
      <c r="A1602" t="str">
        <f t="shared" ref="A1602:A1665" si="100">CONCATENATE(B1602,C1602,E1602)</f>
        <v>JamesLundeen36808</v>
      </c>
      <c r="B1602" t="s">
        <v>75</v>
      </c>
      <c r="C1602" t="s">
        <v>1624</v>
      </c>
      <c r="D1602" t="s">
        <v>16</v>
      </c>
      <c r="E1602" s="1">
        <v>36808</v>
      </c>
      <c r="F1602" t="s">
        <v>34</v>
      </c>
      <c r="G1602" t="s">
        <v>21</v>
      </c>
      <c r="H1602" s="5">
        <v>33000</v>
      </c>
      <c r="I1602" s="5" t="s">
        <v>3049</v>
      </c>
      <c r="J1602">
        <v>0</v>
      </c>
      <c r="K1602" t="str">
        <f>INDEX(MatriceGrade,MATCH(Employé!F1602,Filières!$A$1:$A$13,0),MATCH(Employé!G1602,Filières!$A$1:$E$1,0))</f>
        <v>Assistant agent de maîtrise</v>
      </c>
      <c r="L1602" s="7" t="str">
        <f t="shared" ref="L1602:L1665" si="101">IF(ISERROR(VLOOKUP(A1602,InfoN1,8,FALSE)),"Nouvel arrivant",VLOOKUP(A1602,InfoN1,8,FALSE))</f>
        <v>Nouvel arrivant</v>
      </c>
      <c r="M1602">
        <f t="shared" ref="M1602:M1665" ca="1" si="102">IF(DATE(YEAR(TODAY()),MONTH(E1602),DAY(E1602))&gt;TODAY(),YEAR(TODAY())-YEAR(E1602)-1,YEAR(TODAY())-YEAR(E1602))</f>
        <v>24</v>
      </c>
      <c r="N1602" s="8">
        <f t="shared" ref="N1602:N1665" si="103">IF(ISNUMBER(L1602),(H1602-L1602)/L1602,0)</f>
        <v>0</v>
      </c>
    </row>
    <row r="1603" spans="1:14" x14ac:dyDescent="0.25">
      <c r="A1603" t="str">
        <f t="shared" si="100"/>
        <v>MaxineLundgren35929</v>
      </c>
      <c r="B1603" t="s">
        <v>1353</v>
      </c>
      <c r="C1603" t="s">
        <v>1625</v>
      </c>
      <c r="D1603" t="s">
        <v>38</v>
      </c>
      <c r="E1603" s="1">
        <v>35929</v>
      </c>
      <c r="F1603" t="s">
        <v>41</v>
      </c>
      <c r="G1603" t="s">
        <v>18</v>
      </c>
      <c r="H1603" s="5">
        <v>48800</v>
      </c>
      <c r="I1603" s="5" t="s">
        <v>3056</v>
      </c>
      <c r="J1603">
        <v>3</v>
      </c>
      <c r="K1603" t="str">
        <f>INDEX(MatriceGrade,MATCH(Employé!F1603,Filières!$A$1:$A$13,0),MATCH(Employé!G1603,Filières!$A$1:$E$1,0))</f>
        <v>Consultant business junior</v>
      </c>
      <c r="L1603" s="7">
        <f t="shared" si="101"/>
        <v>45300</v>
      </c>
      <c r="M1603">
        <f t="shared" ca="1" si="102"/>
        <v>27</v>
      </c>
      <c r="N1603" s="8">
        <f t="shared" si="103"/>
        <v>7.7262693156732898E-2</v>
      </c>
    </row>
    <row r="1604" spans="1:14" x14ac:dyDescent="0.25">
      <c r="A1604" t="str">
        <f t="shared" si="100"/>
        <v>WilliamLundstrom36707</v>
      </c>
      <c r="B1604" t="s">
        <v>88</v>
      </c>
      <c r="C1604" t="s">
        <v>1626</v>
      </c>
      <c r="D1604" t="s">
        <v>16</v>
      </c>
      <c r="E1604" s="1">
        <v>36707</v>
      </c>
      <c r="F1604" t="s">
        <v>56</v>
      </c>
      <c r="G1604" t="s">
        <v>36</v>
      </c>
      <c r="H1604" s="5">
        <v>37300</v>
      </c>
      <c r="I1604" s="5" t="s">
        <v>3049</v>
      </c>
      <c r="J1604">
        <v>0</v>
      </c>
      <c r="K1604" t="str">
        <f>INDEX(MatriceGrade,MATCH(Employé!F1604,Filières!$A$1:$A$13,0),MATCH(Employé!G1604,Filières!$A$1:$E$1,0))</f>
        <v>Développeur</v>
      </c>
      <c r="L1604" s="7" t="str">
        <f t="shared" si="101"/>
        <v>Nouvel arrivant</v>
      </c>
      <c r="M1604">
        <f t="shared" ca="1" si="102"/>
        <v>24</v>
      </c>
      <c r="N1604" s="8">
        <f t="shared" si="103"/>
        <v>0</v>
      </c>
    </row>
    <row r="1605" spans="1:14" x14ac:dyDescent="0.25">
      <c r="A1605" t="str">
        <f t="shared" si="100"/>
        <v>LourdesLuper28920</v>
      </c>
      <c r="B1605" t="s">
        <v>1627</v>
      </c>
      <c r="C1605" t="s">
        <v>1628</v>
      </c>
      <c r="D1605" t="s">
        <v>38</v>
      </c>
      <c r="E1605" s="1">
        <v>28920</v>
      </c>
      <c r="F1605" t="s">
        <v>26</v>
      </c>
      <c r="G1605" t="s">
        <v>18</v>
      </c>
      <c r="H1605" s="5">
        <v>80700</v>
      </c>
      <c r="I1605" s="5" t="s">
        <v>3056</v>
      </c>
      <c r="J1605">
        <v>21</v>
      </c>
      <c r="K1605" t="str">
        <f>INDEX(MatriceGrade,MATCH(Employé!F1605,Filières!$A$1:$A$13,0),MATCH(Employé!G1605,Filières!$A$1:$E$1,0))</f>
        <v>Consultant business sénior</v>
      </c>
      <c r="L1605" s="7">
        <f t="shared" si="101"/>
        <v>70800</v>
      </c>
      <c r="M1605">
        <f t="shared" ca="1" si="102"/>
        <v>46</v>
      </c>
      <c r="N1605" s="8">
        <f t="shared" si="103"/>
        <v>0.13983050847457626</v>
      </c>
    </row>
    <row r="1606" spans="1:14" x14ac:dyDescent="0.25">
      <c r="A1606" t="str">
        <f t="shared" si="100"/>
        <v>SeanLuther30585</v>
      </c>
      <c r="B1606" t="s">
        <v>1629</v>
      </c>
      <c r="C1606" t="s">
        <v>1630</v>
      </c>
      <c r="D1606" t="s">
        <v>16</v>
      </c>
      <c r="E1606" s="1">
        <v>30585</v>
      </c>
      <c r="F1606" t="s">
        <v>26</v>
      </c>
      <c r="G1606" t="s">
        <v>18</v>
      </c>
      <c r="H1606" s="5">
        <v>75500</v>
      </c>
      <c r="I1606" s="5" t="s">
        <v>3062</v>
      </c>
      <c r="J1606">
        <v>20</v>
      </c>
      <c r="K1606" t="str">
        <f>INDEX(MatriceGrade,MATCH(Employé!F1606,Filières!$A$1:$A$13,0),MATCH(Employé!G1606,Filières!$A$1:$E$1,0))</f>
        <v>Consultant business sénior</v>
      </c>
      <c r="L1606" s="7">
        <f t="shared" si="101"/>
        <v>68600</v>
      </c>
      <c r="M1606">
        <f t="shared" ca="1" si="102"/>
        <v>41</v>
      </c>
      <c r="N1606" s="8">
        <f t="shared" si="103"/>
        <v>0.10058309037900874</v>
      </c>
    </row>
    <row r="1607" spans="1:14" x14ac:dyDescent="0.25">
      <c r="A1607" t="str">
        <f t="shared" si="100"/>
        <v>JosephLyall36217</v>
      </c>
      <c r="B1607" t="s">
        <v>192</v>
      </c>
      <c r="C1607" t="s">
        <v>1631</v>
      </c>
      <c r="D1607" t="s">
        <v>16</v>
      </c>
      <c r="E1607" s="1">
        <v>36217</v>
      </c>
      <c r="F1607" t="s">
        <v>56</v>
      </c>
      <c r="G1607" t="s">
        <v>36</v>
      </c>
      <c r="H1607" s="5">
        <v>35500</v>
      </c>
      <c r="I1607" s="5" t="s">
        <v>3049</v>
      </c>
      <c r="J1607">
        <v>3</v>
      </c>
      <c r="K1607" t="str">
        <f>INDEX(MatriceGrade,MATCH(Employé!F1607,Filières!$A$1:$A$13,0),MATCH(Employé!G1607,Filières!$A$1:$E$1,0))</f>
        <v>Développeur</v>
      </c>
      <c r="L1607" s="7">
        <f t="shared" si="101"/>
        <v>33700</v>
      </c>
      <c r="M1607">
        <f t="shared" ca="1" si="102"/>
        <v>26</v>
      </c>
      <c r="N1607" s="8">
        <f t="shared" si="103"/>
        <v>5.3412462908011868E-2</v>
      </c>
    </row>
    <row r="1608" spans="1:14" x14ac:dyDescent="0.25">
      <c r="A1608" t="str">
        <f t="shared" si="100"/>
        <v>JohnLybarger28416</v>
      </c>
      <c r="B1608" t="s">
        <v>30</v>
      </c>
      <c r="C1608" t="s">
        <v>1632</v>
      </c>
      <c r="D1608" t="s">
        <v>16</v>
      </c>
      <c r="E1608" s="1">
        <v>28416</v>
      </c>
      <c r="F1608" t="s">
        <v>26</v>
      </c>
      <c r="G1608" t="s">
        <v>29</v>
      </c>
      <c r="H1608" s="5">
        <v>58000</v>
      </c>
      <c r="I1608" s="5" t="s">
        <v>3056</v>
      </c>
      <c r="J1608">
        <v>10</v>
      </c>
      <c r="K1608" t="str">
        <f>INDEX(MatriceGrade,MATCH(Employé!F1608,Filières!$A$1:$A$13,0),MATCH(Employé!G1608,Filières!$A$1:$E$1,0))</f>
        <v>Consultant fonctionnel sénior</v>
      </c>
      <c r="L1608" s="7">
        <f t="shared" si="101"/>
        <v>56500</v>
      </c>
      <c r="M1608">
        <f t="shared" ca="1" si="102"/>
        <v>47</v>
      </c>
      <c r="N1608" s="8">
        <f t="shared" si="103"/>
        <v>2.6548672566371681E-2</v>
      </c>
    </row>
    <row r="1609" spans="1:14" x14ac:dyDescent="0.25">
      <c r="A1609" t="str">
        <f t="shared" si="100"/>
        <v>BessieLynch27494</v>
      </c>
      <c r="B1609" t="s">
        <v>574</v>
      </c>
      <c r="C1609" t="s">
        <v>1633</v>
      </c>
      <c r="D1609" t="s">
        <v>38</v>
      </c>
      <c r="E1609" s="1">
        <v>27494</v>
      </c>
      <c r="F1609" t="s">
        <v>39</v>
      </c>
      <c r="G1609" t="s">
        <v>21</v>
      </c>
      <c r="H1609" s="5">
        <v>111900</v>
      </c>
      <c r="I1609" s="5" t="s">
        <v>3052</v>
      </c>
      <c r="J1609">
        <v>24</v>
      </c>
      <c r="K1609" t="str">
        <f>INDEX(MatriceGrade,MATCH(Employé!F1609,Filières!$A$1:$A$13,0),MATCH(Employé!G1609,Filières!$A$1:$E$1,0))</f>
        <v>Associé filière fonctions transverses</v>
      </c>
      <c r="L1609" s="7">
        <f t="shared" si="101"/>
        <v>98200</v>
      </c>
      <c r="M1609">
        <f t="shared" ca="1" si="102"/>
        <v>50</v>
      </c>
      <c r="N1609" s="8">
        <f t="shared" si="103"/>
        <v>0.1395112016293279</v>
      </c>
    </row>
    <row r="1610" spans="1:14" x14ac:dyDescent="0.25">
      <c r="A1610" t="str">
        <f t="shared" si="100"/>
        <v>MaryLynch35382</v>
      </c>
      <c r="B1610" t="s">
        <v>115</v>
      </c>
      <c r="C1610" t="s">
        <v>1633</v>
      </c>
      <c r="D1610" t="s">
        <v>38</v>
      </c>
      <c r="E1610" s="1">
        <v>35382</v>
      </c>
      <c r="F1610" t="s">
        <v>56</v>
      </c>
      <c r="G1610" t="s">
        <v>18</v>
      </c>
      <c r="H1610" s="5">
        <v>47900</v>
      </c>
      <c r="I1610" s="5" t="s">
        <v>3049</v>
      </c>
      <c r="J1610">
        <v>5</v>
      </c>
      <c r="K1610" t="str">
        <f>INDEX(MatriceGrade,MATCH(Employé!F1610,Filières!$A$1:$A$13,0),MATCH(Employé!G1610,Filières!$A$1:$E$1,0))</f>
        <v>Consultant business junior</v>
      </c>
      <c r="L1610" s="7">
        <f t="shared" si="101"/>
        <v>45000</v>
      </c>
      <c r="M1610">
        <f t="shared" ca="1" si="102"/>
        <v>28</v>
      </c>
      <c r="N1610" s="8">
        <f t="shared" si="103"/>
        <v>6.4444444444444443E-2</v>
      </c>
    </row>
    <row r="1611" spans="1:14" x14ac:dyDescent="0.25">
      <c r="A1611" t="str">
        <f t="shared" si="100"/>
        <v>JamesLyons32507</v>
      </c>
      <c r="B1611" t="s">
        <v>75</v>
      </c>
      <c r="C1611" t="s">
        <v>1634</v>
      </c>
      <c r="D1611" t="s">
        <v>16</v>
      </c>
      <c r="E1611" s="1">
        <v>32507</v>
      </c>
      <c r="F1611" t="s">
        <v>62</v>
      </c>
      <c r="G1611" t="s">
        <v>36</v>
      </c>
      <c r="H1611" s="5">
        <v>49200</v>
      </c>
      <c r="I1611" s="5" t="s">
        <v>3047</v>
      </c>
      <c r="J1611">
        <v>12</v>
      </c>
      <c r="K1611" t="str">
        <f>INDEX(MatriceGrade,MATCH(Employé!F1611,Filières!$A$1:$A$13,0),MATCH(Employé!G1611,Filières!$A$1:$E$1,0))</f>
        <v>Expert technique</v>
      </c>
      <c r="L1611" s="7">
        <f t="shared" si="101"/>
        <v>47600</v>
      </c>
      <c r="M1611">
        <f t="shared" ca="1" si="102"/>
        <v>36</v>
      </c>
      <c r="N1611" s="8">
        <f t="shared" si="103"/>
        <v>3.3613445378151259E-2</v>
      </c>
    </row>
    <row r="1612" spans="1:14" x14ac:dyDescent="0.25">
      <c r="A1612" t="str">
        <f t="shared" si="100"/>
        <v>RoseMabry36049</v>
      </c>
      <c r="B1612" t="s">
        <v>120</v>
      </c>
      <c r="C1612" t="s">
        <v>1635</v>
      </c>
      <c r="D1612" t="s">
        <v>38</v>
      </c>
      <c r="E1612" s="1">
        <v>36049</v>
      </c>
      <c r="F1612" t="s">
        <v>34</v>
      </c>
      <c r="G1612" t="s">
        <v>36</v>
      </c>
      <c r="H1612" s="5">
        <v>36500</v>
      </c>
      <c r="I1612" s="5" t="s">
        <v>3055</v>
      </c>
      <c r="J1612">
        <v>1</v>
      </c>
      <c r="K1612" t="str">
        <f>INDEX(MatriceGrade,MATCH(Employé!F1612,Filières!$A$1:$A$13,0),MATCH(Employé!G1612,Filières!$A$1:$E$1,0))</f>
        <v>Consultant technique junior</v>
      </c>
      <c r="L1612" s="7">
        <f t="shared" si="101"/>
        <v>32700</v>
      </c>
      <c r="M1612">
        <f t="shared" ca="1" si="102"/>
        <v>26</v>
      </c>
      <c r="N1612" s="8">
        <f t="shared" si="103"/>
        <v>0.11620795107033639</v>
      </c>
    </row>
    <row r="1613" spans="1:14" x14ac:dyDescent="0.25">
      <c r="A1613" t="str">
        <f t="shared" si="100"/>
        <v>TerryMacey37563</v>
      </c>
      <c r="B1613" t="s">
        <v>825</v>
      </c>
      <c r="C1613" t="s">
        <v>1636</v>
      </c>
      <c r="D1613" t="s">
        <v>38</v>
      </c>
      <c r="E1613" s="1">
        <v>37563</v>
      </c>
      <c r="F1613" t="s">
        <v>41</v>
      </c>
      <c r="G1613" t="s">
        <v>36</v>
      </c>
      <c r="H1613" s="5">
        <v>39200</v>
      </c>
      <c r="I1613" s="5" t="s">
        <v>3049</v>
      </c>
      <c r="J1613">
        <v>1</v>
      </c>
      <c r="K1613" t="str">
        <f>INDEX(MatriceGrade,MATCH(Employé!F1613,Filières!$A$1:$A$13,0),MATCH(Employé!G1613,Filières!$A$1:$E$1,0))</f>
        <v>Développeur confirmé</v>
      </c>
      <c r="L1613" s="7">
        <f t="shared" si="101"/>
        <v>36900</v>
      </c>
      <c r="M1613">
        <f t="shared" ca="1" si="102"/>
        <v>22</v>
      </c>
      <c r="N1613" s="8">
        <f t="shared" si="103"/>
        <v>6.2330623306233061E-2</v>
      </c>
    </row>
    <row r="1614" spans="1:14" x14ac:dyDescent="0.25">
      <c r="A1614" t="str">
        <f t="shared" si="100"/>
        <v>KirkMacgregor29953</v>
      </c>
      <c r="B1614" t="s">
        <v>1612</v>
      </c>
      <c r="C1614" t="s">
        <v>1637</v>
      </c>
      <c r="D1614" t="s">
        <v>16</v>
      </c>
      <c r="E1614" s="1">
        <v>29953</v>
      </c>
      <c r="F1614" t="s">
        <v>26</v>
      </c>
      <c r="G1614" t="s">
        <v>29</v>
      </c>
      <c r="H1614" s="5">
        <v>66200</v>
      </c>
      <c r="I1614" s="5" t="s">
        <v>3050</v>
      </c>
      <c r="J1614">
        <v>0</v>
      </c>
      <c r="K1614" t="str">
        <f>INDEX(MatriceGrade,MATCH(Employé!F1614,Filières!$A$1:$A$13,0),MATCH(Employé!G1614,Filières!$A$1:$E$1,0))</f>
        <v>Consultant fonctionnel sénior</v>
      </c>
      <c r="L1614" s="7" t="str">
        <f t="shared" si="101"/>
        <v>Nouvel arrivant</v>
      </c>
      <c r="M1614">
        <f t="shared" ca="1" si="102"/>
        <v>43</v>
      </c>
      <c r="N1614" s="8">
        <f t="shared" si="103"/>
        <v>0</v>
      </c>
    </row>
    <row r="1615" spans="1:14" x14ac:dyDescent="0.25">
      <c r="A1615" t="str">
        <f t="shared" si="100"/>
        <v>JeremyMack32481</v>
      </c>
      <c r="B1615" t="s">
        <v>172</v>
      </c>
      <c r="C1615" t="s">
        <v>1638</v>
      </c>
      <c r="D1615" t="s">
        <v>16</v>
      </c>
      <c r="E1615" s="1">
        <v>32481</v>
      </c>
      <c r="F1615" t="s">
        <v>62</v>
      </c>
      <c r="G1615" t="s">
        <v>36</v>
      </c>
      <c r="H1615" s="5">
        <v>65100</v>
      </c>
      <c r="I1615" s="5" t="s">
        <v>3055</v>
      </c>
      <c r="J1615">
        <v>10</v>
      </c>
      <c r="K1615" t="str">
        <f>INDEX(MatriceGrade,MATCH(Employé!F1615,Filières!$A$1:$A$13,0),MATCH(Employé!G1615,Filières!$A$1:$E$1,0))</f>
        <v>Expert technique</v>
      </c>
      <c r="L1615" s="7">
        <f t="shared" si="101"/>
        <v>59200</v>
      </c>
      <c r="M1615">
        <f t="shared" ca="1" si="102"/>
        <v>36</v>
      </c>
      <c r="N1615" s="8">
        <f t="shared" si="103"/>
        <v>9.9662162162162157E-2</v>
      </c>
    </row>
    <row r="1616" spans="1:14" x14ac:dyDescent="0.25">
      <c r="A1616" t="str">
        <f t="shared" si="100"/>
        <v>JeremyMaclin27991</v>
      </c>
      <c r="B1616" t="s">
        <v>172</v>
      </c>
      <c r="C1616" t="s">
        <v>1639</v>
      </c>
      <c r="D1616" t="s">
        <v>16</v>
      </c>
      <c r="E1616" s="1">
        <v>27991</v>
      </c>
      <c r="F1616" t="s">
        <v>39</v>
      </c>
      <c r="G1616" t="s">
        <v>29</v>
      </c>
      <c r="H1616" s="5">
        <v>103400</v>
      </c>
      <c r="I1616" s="5" t="s">
        <v>3061</v>
      </c>
      <c r="J1616">
        <v>23</v>
      </c>
      <c r="K1616" t="str">
        <f>INDEX(MatriceGrade,MATCH(Employé!F1616,Filières!$A$1:$A$13,0),MATCH(Employé!G1616,Filières!$A$1:$E$1,0))</f>
        <v>Associé filière fonctionnelle</v>
      </c>
      <c r="L1616" s="7">
        <f t="shared" si="101"/>
        <v>100400</v>
      </c>
      <c r="M1616">
        <f t="shared" ca="1" si="102"/>
        <v>48</v>
      </c>
      <c r="N1616" s="8">
        <f t="shared" si="103"/>
        <v>2.9880478087649404E-2</v>
      </c>
    </row>
    <row r="1617" spans="1:14" x14ac:dyDescent="0.25">
      <c r="A1617" t="str">
        <f t="shared" si="100"/>
        <v>DanitaMadden27811</v>
      </c>
      <c r="B1617" t="s">
        <v>1640</v>
      </c>
      <c r="C1617" t="s">
        <v>1641</v>
      </c>
      <c r="D1617" t="s">
        <v>38</v>
      </c>
      <c r="E1617" s="1">
        <v>27811</v>
      </c>
      <c r="F1617" t="s">
        <v>39</v>
      </c>
      <c r="G1617" t="s">
        <v>29</v>
      </c>
      <c r="H1617" s="5">
        <v>107300</v>
      </c>
      <c r="I1617" s="5" t="s">
        <v>3046</v>
      </c>
      <c r="J1617">
        <v>4</v>
      </c>
      <c r="K1617" t="str">
        <f>INDEX(MatriceGrade,MATCH(Employé!F1617,Filières!$A$1:$A$13,0),MATCH(Employé!G1617,Filières!$A$1:$E$1,0))</f>
        <v>Associé filière fonctionnelle</v>
      </c>
      <c r="L1617" s="7">
        <f t="shared" si="101"/>
        <v>99400</v>
      </c>
      <c r="M1617">
        <f t="shared" ca="1" si="102"/>
        <v>49</v>
      </c>
      <c r="N1617" s="8">
        <f t="shared" si="103"/>
        <v>7.9476861167002005E-2</v>
      </c>
    </row>
    <row r="1618" spans="1:14" x14ac:dyDescent="0.25">
      <c r="A1618" t="str">
        <f t="shared" si="100"/>
        <v>VictoriaMagallanes34153</v>
      </c>
      <c r="B1618" t="s">
        <v>287</v>
      </c>
      <c r="C1618" t="s">
        <v>1642</v>
      </c>
      <c r="D1618" t="s">
        <v>38</v>
      </c>
      <c r="E1618" s="1">
        <v>34153</v>
      </c>
      <c r="F1618" t="s">
        <v>62</v>
      </c>
      <c r="G1618" t="s">
        <v>36</v>
      </c>
      <c r="H1618" s="5">
        <v>64000</v>
      </c>
      <c r="I1618" s="5" t="s">
        <v>3045</v>
      </c>
      <c r="J1618">
        <v>5</v>
      </c>
      <c r="K1618" t="str">
        <f>INDEX(MatriceGrade,MATCH(Employé!F1618,Filières!$A$1:$A$13,0),MATCH(Employé!G1618,Filières!$A$1:$E$1,0))</f>
        <v>Expert technique</v>
      </c>
      <c r="L1618" s="7">
        <f t="shared" si="101"/>
        <v>60400</v>
      </c>
      <c r="M1618">
        <f t="shared" ca="1" si="102"/>
        <v>31</v>
      </c>
      <c r="N1618" s="8">
        <f t="shared" si="103"/>
        <v>5.9602649006622516E-2</v>
      </c>
    </row>
    <row r="1619" spans="1:14" x14ac:dyDescent="0.25">
      <c r="A1619" t="str">
        <f t="shared" si="100"/>
        <v>JeriMaginnis32858</v>
      </c>
      <c r="B1619" t="s">
        <v>515</v>
      </c>
      <c r="C1619" t="s">
        <v>1643</v>
      </c>
      <c r="D1619" t="s">
        <v>38</v>
      </c>
      <c r="E1619" s="1">
        <v>32858</v>
      </c>
      <c r="F1619" t="s">
        <v>26</v>
      </c>
      <c r="G1619" t="s">
        <v>36</v>
      </c>
      <c r="H1619" s="5">
        <v>54800</v>
      </c>
      <c r="I1619" s="5" t="s">
        <v>3062</v>
      </c>
      <c r="J1619">
        <v>3</v>
      </c>
      <c r="K1619" t="str">
        <f>INDEX(MatriceGrade,MATCH(Employé!F1619,Filières!$A$1:$A$13,0),MATCH(Employé!G1619,Filières!$A$1:$E$1,0))</f>
        <v>Consultant technique sénior</v>
      </c>
      <c r="L1619" s="7">
        <f t="shared" si="101"/>
        <v>50800</v>
      </c>
      <c r="M1619">
        <f t="shared" ca="1" si="102"/>
        <v>35</v>
      </c>
      <c r="N1619" s="8">
        <f t="shared" si="103"/>
        <v>7.874015748031496E-2</v>
      </c>
    </row>
    <row r="1620" spans="1:14" x14ac:dyDescent="0.25">
      <c r="A1620" t="str">
        <f t="shared" si="100"/>
        <v>GuillermoMagnuson35561</v>
      </c>
      <c r="B1620" t="s">
        <v>1644</v>
      </c>
      <c r="C1620" t="s">
        <v>1645</v>
      </c>
      <c r="D1620" t="s">
        <v>16</v>
      </c>
      <c r="E1620" s="1">
        <v>35561</v>
      </c>
      <c r="F1620" t="s">
        <v>34</v>
      </c>
      <c r="G1620" t="s">
        <v>18</v>
      </c>
      <c r="H1620" s="5">
        <v>54300</v>
      </c>
      <c r="I1620" s="5" t="s">
        <v>3056</v>
      </c>
      <c r="J1620">
        <v>2</v>
      </c>
      <c r="K1620" t="str">
        <f>INDEX(MatriceGrade,MATCH(Employé!F1620,Filières!$A$1:$A$13,0),MATCH(Employé!G1620,Filières!$A$1:$E$1,0))</f>
        <v>Consultant business</v>
      </c>
      <c r="L1620" s="7">
        <f t="shared" si="101"/>
        <v>50800</v>
      </c>
      <c r="M1620">
        <f t="shared" ca="1" si="102"/>
        <v>28</v>
      </c>
      <c r="N1620" s="8">
        <f t="shared" si="103"/>
        <v>6.8897637795275593E-2</v>
      </c>
    </row>
    <row r="1621" spans="1:14" x14ac:dyDescent="0.25">
      <c r="A1621" t="str">
        <f t="shared" si="100"/>
        <v>JenniferMahon27478</v>
      </c>
      <c r="B1621" t="s">
        <v>111</v>
      </c>
      <c r="C1621" t="s">
        <v>1646</v>
      </c>
      <c r="D1621" t="s">
        <v>38</v>
      </c>
      <c r="E1621" s="1">
        <v>27478</v>
      </c>
      <c r="F1621" t="s">
        <v>62</v>
      </c>
      <c r="G1621" t="s">
        <v>36</v>
      </c>
      <c r="H1621" s="5">
        <v>67700</v>
      </c>
      <c r="I1621" s="5" t="s">
        <v>3055</v>
      </c>
      <c r="J1621">
        <v>24</v>
      </c>
      <c r="K1621" t="str">
        <f>INDEX(MatriceGrade,MATCH(Employé!F1621,Filières!$A$1:$A$13,0),MATCH(Employé!G1621,Filières!$A$1:$E$1,0))</f>
        <v>Expert technique</v>
      </c>
      <c r="L1621" s="7">
        <f t="shared" si="101"/>
        <v>60400</v>
      </c>
      <c r="M1621">
        <f t="shared" ca="1" si="102"/>
        <v>50</v>
      </c>
      <c r="N1621" s="8">
        <f t="shared" si="103"/>
        <v>0.12086092715231789</v>
      </c>
    </row>
    <row r="1622" spans="1:14" x14ac:dyDescent="0.25">
      <c r="A1622" t="str">
        <f t="shared" si="100"/>
        <v>GregoryMaillet31072</v>
      </c>
      <c r="B1622" t="s">
        <v>262</v>
      </c>
      <c r="C1622" t="s">
        <v>1647</v>
      </c>
      <c r="D1622" t="s">
        <v>16</v>
      </c>
      <c r="E1622" s="1">
        <v>31072</v>
      </c>
      <c r="F1622" t="s">
        <v>62</v>
      </c>
      <c r="G1622" t="s">
        <v>18</v>
      </c>
      <c r="H1622" s="5">
        <v>64100</v>
      </c>
      <c r="I1622" s="5" t="s">
        <v>3062</v>
      </c>
      <c r="J1622">
        <v>19</v>
      </c>
      <c r="K1622" t="str">
        <f>INDEX(MatriceGrade,MATCH(Employé!F1622,Filières!$A$1:$A$13,0),MATCH(Employé!G1622,Filières!$A$1:$E$1,0))</f>
        <v>Responsable de consultant</v>
      </c>
      <c r="L1622" s="7">
        <f t="shared" si="101"/>
        <v>56700</v>
      </c>
      <c r="M1622">
        <f t="shared" ca="1" si="102"/>
        <v>40</v>
      </c>
      <c r="N1622" s="8">
        <f t="shared" si="103"/>
        <v>0.13051146384479717</v>
      </c>
    </row>
    <row r="1623" spans="1:14" x14ac:dyDescent="0.25">
      <c r="A1623" t="str">
        <f t="shared" si="100"/>
        <v>RickMajors34126</v>
      </c>
      <c r="B1623" t="s">
        <v>167</v>
      </c>
      <c r="C1623" t="s">
        <v>1648</v>
      </c>
      <c r="D1623" t="s">
        <v>16</v>
      </c>
      <c r="E1623" s="1">
        <v>34126</v>
      </c>
      <c r="F1623" t="s">
        <v>43</v>
      </c>
      <c r="G1623" t="s">
        <v>36</v>
      </c>
      <c r="H1623" s="5">
        <v>80000</v>
      </c>
      <c r="I1623" s="5" t="s">
        <v>3066</v>
      </c>
      <c r="J1623">
        <v>8</v>
      </c>
      <c r="K1623" t="str">
        <f>INDEX(MatriceGrade,MATCH(Employé!F1623,Filières!$A$1:$A$13,0),MATCH(Employé!G1623,Filières!$A$1:$E$1,0))</f>
        <v>Responsable technique Grands Comptes</v>
      </c>
      <c r="L1623" s="7">
        <f t="shared" si="101"/>
        <v>75500</v>
      </c>
      <c r="M1623">
        <f t="shared" ca="1" si="102"/>
        <v>31</v>
      </c>
      <c r="N1623" s="8">
        <f t="shared" si="103"/>
        <v>5.9602649006622516E-2</v>
      </c>
    </row>
    <row r="1624" spans="1:14" x14ac:dyDescent="0.25">
      <c r="A1624" t="str">
        <f t="shared" si="100"/>
        <v>JuniorMaldonado33267</v>
      </c>
      <c r="B1624" t="s">
        <v>1649</v>
      </c>
      <c r="C1624" t="s">
        <v>1650</v>
      </c>
      <c r="D1624" t="s">
        <v>16</v>
      </c>
      <c r="E1624" s="1">
        <v>33267</v>
      </c>
      <c r="F1624" t="s">
        <v>43</v>
      </c>
      <c r="G1624" t="s">
        <v>29</v>
      </c>
      <c r="H1624" s="5">
        <v>91600</v>
      </c>
      <c r="I1624" s="5" t="s">
        <v>3065</v>
      </c>
      <c r="J1624">
        <v>2</v>
      </c>
      <c r="K1624" t="str">
        <f>INDEX(MatriceGrade,MATCH(Employé!F1624,Filières!$A$1:$A$13,0),MATCH(Employé!G1624,Filières!$A$1:$E$1,0))</f>
        <v>Responsable de Grands comptes</v>
      </c>
      <c r="L1624" s="7">
        <f t="shared" si="101"/>
        <v>86400</v>
      </c>
      <c r="M1624">
        <f t="shared" ca="1" si="102"/>
        <v>34</v>
      </c>
      <c r="N1624" s="8">
        <f t="shared" si="103"/>
        <v>6.0185185185185182E-2</v>
      </c>
    </row>
    <row r="1625" spans="1:14" x14ac:dyDescent="0.25">
      <c r="A1625" t="str">
        <f t="shared" si="100"/>
        <v>PaulineMaldonado27336</v>
      </c>
      <c r="B1625" t="s">
        <v>1057</v>
      </c>
      <c r="C1625" t="s">
        <v>1650</v>
      </c>
      <c r="D1625" t="s">
        <v>38</v>
      </c>
      <c r="E1625" s="1">
        <v>27336</v>
      </c>
      <c r="F1625" t="s">
        <v>17</v>
      </c>
      <c r="G1625" t="s">
        <v>18</v>
      </c>
      <c r="H1625" s="5">
        <v>77300</v>
      </c>
      <c r="I1625" s="5" t="s">
        <v>3053</v>
      </c>
      <c r="J1625">
        <v>14</v>
      </c>
      <c r="K1625" t="str">
        <f>INDEX(MatriceGrade,MATCH(Employé!F1625,Filières!$A$1:$A$13,0),MATCH(Employé!G1625,Filières!$A$1:$E$1,0))</f>
        <v>Directeur business</v>
      </c>
      <c r="L1625" s="7">
        <f t="shared" si="101"/>
        <v>72900</v>
      </c>
      <c r="M1625">
        <f t="shared" ca="1" si="102"/>
        <v>50</v>
      </c>
      <c r="N1625" s="8">
        <f t="shared" si="103"/>
        <v>6.035665294924554E-2</v>
      </c>
    </row>
    <row r="1626" spans="1:14" x14ac:dyDescent="0.25">
      <c r="A1626" t="str">
        <f t="shared" si="100"/>
        <v>RubyMaldonado36016</v>
      </c>
      <c r="B1626" t="s">
        <v>90</v>
      </c>
      <c r="C1626" t="s">
        <v>1650</v>
      </c>
      <c r="D1626" t="s">
        <v>38</v>
      </c>
      <c r="E1626" s="1">
        <v>36016</v>
      </c>
      <c r="F1626" t="s">
        <v>34</v>
      </c>
      <c r="G1626" t="s">
        <v>18</v>
      </c>
      <c r="H1626" s="5">
        <v>44700</v>
      </c>
      <c r="I1626" s="5" t="s">
        <v>3050</v>
      </c>
      <c r="J1626">
        <v>5</v>
      </c>
      <c r="K1626" t="str">
        <f>INDEX(MatriceGrade,MATCH(Employé!F1626,Filières!$A$1:$A$13,0),MATCH(Employé!G1626,Filières!$A$1:$E$1,0))</f>
        <v>Consultant business</v>
      </c>
      <c r="L1626" s="7">
        <f t="shared" si="101"/>
        <v>42000</v>
      </c>
      <c r="M1626">
        <f t="shared" ca="1" si="102"/>
        <v>26</v>
      </c>
      <c r="N1626" s="8">
        <f t="shared" si="103"/>
        <v>6.4285714285714279E-2</v>
      </c>
    </row>
    <row r="1627" spans="1:14" x14ac:dyDescent="0.25">
      <c r="A1627" t="str">
        <f t="shared" si="100"/>
        <v>NoahMallett33712</v>
      </c>
      <c r="B1627" t="s">
        <v>1651</v>
      </c>
      <c r="C1627" t="s">
        <v>1652</v>
      </c>
      <c r="D1627" t="s">
        <v>16</v>
      </c>
      <c r="E1627" s="1">
        <v>33712</v>
      </c>
      <c r="F1627" t="s">
        <v>43</v>
      </c>
      <c r="G1627" t="s">
        <v>18</v>
      </c>
      <c r="H1627" s="5">
        <v>103100</v>
      </c>
      <c r="I1627" s="5" t="s">
        <v>3063</v>
      </c>
      <c r="J1627">
        <v>6</v>
      </c>
      <c r="K1627" t="str">
        <f>INDEX(MatriceGrade,MATCH(Employé!F1627,Filières!$A$1:$A$13,0),MATCH(Employé!G1627,Filières!$A$1:$E$1,0))</f>
        <v>Responsable secteur business</v>
      </c>
      <c r="L1627" s="7">
        <f t="shared" si="101"/>
        <v>95500</v>
      </c>
      <c r="M1627">
        <f t="shared" ca="1" si="102"/>
        <v>33</v>
      </c>
      <c r="N1627" s="8">
        <f t="shared" si="103"/>
        <v>7.9581151832460728E-2</v>
      </c>
    </row>
    <row r="1628" spans="1:14" x14ac:dyDescent="0.25">
      <c r="A1628" t="str">
        <f t="shared" si="100"/>
        <v>EarnestMallory36721</v>
      </c>
      <c r="B1628" t="s">
        <v>1653</v>
      </c>
      <c r="C1628" t="s">
        <v>1654</v>
      </c>
      <c r="D1628" t="s">
        <v>16</v>
      </c>
      <c r="E1628" s="1">
        <v>36721</v>
      </c>
      <c r="F1628" t="s">
        <v>184</v>
      </c>
      <c r="G1628" t="s">
        <v>36</v>
      </c>
      <c r="H1628" s="5">
        <v>28900</v>
      </c>
      <c r="I1628" s="5" t="s">
        <v>3050</v>
      </c>
      <c r="J1628">
        <v>1</v>
      </c>
      <c r="K1628" t="str">
        <f>INDEX(MatriceGrade,MATCH(Employé!F1628,Filières!$A$1:$A$13,0),MATCH(Employé!G1628,Filières!$A$1:$E$1,0))</f>
        <v>Développeur novice</v>
      </c>
      <c r="L1628" s="7">
        <f t="shared" si="101"/>
        <v>26900</v>
      </c>
      <c r="M1628">
        <f t="shared" ca="1" si="102"/>
        <v>24</v>
      </c>
      <c r="N1628" s="8">
        <f t="shared" si="103"/>
        <v>7.434944237918216E-2</v>
      </c>
    </row>
    <row r="1629" spans="1:14" x14ac:dyDescent="0.25">
      <c r="A1629" t="str">
        <f t="shared" si="100"/>
        <v>LauretteMalone37692</v>
      </c>
      <c r="B1629" t="s">
        <v>1655</v>
      </c>
      <c r="C1629" t="s">
        <v>1656</v>
      </c>
      <c r="D1629" t="s">
        <v>38</v>
      </c>
      <c r="E1629" s="1">
        <v>37692</v>
      </c>
      <c r="F1629" t="s">
        <v>56</v>
      </c>
      <c r="G1629" t="s">
        <v>36</v>
      </c>
      <c r="H1629" s="5">
        <v>32100</v>
      </c>
      <c r="I1629" s="5" t="s">
        <v>3049</v>
      </c>
      <c r="J1629">
        <v>1</v>
      </c>
      <c r="K1629" t="str">
        <f>INDEX(MatriceGrade,MATCH(Employé!F1629,Filières!$A$1:$A$13,0),MATCH(Employé!G1629,Filières!$A$1:$E$1,0))</f>
        <v>Développeur</v>
      </c>
      <c r="L1629" s="7">
        <f t="shared" si="101"/>
        <v>29900</v>
      </c>
      <c r="M1629">
        <f t="shared" ca="1" si="102"/>
        <v>22</v>
      </c>
      <c r="N1629" s="8">
        <f t="shared" si="103"/>
        <v>7.3578595317725759E-2</v>
      </c>
    </row>
    <row r="1630" spans="1:14" x14ac:dyDescent="0.25">
      <c r="A1630" t="str">
        <f t="shared" si="100"/>
        <v>DavidMancia34894</v>
      </c>
      <c r="B1630" t="s">
        <v>83</v>
      </c>
      <c r="C1630" t="s">
        <v>1657</v>
      </c>
      <c r="D1630" t="s">
        <v>16</v>
      </c>
      <c r="E1630" s="1">
        <v>34894</v>
      </c>
      <c r="F1630" t="s">
        <v>41</v>
      </c>
      <c r="G1630" t="s">
        <v>29</v>
      </c>
      <c r="H1630" s="5">
        <v>39700</v>
      </c>
      <c r="I1630" s="5" t="s">
        <v>3055</v>
      </c>
      <c r="J1630">
        <v>3</v>
      </c>
      <c r="K1630" t="str">
        <f>INDEX(MatriceGrade,MATCH(Employé!F1630,Filières!$A$1:$A$13,0),MATCH(Employé!G1630,Filières!$A$1:$E$1,0))</f>
        <v>Analyste confirmé</v>
      </c>
      <c r="L1630" s="7">
        <f t="shared" si="101"/>
        <v>37200</v>
      </c>
      <c r="M1630">
        <f t="shared" ca="1" si="102"/>
        <v>29</v>
      </c>
      <c r="N1630" s="8">
        <f t="shared" si="103"/>
        <v>6.7204301075268813E-2</v>
      </c>
    </row>
    <row r="1631" spans="1:14" x14ac:dyDescent="0.25">
      <c r="A1631" t="str">
        <f t="shared" si="100"/>
        <v>DarrellMann33686</v>
      </c>
      <c r="B1631" t="s">
        <v>772</v>
      </c>
      <c r="C1631" t="s">
        <v>1658</v>
      </c>
      <c r="D1631" t="s">
        <v>16</v>
      </c>
      <c r="E1631" s="1">
        <v>33686</v>
      </c>
      <c r="F1631" t="s">
        <v>17</v>
      </c>
      <c r="G1631" t="s">
        <v>36</v>
      </c>
      <c r="H1631" s="5">
        <v>50600</v>
      </c>
      <c r="I1631" s="5" t="s">
        <v>3059</v>
      </c>
      <c r="J1631">
        <v>11</v>
      </c>
      <c r="K1631" t="str">
        <f>INDEX(MatriceGrade,MATCH(Employé!F1631,Filières!$A$1:$A$13,0),MATCH(Employé!G1631,Filières!$A$1:$E$1,0))</f>
        <v>Directeur technique</v>
      </c>
      <c r="L1631" s="7">
        <f t="shared" si="101"/>
        <v>47700</v>
      </c>
      <c r="M1631">
        <f t="shared" ca="1" si="102"/>
        <v>33</v>
      </c>
      <c r="N1631" s="8">
        <f t="shared" si="103"/>
        <v>6.0796645702306078E-2</v>
      </c>
    </row>
    <row r="1632" spans="1:14" x14ac:dyDescent="0.25">
      <c r="A1632" t="str">
        <f t="shared" si="100"/>
        <v>MargaretMann26534</v>
      </c>
      <c r="B1632" t="s">
        <v>624</v>
      </c>
      <c r="C1632" t="s">
        <v>1658</v>
      </c>
      <c r="D1632" t="s">
        <v>38</v>
      </c>
      <c r="E1632" s="1">
        <v>26534</v>
      </c>
      <c r="F1632" t="s">
        <v>43</v>
      </c>
      <c r="G1632" t="s">
        <v>18</v>
      </c>
      <c r="H1632" s="5">
        <v>124500</v>
      </c>
      <c r="I1632" s="5" t="s">
        <v>3055</v>
      </c>
      <c r="J1632">
        <v>9</v>
      </c>
      <c r="K1632" t="str">
        <f>INDEX(MatriceGrade,MATCH(Employé!F1632,Filières!$A$1:$A$13,0),MATCH(Employé!G1632,Filières!$A$1:$E$1,0))</f>
        <v>Responsable secteur business</v>
      </c>
      <c r="L1632" s="7">
        <f t="shared" si="101"/>
        <v>120900</v>
      </c>
      <c r="M1632">
        <f t="shared" ca="1" si="102"/>
        <v>52</v>
      </c>
      <c r="N1632" s="8">
        <f t="shared" si="103"/>
        <v>2.9776674937965261E-2</v>
      </c>
    </row>
    <row r="1633" spans="1:14" x14ac:dyDescent="0.25">
      <c r="A1633" t="str">
        <f t="shared" si="100"/>
        <v>JustinManning37901</v>
      </c>
      <c r="B1633" t="s">
        <v>1264</v>
      </c>
      <c r="C1633" t="s">
        <v>1659</v>
      </c>
      <c r="D1633" t="s">
        <v>16</v>
      </c>
      <c r="E1633" s="1">
        <v>37901</v>
      </c>
      <c r="F1633" t="s">
        <v>69</v>
      </c>
      <c r="G1633" t="s">
        <v>36</v>
      </c>
      <c r="H1633" s="5">
        <v>31500</v>
      </c>
      <c r="I1633" s="5" t="s">
        <v>3049</v>
      </c>
      <c r="J1633">
        <v>1</v>
      </c>
      <c r="K1633" t="str">
        <f>INDEX(MatriceGrade,MATCH(Employé!F1633,Filières!$A$1:$A$13,0),MATCH(Employé!G1633,Filières!$A$1:$E$1,0))</f>
        <v>Développeur junior</v>
      </c>
      <c r="L1633" s="7">
        <f t="shared" si="101"/>
        <v>29400</v>
      </c>
      <c r="M1633">
        <f t="shared" ca="1" si="102"/>
        <v>21</v>
      </c>
      <c r="N1633" s="8">
        <f t="shared" si="103"/>
        <v>7.1428571428571425E-2</v>
      </c>
    </row>
    <row r="1634" spans="1:14" x14ac:dyDescent="0.25">
      <c r="A1634" t="str">
        <f t="shared" si="100"/>
        <v>MarcusMarable37041</v>
      </c>
      <c r="B1634" t="s">
        <v>260</v>
      </c>
      <c r="C1634" t="s">
        <v>1660</v>
      </c>
      <c r="D1634" t="s">
        <v>16</v>
      </c>
      <c r="E1634" s="1">
        <v>37041</v>
      </c>
      <c r="F1634" t="s">
        <v>34</v>
      </c>
      <c r="G1634" t="s">
        <v>21</v>
      </c>
      <c r="H1634" s="5">
        <v>34200</v>
      </c>
      <c r="I1634" s="5" t="s">
        <v>3049</v>
      </c>
      <c r="J1634">
        <v>0</v>
      </c>
      <c r="K1634" t="str">
        <f>INDEX(MatriceGrade,MATCH(Employé!F1634,Filières!$A$1:$A$13,0),MATCH(Employé!G1634,Filières!$A$1:$E$1,0))</f>
        <v>Assistant agent de maîtrise</v>
      </c>
      <c r="L1634" s="7" t="str">
        <f t="shared" si="101"/>
        <v>Nouvel arrivant</v>
      </c>
      <c r="M1634">
        <f t="shared" ca="1" si="102"/>
        <v>24</v>
      </c>
      <c r="N1634" s="8">
        <f t="shared" si="103"/>
        <v>0</v>
      </c>
    </row>
    <row r="1635" spans="1:14" x14ac:dyDescent="0.25">
      <c r="A1635" t="str">
        <f t="shared" si="100"/>
        <v>GeorgeMarciano32313</v>
      </c>
      <c r="B1635" t="s">
        <v>131</v>
      </c>
      <c r="C1635" t="s">
        <v>1661</v>
      </c>
      <c r="D1635" t="s">
        <v>16</v>
      </c>
      <c r="E1635" s="1">
        <v>32313</v>
      </c>
      <c r="F1635" t="s">
        <v>17</v>
      </c>
      <c r="G1635" t="s">
        <v>29</v>
      </c>
      <c r="H1635" s="5">
        <v>83400</v>
      </c>
      <c r="I1635" s="5" t="s">
        <v>3066</v>
      </c>
      <c r="J1635">
        <v>12</v>
      </c>
      <c r="K1635" t="str">
        <f>INDEX(MatriceGrade,MATCH(Employé!F1635,Filières!$A$1:$A$13,0),MATCH(Employé!G1635,Filières!$A$1:$E$1,0))</f>
        <v>Directeur de projet</v>
      </c>
      <c r="L1635" s="7">
        <f t="shared" si="101"/>
        <v>77200</v>
      </c>
      <c r="M1635">
        <f t="shared" ca="1" si="102"/>
        <v>36</v>
      </c>
      <c r="N1635" s="8">
        <f t="shared" si="103"/>
        <v>8.0310880829015538E-2</v>
      </c>
    </row>
    <row r="1636" spans="1:14" x14ac:dyDescent="0.25">
      <c r="A1636" t="str">
        <f t="shared" si="100"/>
        <v>DeborahMarcum33537</v>
      </c>
      <c r="B1636" t="s">
        <v>152</v>
      </c>
      <c r="C1636" t="s">
        <v>1662</v>
      </c>
      <c r="D1636" t="s">
        <v>38</v>
      </c>
      <c r="E1636" s="1">
        <v>33537</v>
      </c>
      <c r="F1636" t="s">
        <v>26</v>
      </c>
      <c r="G1636" t="s">
        <v>18</v>
      </c>
      <c r="H1636" s="5">
        <v>56200</v>
      </c>
      <c r="I1636" s="5" t="s">
        <v>3056</v>
      </c>
      <c r="J1636">
        <v>1</v>
      </c>
      <c r="K1636" t="str">
        <f>INDEX(MatriceGrade,MATCH(Employé!F1636,Filières!$A$1:$A$13,0),MATCH(Employé!G1636,Filières!$A$1:$E$1,0))</f>
        <v>Consultant business sénior</v>
      </c>
      <c r="L1636" s="7">
        <f t="shared" si="101"/>
        <v>53000</v>
      </c>
      <c r="M1636">
        <f t="shared" ca="1" si="102"/>
        <v>33</v>
      </c>
      <c r="N1636" s="8">
        <f t="shared" si="103"/>
        <v>6.0377358490566038E-2</v>
      </c>
    </row>
    <row r="1637" spans="1:14" x14ac:dyDescent="0.25">
      <c r="A1637" t="str">
        <f t="shared" si="100"/>
        <v>JuanitaMarcum33940</v>
      </c>
      <c r="B1637" t="s">
        <v>272</v>
      </c>
      <c r="C1637" t="s">
        <v>1662</v>
      </c>
      <c r="D1637" t="s">
        <v>38</v>
      </c>
      <c r="E1637" s="1">
        <v>33940</v>
      </c>
      <c r="F1637" t="s">
        <v>62</v>
      </c>
      <c r="G1637" t="s">
        <v>36</v>
      </c>
      <c r="H1637" s="5">
        <v>63000</v>
      </c>
      <c r="I1637" s="5" t="s">
        <v>3062</v>
      </c>
      <c r="J1637">
        <v>11</v>
      </c>
      <c r="K1637" t="str">
        <f>INDEX(MatriceGrade,MATCH(Employé!F1637,Filières!$A$1:$A$13,0),MATCH(Employé!G1637,Filières!$A$1:$E$1,0))</f>
        <v>Expert technique</v>
      </c>
      <c r="L1637" s="7">
        <f t="shared" si="101"/>
        <v>60900</v>
      </c>
      <c r="M1637">
        <f t="shared" ca="1" si="102"/>
        <v>32</v>
      </c>
      <c r="N1637" s="8">
        <f t="shared" si="103"/>
        <v>3.4482758620689655E-2</v>
      </c>
    </row>
    <row r="1638" spans="1:14" x14ac:dyDescent="0.25">
      <c r="A1638" t="str">
        <f t="shared" si="100"/>
        <v>RonaldMarcus26645</v>
      </c>
      <c r="B1638" t="s">
        <v>52</v>
      </c>
      <c r="C1638" t="s">
        <v>260</v>
      </c>
      <c r="D1638" t="s">
        <v>16</v>
      </c>
      <c r="E1638" s="1">
        <v>26645</v>
      </c>
      <c r="F1638" t="s">
        <v>39</v>
      </c>
      <c r="G1638" t="s">
        <v>18</v>
      </c>
      <c r="H1638" s="5">
        <v>148300</v>
      </c>
      <c r="I1638" s="5" t="s">
        <v>3071</v>
      </c>
      <c r="J1638">
        <v>5</v>
      </c>
      <c r="K1638" t="str">
        <f>INDEX(MatriceGrade,MATCH(Employé!F1638,Filières!$A$1:$A$13,0),MATCH(Employé!G1638,Filières!$A$1:$E$1,0))</f>
        <v>Associé filière business</v>
      </c>
      <c r="L1638" s="7">
        <f t="shared" si="101"/>
        <v>137300</v>
      </c>
      <c r="M1638">
        <f t="shared" ca="1" si="102"/>
        <v>52</v>
      </c>
      <c r="N1638" s="8">
        <f t="shared" si="103"/>
        <v>8.0116533139111434E-2</v>
      </c>
    </row>
    <row r="1639" spans="1:14" x14ac:dyDescent="0.25">
      <c r="A1639" t="str">
        <f t="shared" si="100"/>
        <v>MichaelMarkowitz36199</v>
      </c>
      <c r="B1639" t="s">
        <v>309</v>
      </c>
      <c r="C1639" t="s">
        <v>1663</v>
      </c>
      <c r="D1639" t="s">
        <v>16</v>
      </c>
      <c r="E1639" s="1">
        <v>36199</v>
      </c>
      <c r="F1639" t="s">
        <v>56</v>
      </c>
      <c r="G1639" t="s">
        <v>36</v>
      </c>
      <c r="H1639" s="5">
        <v>35700</v>
      </c>
      <c r="I1639" s="5" t="s">
        <v>3055</v>
      </c>
      <c r="J1639">
        <v>3</v>
      </c>
      <c r="K1639" t="str">
        <f>INDEX(MatriceGrade,MATCH(Employé!F1639,Filières!$A$1:$A$13,0),MATCH(Employé!G1639,Filières!$A$1:$E$1,0))</f>
        <v>Développeur</v>
      </c>
      <c r="L1639" s="7">
        <f t="shared" si="101"/>
        <v>33000</v>
      </c>
      <c r="M1639">
        <f t="shared" ca="1" si="102"/>
        <v>26</v>
      </c>
      <c r="N1639" s="8">
        <f t="shared" si="103"/>
        <v>8.1818181818181818E-2</v>
      </c>
    </row>
    <row r="1640" spans="1:14" x14ac:dyDescent="0.25">
      <c r="A1640" t="str">
        <f t="shared" si="100"/>
        <v>CharlesMarks36138</v>
      </c>
      <c r="B1640" t="s">
        <v>142</v>
      </c>
      <c r="C1640" t="s">
        <v>1664</v>
      </c>
      <c r="D1640" t="s">
        <v>16</v>
      </c>
      <c r="E1640" s="1">
        <v>36138</v>
      </c>
      <c r="F1640" t="s">
        <v>34</v>
      </c>
      <c r="G1640" t="s">
        <v>36</v>
      </c>
      <c r="H1640" s="5">
        <v>40700</v>
      </c>
      <c r="I1640" s="5" t="s">
        <v>3050</v>
      </c>
      <c r="J1640">
        <v>2</v>
      </c>
      <c r="K1640" t="str">
        <f>INDEX(MatriceGrade,MATCH(Employé!F1640,Filières!$A$1:$A$13,0),MATCH(Employé!G1640,Filières!$A$1:$E$1,0))</f>
        <v>Consultant technique junior</v>
      </c>
      <c r="L1640" s="7">
        <f t="shared" si="101"/>
        <v>37800</v>
      </c>
      <c r="M1640">
        <f t="shared" ca="1" si="102"/>
        <v>26</v>
      </c>
      <c r="N1640" s="8">
        <f t="shared" si="103"/>
        <v>7.6719576719576715E-2</v>
      </c>
    </row>
    <row r="1641" spans="1:14" x14ac:dyDescent="0.25">
      <c r="A1641" t="str">
        <f t="shared" si="100"/>
        <v>RobertMarotta33752</v>
      </c>
      <c r="B1641" t="s">
        <v>19</v>
      </c>
      <c r="C1641" t="s">
        <v>1665</v>
      </c>
      <c r="D1641" t="s">
        <v>16</v>
      </c>
      <c r="E1641" s="1">
        <v>33752</v>
      </c>
      <c r="F1641" t="s">
        <v>43</v>
      </c>
      <c r="G1641" t="s">
        <v>36</v>
      </c>
      <c r="H1641" s="5">
        <v>77500</v>
      </c>
      <c r="I1641" s="5" t="s">
        <v>3055</v>
      </c>
      <c r="J1641">
        <v>11</v>
      </c>
      <c r="K1641" t="str">
        <f>INDEX(MatriceGrade,MATCH(Employé!F1641,Filières!$A$1:$A$13,0),MATCH(Employé!G1641,Filières!$A$1:$E$1,0))</f>
        <v>Responsable technique Grands Comptes</v>
      </c>
      <c r="L1641" s="7">
        <f t="shared" si="101"/>
        <v>76000</v>
      </c>
      <c r="M1641">
        <f t="shared" ca="1" si="102"/>
        <v>33</v>
      </c>
      <c r="N1641" s="8">
        <f t="shared" si="103"/>
        <v>1.9736842105263157E-2</v>
      </c>
    </row>
    <row r="1642" spans="1:14" x14ac:dyDescent="0.25">
      <c r="A1642" t="str">
        <f t="shared" si="100"/>
        <v>MichaelMarr29539</v>
      </c>
      <c r="B1642" t="s">
        <v>309</v>
      </c>
      <c r="C1642" t="s">
        <v>1666</v>
      </c>
      <c r="D1642" t="s">
        <v>16</v>
      </c>
      <c r="E1642" s="1">
        <v>29539</v>
      </c>
      <c r="F1642" t="s">
        <v>17</v>
      </c>
      <c r="G1642" t="s">
        <v>18</v>
      </c>
      <c r="H1642" s="5">
        <v>86900</v>
      </c>
      <c r="I1642" s="5" t="s">
        <v>3056</v>
      </c>
      <c r="J1642">
        <v>7</v>
      </c>
      <c r="K1642" t="str">
        <f>INDEX(MatriceGrade,MATCH(Employé!F1642,Filières!$A$1:$A$13,0),MATCH(Employé!G1642,Filières!$A$1:$E$1,0))</f>
        <v>Directeur business</v>
      </c>
      <c r="L1642" s="7">
        <f t="shared" si="101"/>
        <v>79700</v>
      </c>
      <c r="M1642">
        <f t="shared" ca="1" si="102"/>
        <v>44</v>
      </c>
      <c r="N1642" s="8">
        <f t="shared" si="103"/>
        <v>9.03387703889586E-2</v>
      </c>
    </row>
    <row r="1643" spans="1:14" x14ac:dyDescent="0.25">
      <c r="A1643" t="str">
        <f t="shared" si="100"/>
        <v>RobinMars36417</v>
      </c>
      <c r="B1643" t="s">
        <v>163</v>
      </c>
      <c r="C1643" t="s">
        <v>1667</v>
      </c>
      <c r="D1643" t="s">
        <v>38</v>
      </c>
      <c r="E1643" s="1">
        <v>36417</v>
      </c>
      <c r="F1643" t="s">
        <v>56</v>
      </c>
      <c r="G1643" t="s">
        <v>29</v>
      </c>
      <c r="H1643" s="5">
        <v>42700</v>
      </c>
      <c r="I1643" s="5" t="s">
        <v>3049</v>
      </c>
      <c r="J1643">
        <v>3</v>
      </c>
      <c r="K1643" t="str">
        <f>INDEX(MatriceGrade,MATCH(Employé!F1643,Filières!$A$1:$A$13,0),MATCH(Employé!G1643,Filières!$A$1:$E$1,0))</f>
        <v xml:space="preserve">Analyste </v>
      </c>
      <c r="L1643" s="7">
        <f t="shared" si="101"/>
        <v>40000</v>
      </c>
      <c r="M1643">
        <f t="shared" ca="1" si="102"/>
        <v>25</v>
      </c>
      <c r="N1643" s="8">
        <f t="shared" si="103"/>
        <v>6.7500000000000004E-2</v>
      </c>
    </row>
    <row r="1644" spans="1:14" x14ac:dyDescent="0.25">
      <c r="A1644" t="str">
        <f t="shared" si="100"/>
        <v>IdaMarshall33071</v>
      </c>
      <c r="B1644" t="s">
        <v>84</v>
      </c>
      <c r="C1644" t="s">
        <v>1668</v>
      </c>
      <c r="D1644" t="s">
        <v>38</v>
      </c>
      <c r="E1644" s="1">
        <v>33071</v>
      </c>
      <c r="F1644" t="s">
        <v>43</v>
      </c>
      <c r="G1644" t="s">
        <v>29</v>
      </c>
      <c r="H1644" s="5">
        <v>86800</v>
      </c>
      <c r="I1644" s="5" t="s">
        <v>3048</v>
      </c>
      <c r="J1644">
        <v>4</v>
      </c>
      <c r="K1644" t="str">
        <f>INDEX(MatriceGrade,MATCH(Employé!F1644,Filières!$A$1:$A$13,0),MATCH(Employé!G1644,Filières!$A$1:$E$1,0))</f>
        <v>Responsable de Grands comptes</v>
      </c>
      <c r="L1644" s="7">
        <f t="shared" si="101"/>
        <v>80400</v>
      </c>
      <c r="M1644">
        <f t="shared" ca="1" si="102"/>
        <v>34</v>
      </c>
      <c r="N1644" s="8">
        <f t="shared" si="103"/>
        <v>7.9601990049751242E-2</v>
      </c>
    </row>
    <row r="1645" spans="1:14" x14ac:dyDescent="0.25">
      <c r="A1645" t="str">
        <f t="shared" si="100"/>
        <v>JamesMarshall31079</v>
      </c>
      <c r="B1645" t="s">
        <v>75</v>
      </c>
      <c r="C1645" t="s">
        <v>1668</v>
      </c>
      <c r="D1645" t="s">
        <v>16</v>
      </c>
      <c r="E1645" s="1">
        <v>31079</v>
      </c>
      <c r="F1645" t="s">
        <v>62</v>
      </c>
      <c r="G1645" t="s">
        <v>18</v>
      </c>
      <c r="H1645" s="5">
        <v>59600</v>
      </c>
      <c r="I1645" s="5" t="s">
        <v>3047</v>
      </c>
      <c r="J1645">
        <v>16</v>
      </c>
      <c r="K1645" t="str">
        <f>INDEX(MatriceGrade,MATCH(Employé!F1645,Filières!$A$1:$A$13,0),MATCH(Employé!G1645,Filières!$A$1:$E$1,0))</f>
        <v>Responsable de consultant</v>
      </c>
      <c r="L1645" s="7">
        <f t="shared" si="101"/>
        <v>57100</v>
      </c>
      <c r="M1645">
        <f t="shared" ca="1" si="102"/>
        <v>40</v>
      </c>
      <c r="N1645" s="8">
        <f t="shared" si="103"/>
        <v>4.3782837127845885E-2</v>
      </c>
    </row>
    <row r="1646" spans="1:14" x14ac:dyDescent="0.25">
      <c r="A1646" t="str">
        <f t="shared" si="100"/>
        <v>MaMartel35696</v>
      </c>
      <c r="B1646" t="s">
        <v>1669</v>
      </c>
      <c r="C1646" t="s">
        <v>1670</v>
      </c>
      <c r="D1646" t="s">
        <v>38</v>
      </c>
      <c r="E1646" s="1">
        <v>35696</v>
      </c>
      <c r="F1646" t="s">
        <v>34</v>
      </c>
      <c r="G1646" t="s">
        <v>36</v>
      </c>
      <c r="H1646" s="5">
        <v>45900</v>
      </c>
      <c r="I1646" s="5" t="s">
        <v>3050</v>
      </c>
      <c r="J1646">
        <v>2</v>
      </c>
      <c r="K1646" t="str">
        <f>INDEX(MatriceGrade,MATCH(Employé!F1646,Filières!$A$1:$A$13,0),MATCH(Employé!G1646,Filières!$A$1:$E$1,0))</f>
        <v>Consultant technique junior</v>
      </c>
      <c r="L1646" s="7">
        <f t="shared" si="101"/>
        <v>43200</v>
      </c>
      <c r="M1646">
        <f t="shared" ca="1" si="102"/>
        <v>27</v>
      </c>
      <c r="N1646" s="8">
        <f t="shared" si="103"/>
        <v>6.25E-2</v>
      </c>
    </row>
    <row r="1647" spans="1:14" x14ac:dyDescent="0.25">
      <c r="A1647" t="str">
        <f t="shared" si="100"/>
        <v>MichaelMartin29713</v>
      </c>
      <c r="B1647" t="s">
        <v>309</v>
      </c>
      <c r="C1647" t="s">
        <v>245</v>
      </c>
      <c r="D1647" t="s">
        <v>16</v>
      </c>
      <c r="E1647" s="1">
        <v>29713</v>
      </c>
      <c r="F1647" t="s">
        <v>39</v>
      </c>
      <c r="G1647" t="s">
        <v>29</v>
      </c>
      <c r="H1647" s="5">
        <v>100100</v>
      </c>
      <c r="I1647" s="5" t="s">
        <v>3054</v>
      </c>
      <c r="J1647">
        <v>22</v>
      </c>
      <c r="K1647" t="str">
        <f>INDEX(MatriceGrade,MATCH(Employé!F1647,Filières!$A$1:$A$13,0),MATCH(Employé!G1647,Filières!$A$1:$E$1,0))</f>
        <v>Associé filière fonctionnelle</v>
      </c>
      <c r="L1647" s="7">
        <f t="shared" si="101"/>
        <v>97200</v>
      </c>
      <c r="M1647">
        <f t="shared" ca="1" si="102"/>
        <v>44</v>
      </c>
      <c r="N1647" s="8">
        <f t="shared" si="103"/>
        <v>2.9835390946502057E-2</v>
      </c>
    </row>
    <row r="1648" spans="1:14" x14ac:dyDescent="0.25">
      <c r="A1648" t="str">
        <f t="shared" si="100"/>
        <v>PedroMartin31302</v>
      </c>
      <c r="B1648" t="s">
        <v>1289</v>
      </c>
      <c r="C1648" t="s">
        <v>245</v>
      </c>
      <c r="D1648" t="s">
        <v>16</v>
      </c>
      <c r="E1648" s="1">
        <v>31302</v>
      </c>
      <c r="F1648" t="s">
        <v>62</v>
      </c>
      <c r="G1648" t="s">
        <v>29</v>
      </c>
      <c r="H1648" s="5">
        <v>50600</v>
      </c>
      <c r="I1648" s="5" t="s">
        <v>3058</v>
      </c>
      <c r="J1648">
        <v>10</v>
      </c>
      <c r="K1648" t="str">
        <f>INDEX(MatriceGrade,MATCH(Employé!F1648,Filières!$A$1:$A$13,0),MATCH(Employé!G1648,Filières!$A$1:$E$1,0))</f>
        <v>Chef de projet</v>
      </c>
      <c r="L1648" s="7">
        <f t="shared" si="101"/>
        <v>45900</v>
      </c>
      <c r="M1648">
        <f t="shared" ca="1" si="102"/>
        <v>39</v>
      </c>
      <c r="N1648" s="8">
        <f t="shared" si="103"/>
        <v>0.10239651416122005</v>
      </c>
    </row>
    <row r="1649" spans="1:14" x14ac:dyDescent="0.25">
      <c r="A1649" t="str">
        <f t="shared" si="100"/>
        <v>SusanMartin35645</v>
      </c>
      <c r="B1649" t="s">
        <v>746</v>
      </c>
      <c r="C1649" t="s">
        <v>245</v>
      </c>
      <c r="D1649" t="s">
        <v>38</v>
      </c>
      <c r="E1649" s="1">
        <v>35645</v>
      </c>
      <c r="F1649" t="s">
        <v>41</v>
      </c>
      <c r="G1649" t="s">
        <v>18</v>
      </c>
      <c r="H1649" s="5">
        <v>46800</v>
      </c>
      <c r="I1649" s="5" t="s">
        <v>3055</v>
      </c>
      <c r="J1649">
        <v>1</v>
      </c>
      <c r="K1649" t="str">
        <f>INDEX(MatriceGrade,MATCH(Employé!F1649,Filières!$A$1:$A$13,0),MATCH(Employé!G1649,Filières!$A$1:$E$1,0))</f>
        <v>Consultant business junior</v>
      </c>
      <c r="L1649" s="7">
        <f t="shared" si="101"/>
        <v>45400</v>
      </c>
      <c r="M1649">
        <f t="shared" ca="1" si="102"/>
        <v>27</v>
      </c>
      <c r="N1649" s="8">
        <f t="shared" si="103"/>
        <v>3.0837004405286344E-2</v>
      </c>
    </row>
    <row r="1650" spans="1:14" x14ac:dyDescent="0.25">
      <c r="A1650" t="str">
        <f t="shared" si="100"/>
        <v>CharlesMartinez28822</v>
      </c>
      <c r="B1650" t="s">
        <v>142</v>
      </c>
      <c r="C1650" t="s">
        <v>1671</v>
      </c>
      <c r="D1650" t="s">
        <v>16</v>
      </c>
      <c r="E1650" s="1">
        <v>28822</v>
      </c>
      <c r="F1650" t="s">
        <v>62</v>
      </c>
      <c r="G1650" t="s">
        <v>18</v>
      </c>
      <c r="H1650" s="5">
        <v>58100</v>
      </c>
      <c r="I1650" s="5" t="s">
        <v>3047</v>
      </c>
      <c r="J1650">
        <v>6</v>
      </c>
      <c r="K1650" t="str">
        <f>INDEX(MatriceGrade,MATCH(Employé!F1650,Filières!$A$1:$A$13,0),MATCH(Employé!G1650,Filières!$A$1:$E$1,0))</f>
        <v>Responsable de consultant</v>
      </c>
      <c r="L1650" s="7">
        <f t="shared" si="101"/>
        <v>45600</v>
      </c>
      <c r="M1650">
        <f t="shared" ca="1" si="102"/>
        <v>46</v>
      </c>
      <c r="N1650" s="8">
        <f t="shared" si="103"/>
        <v>0.27412280701754388</v>
      </c>
    </row>
    <row r="1651" spans="1:14" x14ac:dyDescent="0.25">
      <c r="A1651" t="str">
        <f t="shared" si="100"/>
        <v>CharlesMartinez28648</v>
      </c>
      <c r="B1651" t="s">
        <v>142</v>
      </c>
      <c r="C1651" t="s">
        <v>1671</v>
      </c>
      <c r="D1651" t="s">
        <v>16</v>
      </c>
      <c r="E1651" s="1">
        <v>28648</v>
      </c>
      <c r="F1651" t="s">
        <v>62</v>
      </c>
      <c r="G1651" t="s">
        <v>21</v>
      </c>
      <c r="H1651" s="5">
        <v>49700</v>
      </c>
      <c r="I1651" s="5" t="s">
        <v>3062</v>
      </c>
      <c r="J1651">
        <v>1</v>
      </c>
      <c r="K1651" t="str">
        <f>INDEX(MatriceGrade,MATCH(Employé!F1651,Filières!$A$1:$A$13,0),MATCH(Employé!G1651,Filières!$A$1:$E$1,0))</f>
        <v>Responsable d'entité</v>
      </c>
      <c r="L1651" s="7" t="str">
        <f t="shared" si="101"/>
        <v>Nouvel arrivant</v>
      </c>
      <c r="M1651">
        <f t="shared" ca="1" si="102"/>
        <v>46</v>
      </c>
      <c r="N1651" s="8">
        <f t="shared" si="103"/>
        <v>0</v>
      </c>
    </row>
    <row r="1652" spans="1:14" x14ac:dyDescent="0.25">
      <c r="A1652" t="str">
        <f t="shared" si="100"/>
        <v>FrederickMartinez28812</v>
      </c>
      <c r="B1652" t="s">
        <v>1006</v>
      </c>
      <c r="C1652" t="s">
        <v>1671</v>
      </c>
      <c r="D1652" t="s">
        <v>16</v>
      </c>
      <c r="E1652" s="1">
        <v>28812</v>
      </c>
      <c r="F1652" t="s">
        <v>17</v>
      </c>
      <c r="G1652" t="s">
        <v>21</v>
      </c>
      <c r="H1652" s="5">
        <v>72400</v>
      </c>
      <c r="I1652" s="5" t="s">
        <v>3055</v>
      </c>
      <c r="J1652">
        <v>4</v>
      </c>
      <c r="K1652" t="str">
        <f>INDEX(MatriceGrade,MATCH(Employé!F1652,Filières!$A$1:$A$13,0),MATCH(Employé!G1652,Filières!$A$1:$E$1,0))</f>
        <v>Directeur d'agence</v>
      </c>
      <c r="L1652" s="7">
        <f t="shared" si="101"/>
        <v>67000</v>
      </c>
      <c r="M1652">
        <f t="shared" ca="1" si="102"/>
        <v>46</v>
      </c>
      <c r="N1652" s="8">
        <f t="shared" si="103"/>
        <v>8.0597014925373134E-2</v>
      </c>
    </row>
    <row r="1653" spans="1:14" x14ac:dyDescent="0.25">
      <c r="A1653" t="str">
        <f t="shared" si="100"/>
        <v>JamesMartinez28531</v>
      </c>
      <c r="B1653" t="s">
        <v>75</v>
      </c>
      <c r="C1653" t="s">
        <v>1671</v>
      </c>
      <c r="D1653" t="s">
        <v>16</v>
      </c>
      <c r="E1653" s="1">
        <v>28531</v>
      </c>
      <c r="F1653" t="s">
        <v>39</v>
      </c>
      <c r="G1653" t="s">
        <v>18</v>
      </c>
      <c r="H1653" s="5">
        <v>144400</v>
      </c>
      <c r="I1653" s="5" t="s">
        <v>3063</v>
      </c>
      <c r="J1653">
        <v>5</v>
      </c>
      <c r="K1653" t="str">
        <f>INDEX(MatriceGrade,MATCH(Employé!F1653,Filières!$A$1:$A$13,0),MATCH(Employé!G1653,Filières!$A$1:$E$1,0))</f>
        <v>Associé filière business</v>
      </c>
      <c r="L1653" s="7">
        <f t="shared" si="101"/>
        <v>132500</v>
      </c>
      <c r="M1653">
        <f t="shared" ca="1" si="102"/>
        <v>47</v>
      </c>
      <c r="N1653" s="8">
        <f t="shared" si="103"/>
        <v>8.9811320754716983E-2</v>
      </c>
    </row>
    <row r="1654" spans="1:14" x14ac:dyDescent="0.25">
      <c r="A1654" t="str">
        <f t="shared" si="100"/>
        <v>LorraineMartinez29630</v>
      </c>
      <c r="B1654" t="s">
        <v>1455</v>
      </c>
      <c r="C1654" t="s">
        <v>1671</v>
      </c>
      <c r="D1654" t="s">
        <v>38</v>
      </c>
      <c r="E1654" s="1">
        <v>29630</v>
      </c>
      <c r="F1654" t="s">
        <v>43</v>
      </c>
      <c r="G1654" t="s">
        <v>18</v>
      </c>
      <c r="H1654" s="5">
        <v>77400</v>
      </c>
      <c r="I1654" s="5" t="s">
        <v>3054</v>
      </c>
      <c r="J1654">
        <v>19</v>
      </c>
      <c r="K1654" t="str">
        <f>INDEX(MatriceGrade,MATCH(Employé!F1654,Filières!$A$1:$A$13,0),MATCH(Employé!G1654,Filières!$A$1:$E$1,0))</f>
        <v>Responsable secteur business</v>
      </c>
      <c r="L1654" s="7">
        <f t="shared" si="101"/>
        <v>75100</v>
      </c>
      <c r="M1654">
        <f t="shared" ca="1" si="102"/>
        <v>44</v>
      </c>
      <c r="N1654" s="8">
        <f t="shared" si="103"/>
        <v>3.0625832223701729E-2</v>
      </c>
    </row>
    <row r="1655" spans="1:14" x14ac:dyDescent="0.25">
      <c r="A1655" t="str">
        <f t="shared" si="100"/>
        <v>MaryMartinez37698</v>
      </c>
      <c r="B1655" t="s">
        <v>115</v>
      </c>
      <c r="C1655" t="s">
        <v>1671</v>
      </c>
      <c r="D1655" t="s">
        <v>38</v>
      </c>
      <c r="E1655" s="1">
        <v>37698</v>
      </c>
      <c r="F1655" t="s">
        <v>34</v>
      </c>
      <c r="G1655" t="s">
        <v>18</v>
      </c>
      <c r="H1655" s="5">
        <v>50200</v>
      </c>
      <c r="I1655" s="5" t="s">
        <v>3049</v>
      </c>
      <c r="J1655">
        <v>0</v>
      </c>
      <c r="K1655" t="str">
        <f>INDEX(MatriceGrade,MATCH(Employé!F1655,Filières!$A$1:$A$13,0),MATCH(Employé!G1655,Filières!$A$1:$E$1,0))</f>
        <v>Consultant business</v>
      </c>
      <c r="L1655" s="7" t="str">
        <f t="shared" si="101"/>
        <v>Nouvel arrivant</v>
      </c>
      <c r="M1655">
        <f t="shared" ca="1" si="102"/>
        <v>22</v>
      </c>
      <c r="N1655" s="8">
        <f t="shared" si="103"/>
        <v>0</v>
      </c>
    </row>
    <row r="1656" spans="1:14" x14ac:dyDescent="0.25">
      <c r="A1656" t="str">
        <f t="shared" si="100"/>
        <v>PeggyMartinez37963</v>
      </c>
      <c r="B1656" t="s">
        <v>448</v>
      </c>
      <c r="C1656" t="s">
        <v>1671</v>
      </c>
      <c r="D1656" t="s">
        <v>38</v>
      </c>
      <c r="E1656" s="1">
        <v>37963</v>
      </c>
      <c r="F1656" t="s">
        <v>41</v>
      </c>
      <c r="G1656" t="s">
        <v>29</v>
      </c>
      <c r="H1656" s="5">
        <v>40800</v>
      </c>
      <c r="I1656" s="5" t="s">
        <v>3049</v>
      </c>
      <c r="J1656">
        <v>0</v>
      </c>
      <c r="K1656" t="str">
        <f>INDEX(MatriceGrade,MATCH(Employé!F1656,Filières!$A$1:$A$13,0),MATCH(Employé!G1656,Filières!$A$1:$E$1,0))</f>
        <v>Analyste confirmé</v>
      </c>
      <c r="L1656" s="7" t="str">
        <f t="shared" si="101"/>
        <v>Nouvel arrivant</v>
      </c>
      <c r="M1656">
        <f t="shared" ca="1" si="102"/>
        <v>21</v>
      </c>
      <c r="N1656" s="8">
        <f t="shared" si="103"/>
        <v>0</v>
      </c>
    </row>
    <row r="1657" spans="1:14" x14ac:dyDescent="0.25">
      <c r="A1657" t="str">
        <f t="shared" si="100"/>
        <v>RogerMartinez29233</v>
      </c>
      <c r="B1657" t="s">
        <v>1020</v>
      </c>
      <c r="C1657" t="s">
        <v>1671</v>
      </c>
      <c r="D1657" t="s">
        <v>16</v>
      </c>
      <c r="E1657" s="1">
        <v>29233</v>
      </c>
      <c r="F1657" t="s">
        <v>17</v>
      </c>
      <c r="G1657" t="s">
        <v>36</v>
      </c>
      <c r="H1657" s="5">
        <v>57000</v>
      </c>
      <c r="I1657" s="5" t="s">
        <v>3046</v>
      </c>
      <c r="J1657">
        <v>22</v>
      </c>
      <c r="K1657" t="str">
        <f>INDEX(MatriceGrade,MATCH(Employé!F1657,Filières!$A$1:$A$13,0),MATCH(Employé!G1657,Filières!$A$1:$E$1,0))</f>
        <v>Directeur technique</v>
      </c>
      <c r="L1657" s="7">
        <f t="shared" si="101"/>
        <v>54800</v>
      </c>
      <c r="M1657">
        <f t="shared" ca="1" si="102"/>
        <v>45</v>
      </c>
      <c r="N1657" s="8">
        <f t="shared" si="103"/>
        <v>4.0145985401459854E-2</v>
      </c>
    </row>
    <row r="1658" spans="1:14" x14ac:dyDescent="0.25">
      <c r="A1658" t="str">
        <f t="shared" si="100"/>
        <v>DennisMason37576</v>
      </c>
      <c r="B1658" t="s">
        <v>491</v>
      </c>
      <c r="C1658" t="s">
        <v>1672</v>
      </c>
      <c r="D1658" t="s">
        <v>16</v>
      </c>
      <c r="E1658" s="1">
        <v>37576</v>
      </c>
      <c r="F1658" t="s">
        <v>56</v>
      </c>
      <c r="G1658" t="s">
        <v>36</v>
      </c>
      <c r="H1658" s="5">
        <v>38100</v>
      </c>
      <c r="I1658" s="5" t="s">
        <v>3049</v>
      </c>
      <c r="J1658">
        <v>0</v>
      </c>
      <c r="K1658" t="str">
        <f>INDEX(MatriceGrade,MATCH(Employé!F1658,Filières!$A$1:$A$13,0),MATCH(Employé!G1658,Filières!$A$1:$E$1,0))</f>
        <v>Développeur</v>
      </c>
      <c r="L1658" s="7" t="str">
        <f t="shared" si="101"/>
        <v>Nouvel arrivant</v>
      </c>
      <c r="M1658">
        <f t="shared" ca="1" si="102"/>
        <v>22</v>
      </c>
      <c r="N1658" s="8">
        <f t="shared" si="103"/>
        <v>0</v>
      </c>
    </row>
    <row r="1659" spans="1:14" x14ac:dyDescent="0.25">
      <c r="A1659" t="str">
        <f t="shared" si="100"/>
        <v>WilliamMason30271</v>
      </c>
      <c r="B1659" t="s">
        <v>88</v>
      </c>
      <c r="C1659" t="s">
        <v>1672</v>
      </c>
      <c r="D1659" t="s">
        <v>16</v>
      </c>
      <c r="E1659" s="1">
        <v>30271</v>
      </c>
      <c r="F1659" t="s">
        <v>43</v>
      </c>
      <c r="G1659" t="s">
        <v>36</v>
      </c>
      <c r="H1659" s="5">
        <v>85800</v>
      </c>
      <c r="I1659" s="5" t="s">
        <v>3047</v>
      </c>
      <c r="J1659">
        <v>21</v>
      </c>
      <c r="K1659" t="str">
        <f>INDEX(MatriceGrade,MATCH(Employé!F1659,Filières!$A$1:$A$13,0),MATCH(Employé!G1659,Filières!$A$1:$E$1,0))</f>
        <v>Responsable technique Grands Comptes</v>
      </c>
      <c r="L1659" s="7">
        <f t="shared" si="101"/>
        <v>79400</v>
      </c>
      <c r="M1659">
        <f t="shared" ca="1" si="102"/>
        <v>42</v>
      </c>
      <c r="N1659" s="8">
        <f t="shared" si="103"/>
        <v>8.0604534005037781E-2</v>
      </c>
    </row>
    <row r="1660" spans="1:14" x14ac:dyDescent="0.25">
      <c r="A1660" t="str">
        <f t="shared" si="100"/>
        <v>RodneyMassengale33109</v>
      </c>
      <c r="B1660" t="s">
        <v>1673</v>
      </c>
      <c r="C1660" t="s">
        <v>1674</v>
      </c>
      <c r="D1660" t="s">
        <v>16</v>
      </c>
      <c r="E1660" s="1">
        <v>33109</v>
      </c>
      <c r="F1660" t="s">
        <v>17</v>
      </c>
      <c r="G1660" t="s">
        <v>36</v>
      </c>
      <c r="H1660" s="5">
        <v>59900</v>
      </c>
      <c r="I1660" s="5" t="s">
        <v>3049</v>
      </c>
      <c r="J1660">
        <v>6</v>
      </c>
      <c r="K1660" t="str">
        <f>INDEX(MatriceGrade,MATCH(Employé!F1660,Filières!$A$1:$A$13,0),MATCH(Employé!G1660,Filières!$A$1:$E$1,0))</f>
        <v>Directeur technique</v>
      </c>
      <c r="L1660" s="7">
        <f t="shared" si="101"/>
        <v>54500</v>
      </c>
      <c r="M1660">
        <f t="shared" ca="1" si="102"/>
        <v>34</v>
      </c>
      <c r="N1660" s="8">
        <f t="shared" si="103"/>
        <v>9.9082568807339455E-2</v>
      </c>
    </row>
    <row r="1661" spans="1:14" x14ac:dyDescent="0.25">
      <c r="A1661" t="str">
        <f t="shared" si="100"/>
        <v>BrianMassey28590</v>
      </c>
      <c r="B1661" t="s">
        <v>394</v>
      </c>
      <c r="C1661" t="s">
        <v>1675</v>
      </c>
      <c r="D1661" t="s">
        <v>16</v>
      </c>
      <c r="E1661" s="1">
        <v>28590</v>
      </c>
      <c r="F1661" t="s">
        <v>17</v>
      </c>
      <c r="G1661" t="s">
        <v>36</v>
      </c>
      <c r="H1661" s="5">
        <v>46100</v>
      </c>
      <c r="I1661" s="5" t="s">
        <v>3056</v>
      </c>
      <c r="J1661">
        <v>4</v>
      </c>
      <c r="K1661" t="str">
        <f>INDEX(MatriceGrade,MATCH(Employé!F1661,Filières!$A$1:$A$13,0),MATCH(Employé!G1661,Filières!$A$1:$E$1,0))</f>
        <v>Directeur technique</v>
      </c>
      <c r="L1661" s="7">
        <f t="shared" si="101"/>
        <v>44600</v>
      </c>
      <c r="M1661">
        <f t="shared" ca="1" si="102"/>
        <v>47</v>
      </c>
      <c r="N1661" s="8">
        <f t="shared" si="103"/>
        <v>3.3632286995515695E-2</v>
      </c>
    </row>
    <row r="1662" spans="1:14" x14ac:dyDescent="0.25">
      <c r="A1662" t="str">
        <f t="shared" si="100"/>
        <v>AbigailMata32234</v>
      </c>
      <c r="B1662" t="s">
        <v>1676</v>
      </c>
      <c r="C1662" t="s">
        <v>1677</v>
      </c>
      <c r="D1662" t="s">
        <v>38</v>
      </c>
      <c r="E1662" s="1">
        <v>32234</v>
      </c>
      <c r="F1662" t="s">
        <v>26</v>
      </c>
      <c r="G1662" t="s">
        <v>36</v>
      </c>
      <c r="H1662" s="5">
        <v>49400</v>
      </c>
      <c r="I1662" s="5" t="s">
        <v>3056</v>
      </c>
      <c r="J1662">
        <v>15</v>
      </c>
      <c r="K1662" t="str">
        <f>INDEX(MatriceGrade,MATCH(Employé!F1662,Filières!$A$1:$A$13,0),MATCH(Employé!G1662,Filières!$A$1:$E$1,0))</f>
        <v>Consultant technique sénior</v>
      </c>
      <c r="L1662" s="7">
        <f t="shared" si="101"/>
        <v>46900</v>
      </c>
      <c r="M1662">
        <f t="shared" ca="1" si="102"/>
        <v>37</v>
      </c>
      <c r="N1662" s="8">
        <f t="shared" si="103"/>
        <v>5.3304904051172705E-2</v>
      </c>
    </row>
    <row r="1663" spans="1:14" x14ac:dyDescent="0.25">
      <c r="A1663" t="str">
        <f t="shared" si="100"/>
        <v>JenniferMata33298</v>
      </c>
      <c r="B1663" t="s">
        <v>111</v>
      </c>
      <c r="C1663" t="s">
        <v>1677</v>
      </c>
      <c r="D1663" t="s">
        <v>38</v>
      </c>
      <c r="E1663" s="1">
        <v>33298</v>
      </c>
      <c r="F1663" t="s">
        <v>43</v>
      </c>
      <c r="G1663" t="s">
        <v>29</v>
      </c>
      <c r="H1663" s="5">
        <v>79700</v>
      </c>
      <c r="I1663" s="5" t="s">
        <v>3064</v>
      </c>
      <c r="J1663">
        <v>10</v>
      </c>
      <c r="K1663" t="str">
        <f>INDEX(MatriceGrade,MATCH(Employé!F1663,Filières!$A$1:$A$13,0),MATCH(Employé!G1663,Filières!$A$1:$E$1,0))</f>
        <v>Responsable de Grands comptes</v>
      </c>
      <c r="L1663" s="7">
        <f t="shared" si="101"/>
        <v>71800</v>
      </c>
      <c r="M1663">
        <f t="shared" ca="1" si="102"/>
        <v>34</v>
      </c>
      <c r="N1663" s="8">
        <f t="shared" si="103"/>
        <v>0.11002785515320335</v>
      </c>
    </row>
    <row r="1664" spans="1:14" x14ac:dyDescent="0.25">
      <c r="A1664" t="str">
        <f t="shared" si="100"/>
        <v>RobinMathes36508</v>
      </c>
      <c r="B1664" t="s">
        <v>163</v>
      </c>
      <c r="C1664" t="s">
        <v>1678</v>
      </c>
      <c r="D1664" t="s">
        <v>38</v>
      </c>
      <c r="E1664" s="1">
        <v>36508</v>
      </c>
      <c r="F1664" t="s">
        <v>34</v>
      </c>
      <c r="G1664" t="s">
        <v>29</v>
      </c>
      <c r="H1664" s="5">
        <v>42600</v>
      </c>
      <c r="I1664" s="5" t="s">
        <v>3055</v>
      </c>
      <c r="J1664">
        <v>0</v>
      </c>
      <c r="K1664" t="str">
        <f>INDEX(MatriceGrade,MATCH(Employé!F1664,Filières!$A$1:$A$13,0),MATCH(Employé!G1664,Filières!$A$1:$E$1,0))</f>
        <v>Consultant fonctionnel junior</v>
      </c>
      <c r="L1664" s="7" t="str">
        <f t="shared" si="101"/>
        <v>Nouvel arrivant</v>
      </c>
      <c r="M1664">
        <f t="shared" ca="1" si="102"/>
        <v>25</v>
      </c>
      <c r="N1664" s="8">
        <f t="shared" si="103"/>
        <v>0</v>
      </c>
    </row>
    <row r="1665" spans="1:14" x14ac:dyDescent="0.25">
      <c r="A1665" t="str">
        <f t="shared" si="100"/>
        <v>JamesMathis29394</v>
      </c>
      <c r="B1665" t="s">
        <v>75</v>
      </c>
      <c r="C1665" t="s">
        <v>1679</v>
      </c>
      <c r="D1665" t="s">
        <v>16</v>
      </c>
      <c r="E1665" s="1">
        <v>29394</v>
      </c>
      <c r="F1665" t="s">
        <v>17</v>
      </c>
      <c r="G1665" t="s">
        <v>29</v>
      </c>
      <c r="H1665" s="5">
        <v>78500</v>
      </c>
      <c r="I1665" s="5" t="s">
        <v>3049</v>
      </c>
      <c r="J1665">
        <v>9</v>
      </c>
      <c r="K1665" t="str">
        <f>INDEX(MatriceGrade,MATCH(Employé!F1665,Filières!$A$1:$A$13,0),MATCH(Employé!G1665,Filières!$A$1:$E$1,0))</f>
        <v>Directeur de projet</v>
      </c>
      <c r="L1665" s="7">
        <f t="shared" si="101"/>
        <v>72700</v>
      </c>
      <c r="M1665">
        <f t="shared" ca="1" si="102"/>
        <v>44</v>
      </c>
      <c r="N1665" s="8">
        <f t="shared" si="103"/>
        <v>7.9779917469050887E-2</v>
      </c>
    </row>
    <row r="1666" spans="1:14" x14ac:dyDescent="0.25">
      <c r="A1666" t="str">
        <f t="shared" ref="A1666:A1729" si="104">CONCATENATE(B1666,C1666,E1666)</f>
        <v>JohnMathison28552</v>
      </c>
      <c r="B1666" t="s">
        <v>30</v>
      </c>
      <c r="C1666" t="s">
        <v>1680</v>
      </c>
      <c r="D1666" t="s">
        <v>16</v>
      </c>
      <c r="E1666" s="1">
        <v>28552</v>
      </c>
      <c r="F1666" t="s">
        <v>62</v>
      </c>
      <c r="G1666" t="s">
        <v>36</v>
      </c>
      <c r="H1666" s="5">
        <v>49700</v>
      </c>
      <c r="I1666" s="5" t="s">
        <v>3065</v>
      </c>
      <c r="J1666">
        <v>24</v>
      </c>
      <c r="K1666" t="str">
        <f>INDEX(MatriceGrade,MATCH(Employé!F1666,Filières!$A$1:$A$13,0),MATCH(Employé!G1666,Filières!$A$1:$E$1,0))</f>
        <v>Expert technique</v>
      </c>
      <c r="L1666" s="7">
        <f t="shared" ref="L1666:L1729" si="105">IF(ISERROR(VLOOKUP(A1666,InfoN1,8,FALSE)),"Nouvel arrivant",VLOOKUP(A1666,InfoN1,8,FALSE))</f>
        <v>47400</v>
      </c>
      <c r="M1666">
        <f t="shared" ref="M1666:M1729" ca="1" si="106">IF(DATE(YEAR(TODAY()),MONTH(E1666),DAY(E1666))&gt;TODAY(),YEAR(TODAY())-YEAR(E1666)-1,YEAR(TODAY())-YEAR(E1666))</f>
        <v>47</v>
      </c>
      <c r="N1666" s="8">
        <f t="shared" ref="N1666:N1729" si="107">IF(ISNUMBER(L1666),(H1666-L1666)/L1666,0)</f>
        <v>4.852320675105485E-2</v>
      </c>
    </row>
    <row r="1667" spans="1:14" x14ac:dyDescent="0.25">
      <c r="A1667" t="str">
        <f t="shared" si="104"/>
        <v>BrettMatos31001</v>
      </c>
      <c r="B1667" t="s">
        <v>1402</v>
      </c>
      <c r="C1667" t="s">
        <v>1681</v>
      </c>
      <c r="D1667" t="s">
        <v>16</v>
      </c>
      <c r="E1667" s="1">
        <v>31001</v>
      </c>
      <c r="F1667" t="s">
        <v>17</v>
      </c>
      <c r="G1667" t="s">
        <v>36</v>
      </c>
      <c r="H1667" s="5">
        <v>46900</v>
      </c>
      <c r="I1667" s="5" t="s">
        <v>3056</v>
      </c>
      <c r="J1667">
        <v>19</v>
      </c>
      <c r="K1667" t="str">
        <f>INDEX(MatriceGrade,MATCH(Employé!F1667,Filières!$A$1:$A$13,0),MATCH(Employé!G1667,Filières!$A$1:$E$1,0))</f>
        <v>Directeur technique</v>
      </c>
      <c r="L1667" s="7">
        <f t="shared" si="105"/>
        <v>42900</v>
      </c>
      <c r="M1667">
        <f t="shared" ca="1" si="106"/>
        <v>40</v>
      </c>
      <c r="N1667" s="8">
        <f t="shared" si="107"/>
        <v>9.3240093240093247E-2</v>
      </c>
    </row>
    <row r="1668" spans="1:14" x14ac:dyDescent="0.25">
      <c r="A1668" t="str">
        <f t="shared" si="104"/>
        <v>TobiasMatta31133</v>
      </c>
      <c r="B1668" t="s">
        <v>1682</v>
      </c>
      <c r="C1668" t="s">
        <v>1683</v>
      </c>
      <c r="D1668" t="s">
        <v>16</v>
      </c>
      <c r="E1668" s="1">
        <v>31133</v>
      </c>
      <c r="F1668" t="s">
        <v>62</v>
      </c>
      <c r="G1668" t="s">
        <v>36</v>
      </c>
      <c r="H1668" s="5">
        <v>52700</v>
      </c>
      <c r="I1668" s="5" t="s">
        <v>3049</v>
      </c>
      <c r="J1668">
        <v>3</v>
      </c>
      <c r="K1668" t="str">
        <f>INDEX(MatriceGrade,MATCH(Employé!F1668,Filières!$A$1:$A$13,0),MATCH(Employé!G1668,Filières!$A$1:$E$1,0))</f>
        <v>Expert technique</v>
      </c>
      <c r="L1668" s="7">
        <f t="shared" si="105"/>
        <v>48700</v>
      </c>
      <c r="M1668">
        <f t="shared" ca="1" si="106"/>
        <v>40</v>
      </c>
      <c r="N1668" s="8">
        <f t="shared" si="107"/>
        <v>8.2135523613963035E-2</v>
      </c>
    </row>
    <row r="1669" spans="1:14" x14ac:dyDescent="0.25">
      <c r="A1669" t="str">
        <f t="shared" si="104"/>
        <v>AmandaMatthews31829</v>
      </c>
      <c r="B1669" t="s">
        <v>418</v>
      </c>
      <c r="C1669" t="s">
        <v>1684</v>
      </c>
      <c r="D1669" t="s">
        <v>38</v>
      </c>
      <c r="E1669" s="1">
        <v>31829</v>
      </c>
      <c r="F1669" t="s">
        <v>26</v>
      </c>
      <c r="G1669" t="s">
        <v>36</v>
      </c>
      <c r="H1669" s="5">
        <v>57300</v>
      </c>
      <c r="I1669" s="5" t="s">
        <v>3055</v>
      </c>
      <c r="J1669">
        <v>13</v>
      </c>
      <c r="K1669" t="str">
        <f>INDEX(MatriceGrade,MATCH(Employé!F1669,Filières!$A$1:$A$13,0),MATCH(Employé!G1669,Filières!$A$1:$E$1,0))</f>
        <v>Consultant technique sénior</v>
      </c>
      <c r="L1669" s="7">
        <f t="shared" si="105"/>
        <v>53500</v>
      </c>
      <c r="M1669">
        <f t="shared" ca="1" si="106"/>
        <v>38</v>
      </c>
      <c r="N1669" s="8">
        <f t="shared" si="107"/>
        <v>7.1028037383177575E-2</v>
      </c>
    </row>
    <row r="1670" spans="1:14" x14ac:dyDescent="0.25">
      <c r="A1670" t="str">
        <f t="shared" si="104"/>
        <v>AshleyMattingly27538</v>
      </c>
      <c r="B1670" t="s">
        <v>823</v>
      </c>
      <c r="C1670" t="s">
        <v>1685</v>
      </c>
      <c r="D1670" t="s">
        <v>38</v>
      </c>
      <c r="E1670" s="1">
        <v>27538</v>
      </c>
      <c r="F1670" t="s">
        <v>39</v>
      </c>
      <c r="G1670" t="s">
        <v>29</v>
      </c>
      <c r="H1670" s="5">
        <v>94800</v>
      </c>
      <c r="I1670" s="5" t="s">
        <v>3054</v>
      </c>
      <c r="J1670">
        <v>10</v>
      </c>
      <c r="K1670" t="str">
        <f>INDEX(MatriceGrade,MATCH(Employé!F1670,Filières!$A$1:$A$13,0),MATCH(Employé!G1670,Filières!$A$1:$E$1,0))</f>
        <v>Associé filière fonctionnelle</v>
      </c>
      <c r="L1670" s="7">
        <f t="shared" si="105"/>
        <v>88600</v>
      </c>
      <c r="M1670">
        <f t="shared" ca="1" si="106"/>
        <v>50</v>
      </c>
      <c r="N1670" s="8">
        <f t="shared" si="107"/>
        <v>6.9977426636568849E-2</v>
      </c>
    </row>
    <row r="1671" spans="1:14" x14ac:dyDescent="0.25">
      <c r="A1671" t="str">
        <f t="shared" si="104"/>
        <v>LoisMatz36820</v>
      </c>
      <c r="B1671" t="s">
        <v>1137</v>
      </c>
      <c r="C1671" t="s">
        <v>1686</v>
      </c>
      <c r="D1671" t="s">
        <v>38</v>
      </c>
      <c r="E1671" s="1">
        <v>36820</v>
      </c>
      <c r="F1671" t="s">
        <v>184</v>
      </c>
      <c r="G1671" t="s">
        <v>36</v>
      </c>
      <c r="H1671" s="5">
        <v>27800</v>
      </c>
      <c r="I1671" s="5" t="s">
        <v>3050</v>
      </c>
      <c r="J1671">
        <v>0</v>
      </c>
      <c r="K1671" t="str">
        <f>INDEX(MatriceGrade,MATCH(Employé!F1671,Filières!$A$1:$A$13,0),MATCH(Employé!G1671,Filières!$A$1:$E$1,0))</f>
        <v>Développeur novice</v>
      </c>
      <c r="L1671" s="7" t="str">
        <f t="shared" si="105"/>
        <v>Nouvel arrivant</v>
      </c>
      <c r="M1671">
        <f t="shared" ca="1" si="106"/>
        <v>24</v>
      </c>
      <c r="N1671" s="8">
        <f t="shared" si="107"/>
        <v>0</v>
      </c>
    </row>
    <row r="1672" spans="1:14" x14ac:dyDescent="0.25">
      <c r="A1672" t="str">
        <f t="shared" si="104"/>
        <v>RichardMauzy35872</v>
      </c>
      <c r="B1672" t="s">
        <v>248</v>
      </c>
      <c r="C1672" t="s">
        <v>1687</v>
      </c>
      <c r="D1672" t="s">
        <v>16</v>
      </c>
      <c r="E1672" s="1">
        <v>35872</v>
      </c>
      <c r="F1672" t="s">
        <v>56</v>
      </c>
      <c r="G1672" t="s">
        <v>18</v>
      </c>
      <c r="H1672" s="5">
        <v>38200</v>
      </c>
      <c r="I1672" s="5" t="s">
        <v>3050</v>
      </c>
      <c r="J1672">
        <v>4</v>
      </c>
      <c r="K1672" t="str">
        <f>INDEX(MatriceGrade,MATCH(Employé!F1672,Filières!$A$1:$A$13,0),MATCH(Employé!G1672,Filières!$A$1:$E$1,0))</f>
        <v>Consultant business junior</v>
      </c>
      <c r="L1672" s="7">
        <f t="shared" si="105"/>
        <v>35500</v>
      </c>
      <c r="M1672">
        <f t="shared" ca="1" si="106"/>
        <v>27</v>
      </c>
      <c r="N1672" s="8">
        <f t="shared" si="107"/>
        <v>7.605633802816901E-2</v>
      </c>
    </row>
    <row r="1673" spans="1:14" x14ac:dyDescent="0.25">
      <c r="A1673" t="str">
        <f t="shared" si="104"/>
        <v>BarbaraMaxwell33889</v>
      </c>
      <c r="B1673" t="s">
        <v>105</v>
      </c>
      <c r="C1673" t="s">
        <v>278</v>
      </c>
      <c r="D1673" t="s">
        <v>38</v>
      </c>
      <c r="E1673" s="1">
        <v>33889</v>
      </c>
      <c r="F1673" t="s">
        <v>26</v>
      </c>
      <c r="G1673" t="s">
        <v>18</v>
      </c>
      <c r="H1673" s="5">
        <v>60100</v>
      </c>
      <c r="I1673" s="5" t="s">
        <v>3062</v>
      </c>
      <c r="J1673">
        <v>11</v>
      </c>
      <c r="K1673" t="str">
        <f>INDEX(MatriceGrade,MATCH(Employé!F1673,Filières!$A$1:$A$13,0),MATCH(Employé!G1673,Filières!$A$1:$E$1,0))</f>
        <v>Consultant business sénior</v>
      </c>
      <c r="L1673" s="7">
        <f t="shared" si="105"/>
        <v>58900</v>
      </c>
      <c r="M1673">
        <f t="shared" ca="1" si="106"/>
        <v>32</v>
      </c>
      <c r="N1673" s="8">
        <f t="shared" si="107"/>
        <v>2.037351443123939E-2</v>
      </c>
    </row>
    <row r="1674" spans="1:14" x14ac:dyDescent="0.25">
      <c r="A1674" t="str">
        <f t="shared" si="104"/>
        <v>DonaldMaxwell34969</v>
      </c>
      <c r="B1674" t="s">
        <v>478</v>
      </c>
      <c r="C1674" t="s">
        <v>278</v>
      </c>
      <c r="D1674" t="s">
        <v>16</v>
      </c>
      <c r="E1674" s="1">
        <v>34969</v>
      </c>
      <c r="F1674" t="s">
        <v>56</v>
      </c>
      <c r="G1674" t="s">
        <v>36</v>
      </c>
      <c r="H1674" s="5">
        <v>31200</v>
      </c>
      <c r="I1674" s="5" t="s">
        <v>3049</v>
      </c>
      <c r="J1674">
        <v>1</v>
      </c>
      <c r="K1674" t="str">
        <f>INDEX(MatriceGrade,MATCH(Employé!F1674,Filières!$A$1:$A$13,0),MATCH(Employé!G1674,Filières!$A$1:$E$1,0))</f>
        <v>Développeur</v>
      </c>
      <c r="L1674" s="7">
        <f t="shared" si="105"/>
        <v>28900</v>
      </c>
      <c r="M1674">
        <f t="shared" ca="1" si="106"/>
        <v>29</v>
      </c>
      <c r="N1674" s="8">
        <f t="shared" si="107"/>
        <v>7.9584775086505188E-2</v>
      </c>
    </row>
    <row r="1675" spans="1:14" x14ac:dyDescent="0.25">
      <c r="A1675" t="str">
        <f t="shared" si="104"/>
        <v>JoshMaxwell37928</v>
      </c>
      <c r="B1675" t="s">
        <v>1688</v>
      </c>
      <c r="C1675" t="s">
        <v>278</v>
      </c>
      <c r="D1675" t="s">
        <v>16</v>
      </c>
      <c r="E1675" s="1">
        <v>37928</v>
      </c>
      <c r="F1675" t="s">
        <v>41</v>
      </c>
      <c r="G1675" t="s">
        <v>29</v>
      </c>
      <c r="H1675" s="5">
        <v>41000</v>
      </c>
      <c r="I1675" s="5" t="s">
        <v>3055</v>
      </c>
      <c r="J1675">
        <v>0</v>
      </c>
      <c r="K1675" t="str">
        <f>INDEX(MatriceGrade,MATCH(Employé!F1675,Filières!$A$1:$A$13,0),MATCH(Employé!G1675,Filières!$A$1:$E$1,0))</f>
        <v>Analyste confirmé</v>
      </c>
      <c r="L1675" s="7" t="str">
        <f t="shared" si="105"/>
        <v>Nouvel arrivant</v>
      </c>
      <c r="M1675">
        <f t="shared" ca="1" si="106"/>
        <v>21</v>
      </c>
      <c r="N1675" s="8">
        <f t="shared" si="107"/>
        <v>0</v>
      </c>
    </row>
    <row r="1676" spans="1:14" x14ac:dyDescent="0.25">
      <c r="A1676" t="str">
        <f t="shared" si="104"/>
        <v>WalterMaxwell33890</v>
      </c>
      <c r="B1676" t="s">
        <v>157</v>
      </c>
      <c r="C1676" t="s">
        <v>278</v>
      </c>
      <c r="D1676" t="s">
        <v>16</v>
      </c>
      <c r="E1676" s="1">
        <v>33890</v>
      </c>
      <c r="F1676" t="s">
        <v>17</v>
      </c>
      <c r="G1676" t="s">
        <v>36</v>
      </c>
      <c r="H1676" s="5">
        <v>63200</v>
      </c>
      <c r="I1676" s="5" t="s">
        <v>3049</v>
      </c>
      <c r="J1676">
        <v>10</v>
      </c>
      <c r="K1676" t="str">
        <f>INDEX(MatriceGrade,MATCH(Employé!F1676,Filières!$A$1:$A$13,0),MATCH(Employé!G1676,Filières!$A$1:$E$1,0))</f>
        <v>Directeur technique</v>
      </c>
      <c r="L1676" s="7">
        <f t="shared" si="105"/>
        <v>59700</v>
      </c>
      <c r="M1676">
        <f t="shared" ca="1" si="106"/>
        <v>32</v>
      </c>
      <c r="N1676" s="8">
        <f t="shared" si="107"/>
        <v>5.8626465661641543E-2</v>
      </c>
    </row>
    <row r="1677" spans="1:14" x14ac:dyDescent="0.25">
      <c r="A1677" t="str">
        <f t="shared" si="104"/>
        <v>FrancesMayfield35093</v>
      </c>
      <c r="B1677" t="s">
        <v>1512</v>
      </c>
      <c r="C1677" t="s">
        <v>1689</v>
      </c>
      <c r="D1677" t="s">
        <v>38</v>
      </c>
      <c r="E1677" s="1">
        <v>35093</v>
      </c>
      <c r="F1677" t="s">
        <v>34</v>
      </c>
      <c r="G1677" t="s">
        <v>18</v>
      </c>
      <c r="H1677" s="5">
        <v>42500</v>
      </c>
      <c r="I1677" s="5" t="s">
        <v>3050</v>
      </c>
      <c r="J1677">
        <v>2</v>
      </c>
      <c r="K1677" t="str">
        <f>INDEX(MatriceGrade,MATCH(Employé!F1677,Filières!$A$1:$A$13,0),MATCH(Employé!G1677,Filières!$A$1:$E$1,0))</f>
        <v>Consultant business</v>
      </c>
      <c r="L1677" s="7">
        <f t="shared" si="105"/>
        <v>38700</v>
      </c>
      <c r="M1677">
        <f t="shared" ca="1" si="106"/>
        <v>29</v>
      </c>
      <c r="N1677" s="8">
        <f t="shared" si="107"/>
        <v>9.8191214470284241E-2</v>
      </c>
    </row>
    <row r="1678" spans="1:14" x14ac:dyDescent="0.25">
      <c r="A1678" t="str">
        <f t="shared" si="104"/>
        <v>MichaelMayhugh28850</v>
      </c>
      <c r="B1678" t="s">
        <v>309</v>
      </c>
      <c r="C1678" t="s">
        <v>1690</v>
      </c>
      <c r="D1678" t="s">
        <v>16</v>
      </c>
      <c r="E1678" s="1">
        <v>28850</v>
      </c>
      <c r="F1678" t="s">
        <v>43</v>
      </c>
      <c r="G1678" t="s">
        <v>36</v>
      </c>
      <c r="H1678" s="5">
        <v>69300</v>
      </c>
      <c r="I1678" s="5" t="s">
        <v>3066</v>
      </c>
      <c r="J1678">
        <v>6</v>
      </c>
      <c r="K1678" t="str">
        <f>INDEX(MatriceGrade,MATCH(Employé!F1678,Filières!$A$1:$A$13,0),MATCH(Employé!G1678,Filières!$A$1:$E$1,0))</f>
        <v>Responsable technique Grands Comptes</v>
      </c>
      <c r="L1678" s="7">
        <f t="shared" si="105"/>
        <v>64200</v>
      </c>
      <c r="M1678">
        <f t="shared" ca="1" si="106"/>
        <v>46</v>
      </c>
      <c r="N1678" s="8">
        <f t="shared" si="107"/>
        <v>7.9439252336448593E-2</v>
      </c>
    </row>
    <row r="1679" spans="1:14" x14ac:dyDescent="0.25">
      <c r="A1679" t="str">
        <f t="shared" si="104"/>
        <v>BruceMayo31983</v>
      </c>
      <c r="B1679" t="s">
        <v>27</v>
      </c>
      <c r="C1679" t="s">
        <v>1691</v>
      </c>
      <c r="D1679" t="s">
        <v>16</v>
      </c>
      <c r="E1679" s="1">
        <v>31983</v>
      </c>
      <c r="F1679" t="s">
        <v>26</v>
      </c>
      <c r="G1679" t="s">
        <v>36</v>
      </c>
      <c r="H1679" s="5">
        <v>53900</v>
      </c>
      <c r="I1679" s="5" t="s">
        <v>3055</v>
      </c>
      <c r="J1679">
        <v>1</v>
      </c>
      <c r="K1679" t="str">
        <f>INDEX(MatriceGrade,MATCH(Employé!F1679,Filières!$A$1:$A$13,0),MATCH(Employé!G1679,Filières!$A$1:$E$1,0))</f>
        <v>Consultant technique sénior</v>
      </c>
      <c r="L1679" s="7">
        <f t="shared" si="105"/>
        <v>49400</v>
      </c>
      <c r="M1679">
        <f t="shared" ca="1" si="106"/>
        <v>37</v>
      </c>
      <c r="N1679" s="8">
        <f t="shared" si="107"/>
        <v>9.1093117408906882E-2</v>
      </c>
    </row>
    <row r="1680" spans="1:14" x14ac:dyDescent="0.25">
      <c r="A1680" t="str">
        <f t="shared" si="104"/>
        <v>RosarioMayo31417</v>
      </c>
      <c r="B1680" t="s">
        <v>1692</v>
      </c>
      <c r="C1680" t="s">
        <v>1691</v>
      </c>
      <c r="D1680" t="s">
        <v>38</v>
      </c>
      <c r="E1680" s="1">
        <v>31417</v>
      </c>
      <c r="F1680" t="s">
        <v>43</v>
      </c>
      <c r="G1680" t="s">
        <v>36</v>
      </c>
      <c r="H1680" s="5">
        <v>78200</v>
      </c>
      <c r="I1680" s="5" t="s">
        <v>3052</v>
      </c>
      <c r="J1680">
        <v>7</v>
      </c>
      <c r="K1680" t="str">
        <f>INDEX(MatriceGrade,MATCH(Employé!F1680,Filières!$A$1:$A$13,0),MATCH(Employé!G1680,Filières!$A$1:$E$1,0))</f>
        <v>Responsable technique Grands Comptes</v>
      </c>
      <c r="L1680" s="7">
        <f t="shared" si="105"/>
        <v>74500</v>
      </c>
      <c r="M1680">
        <f t="shared" ca="1" si="106"/>
        <v>39</v>
      </c>
      <c r="N1680" s="8">
        <f t="shared" si="107"/>
        <v>4.9664429530201344E-2</v>
      </c>
    </row>
    <row r="1681" spans="1:14" x14ac:dyDescent="0.25">
      <c r="A1681" t="str">
        <f t="shared" si="104"/>
        <v>JeremyMays31298</v>
      </c>
      <c r="B1681" t="s">
        <v>172</v>
      </c>
      <c r="C1681" t="s">
        <v>1693</v>
      </c>
      <c r="D1681" t="s">
        <v>16</v>
      </c>
      <c r="E1681" s="1">
        <v>31298</v>
      </c>
      <c r="F1681" t="s">
        <v>62</v>
      </c>
      <c r="G1681" t="s">
        <v>18</v>
      </c>
      <c r="H1681" s="5">
        <v>63600</v>
      </c>
      <c r="I1681" s="5" t="s">
        <v>3065</v>
      </c>
      <c r="J1681">
        <v>6</v>
      </c>
      <c r="K1681" t="str">
        <f>INDEX(MatriceGrade,MATCH(Employé!F1681,Filières!$A$1:$A$13,0),MATCH(Employé!G1681,Filières!$A$1:$E$1,0))</f>
        <v>Responsable de consultant</v>
      </c>
      <c r="L1681" s="7">
        <f t="shared" si="105"/>
        <v>59400</v>
      </c>
      <c r="M1681">
        <f t="shared" ca="1" si="106"/>
        <v>39</v>
      </c>
      <c r="N1681" s="8">
        <f t="shared" si="107"/>
        <v>7.0707070707070704E-2</v>
      </c>
    </row>
    <row r="1682" spans="1:14" x14ac:dyDescent="0.25">
      <c r="A1682" t="str">
        <f t="shared" si="104"/>
        <v>FrancesMazon27314</v>
      </c>
      <c r="B1682" t="s">
        <v>1512</v>
      </c>
      <c r="C1682" t="s">
        <v>1694</v>
      </c>
      <c r="D1682" t="s">
        <v>38</v>
      </c>
      <c r="E1682" s="1">
        <v>27314</v>
      </c>
      <c r="F1682" t="s">
        <v>62</v>
      </c>
      <c r="G1682" t="s">
        <v>29</v>
      </c>
      <c r="H1682" s="5">
        <v>42500</v>
      </c>
      <c r="I1682" s="5" t="s">
        <v>3062</v>
      </c>
      <c r="J1682">
        <v>23</v>
      </c>
      <c r="K1682" t="str">
        <f>INDEX(MatriceGrade,MATCH(Employé!F1682,Filières!$A$1:$A$13,0),MATCH(Employé!G1682,Filières!$A$1:$E$1,0))</f>
        <v>Chef de projet</v>
      </c>
      <c r="L1682" s="7">
        <f t="shared" si="105"/>
        <v>38600</v>
      </c>
      <c r="M1682">
        <f t="shared" ca="1" si="106"/>
        <v>50</v>
      </c>
      <c r="N1682" s="8">
        <f t="shared" si="107"/>
        <v>0.10103626943005181</v>
      </c>
    </row>
    <row r="1683" spans="1:14" x14ac:dyDescent="0.25">
      <c r="A1683" t="str">
        <f t="shared" si="104"/>
        <v>RichardMazzella28005</v>
      </c>
      <c r="B1683" t="s">
        <v>248</v>
      </c>
      <c r="C1683" t="s">
        <v>1695</v>
      </c>
      <c r="D1683" t="s">
        <v>16</v>
      </c>
      <c r="E1683" s="1">
        <v>28005</v>
      </c>
      <c r="F1683" t="s">
        <v>26</v>
      </c>
      <c r="G1683" t="s">
        <v>29</v>
      </c>
      <c r="H1683" s="5">
        <v>67500</v>
      </c>
      <c r="I1683" s="5" t="s">
        <v>3047</v>
      </c>
      <c r="J1683">
        <v>14</v>
      </c>
      <c r="K1683" t="str">
        <f>INDEX(MatriceGrade,MATCH(Employé!F1683,Filières!$A$1:$A$13,0),MATCH(Employé!G1683,Filières!$A$1:$E$1,0))</f>
        <v>Consultant fonctionnel sénior</v>
      </c>
      <c r="L1683" s="7">
        <f t="shared" si="105"/>
        <v>66200</v>
      </c>
      <c r="M1683">
        <f t="shared" ca="1" si="106"/>
        <v>48</v>
      </c>
      <c r="N1683" s="8">
        <f t="shared" si="107"/>
        <v>1.9637462235649546E-2</v>
      </c>
    </row>
    <row r="1684" spans="1:14" x14ac:dyDescent="0.25">
      <c r="A1684" t="str">
        <f t="shared" si="104"/>
        <v>MarkMcAvoy30457</v>
      </c>
      <c r="B1684" t="s">
        <v>527</v>
      </c>
      <c r="C1684" t="s">
        <v>1696</v>
      </c>
      <c r="D1684" t="s">
        <v>16</v>
      </c>
      <c r="E1684" s="1">
        <v>30457</v>
      </c>
      <c r="F1684" t="s">
        <v>26</v>
      </c>
      <c r="G1684" t="s">
        <v>29</v>
      </c>
      <c r="H1684" s="5">
        <v>58000</v>
      </c>
      <c r="I1684" s="5" t="s">
        <v>3056</v>
      </c>
      <c r="J1684">
        <v>7</v>
      </c>
      <c r="K1684" t="str">
        <f>INDEX(MatriceGrade,MATCH(Employé!F1684,Filières!$A$1:$A$13,0),MATCH(Employé!G1684,Filières!$A$1:$E$1,0))</f>
        <v>Consultant fonctionnel sénior</v>
      </c>
      <c r="L1684" s="7">
        <f t="shared" si="105"/>
        <v>52900</v>
      </c>
      <c r="M1684">
        <f t="shared" ca="1" si="106"/>
        <v>42</v>
      </c>
      <c r="N1684" s="8">
        <f t="shared" si="107"/>
        <v>9.6408317580340269E-2</v>
      </c>
    </row>
    <row r="1685" spans="1:14" x14ac:dyDescent="0.25">
      <c r="A1685" t="str">
        <f t="shared" si="104"/>
        <v>DavidMcBride37414</v>
      </c>
      <c r="B1685" t="s">
        <v>83</v>
      </c>
      <c r="C1685" t="s">
        <v>1697</v>
      </c>
      <c r="D1685" t="s">
        <v>16</v>
      </c>
      <c r="E1685" s="1">
        <v>37414</v>
      </c>
      <c r="F1685" t="s">
        <v>41</v>
      </c>
      <c r="G1685" t="s">
        <v>18</v>
      </c>
      <c r="H1685" s="5">
        <v>46200</v>
      </c>
      <c r="I1685" s="5" t="s">
        <v>3055</v>
      </c>
      <c r="J1685">
        <v>0</v>
      </c>
      <c r="K1685" t="str">
        <f>INDEX(MatriceGrade,MATCH(Employé!F1685,Filières!$A$1:$A$13,0),MATCH(Employé!G1685,Filières!$A$1:$E$1,0))</f>
        <v>Consultant business junior</v>
      </c>
      <c r="L1685" s="7" t="str">
        <f t="shared" si="105"/>
        <v>Nouvel arrivant</v>
      </c>
      <c r="M1685">
        <f t="shared" ca="1" si="106"/>
        <v>22</v>
      </c>
      <c r="N1685" s="8">
        <f t="shared" si="107"/>
        <v>0</v>
      </c>
    </row>
    <row r="1686" spans="1:14" x14ac:dyDescent="0.25">
      <c r="A1686" t="str">
        <f t="shared" si="104"/>
        <v>ManuelMcBride37295</v>
      </c>
      <c r="B1686" t="s">
        <v>406</v>
      </c>
      <c r="C1686" t="s">
        <v>1697</v>
      </c>
      <c r="D1686" t="s">
        <v>16</v>
      </c>
      <c r="E1686" s="1">
        <v>37295</v>
      </c>
      <c r="F1686" t="s">
        <v>41</v>
      </c>
      <c r="G1686" t="s">
        <v>18</v>
      </c>
      <c r="H1686" s="5">
        <v>44600</v>
      </c>
      <c r="I1686" s="5" t="s">
        <v>3049</v>
      </c>
      <c r="J1686">
        <v>0</v>
      </c>
      <c r="K1686" t="str">
        <f>INDEX(MatriceGrade,MATCH(Employé!F1686,Filières!$A$1:$A$13,0),MATCH(Employé!G1686,Filières!$A$1:$E$1,0))</f>
        <v>Consultant business junior</v>
      </c>
      <c r="L1686" s="7" t="str">
        <f t="shared" si="105"/>
        <v>Nouvel arrivant</v>
      </c>
      <c r="M1686">
        <f t="shared" ca="1" si="106"/>
        <v>23</v>
      </c>
      <c r="N1686" s="8">
        <f t="shared" si="107"/>
        <v>0</v>
      </c>
    </row>
    <row r="1687" spans="1:14" x14ac:dyDescent="0.25">
      <c r="A1687" t="str">
        <f t="shared" si="104"/>
        <v>RichardMcCall37386</v>
      </c>
      <c r="B1687" t="s">
        <v>248</v>
      </c>
      <c r="C1687" t="s">
        <v>1698</v>
      </c>
      <c r="D1687" t="s">
        <v>16</v>
      </c>
      <c r="E1687" s="1">
        <v>37386</v>
      </c>
      <c r="F1687" t="s">
        <v>69</v>
      </c>
      <c r="G1687" t="s">
        <v>36</v>
      </c>
      <c r="H1687" s="5">
        <v>29400</v>
      </c>
      <c r="I1687" s="5" t="s">
        <v>3050</v>
      </c>
      <c r="J1687">
        <v>1</v>
      </c>
      <c r="K1687" t="str">
        <f>INDEX(MatriceGrade,MATCH(Employé!F1687,Filières!$A$1:$A$13,0),MATCH(Employé!G1687,Filières!$A$1:$E$1,0))</f>
        <v>Développeur junior</v>
      </c>
      <c r="L1687" s="7">
        <f t="shared" si="105"/>
        <v>28500</v>
      </c>
      <c r="M1687">
        <f t="shared" ca="1" si="106"/>
        <v>23</v>
      </c>
      <c r="N1687" s="8">
        <f t="shared" si="107"/>
        <v>3.1578947368421054E-2</v>
      </c>
    </row>
    <row r="1688" spans="1:14" x14ac:dyDescent="0.25">
      <c r="A1688" t="str">
        <f t="shared" si="104"/>
        <v>KennethMcCandless27295</v>
      </c>
      <c r="B1688" t="s">
        <v>428</v>
      </c>
      <c r="C1688" t="s">
        <v>1699</v>
      </c>
      <c r="D1688" t="s">
        <v>16</v>
      </c>
      <c r="E1688" s="1">
        <v>27295</v>
      </c>
      <c r="F1688" t="s">
        <v>62</v>
      </c>
      <c r="G1688" t="s">
        <v>29</v>
      </c>
      <c r="H1688" s="5">
        <v>62800</v>
      </c>
      <c r="I1688" s="5" t="s">
        <v>3045</v>
      </c>
      <c r="J1688">
        <v>9</v>
      </c>
      <c r="K1688" t="str">
        <f>INDEX(MatriceGrade,MATCH(Employé!F1688,Filières!$A$1:$A$13,0),MATCH(Employé!G1688,Filières!$A$1:$E$1,0))</f>
        <v>Chef de projet</v>
      </c>
      <c r="L1688" s="7">
        <f t="shared" si="105"/>
        <v>58100</v>
      </c>
      <c r="M1688">
        <f t="shared" ca="1" si="106"/>
        <v>50</v>
      </c>
      <c r="N1688" s="8">
        <f t="shared" si="107"/>
        <v>8.0895008605851984E-2</v>
      </c>
    </row>
    <row r="1689" spans="1:14" x14ac:dyDescent="0.25">
      <c r="A1689" t="str">
        <f t="shared" si="104"/>
        <v>JamieMcCarthy34729</v>
      </c>
      <c r="B1689" t="s">
        <v>621</v>
      </c>
      <c r="C1689" t="s">
        <v>1700</v>
      </c>
      <c r="D1689" t="s">
        <v>16</v>
      </c>
      <c r="E1689" s="1">
        <v>34729</v>
      </c>
      <c r="F1689" t="s">
        <v>17</v>
      </c>
      <c r="G1689" t="s">
        <v>36</v>
      </c>
      <c r="H1689" s="5">
        <v>60500</v>
      </c>
      <c r="I1689" s="5" t="s">
        <v>3053</v>
      </c>
      <c r="J1689">
        <v>9</v>
      </c>
      <c r="K1689" t="str">
        <f>INDEX(MatriceGrade,MATCH(Employé!F1689,Filières!$A$1:$A$13,0),MATCH(Employé!G1689,Filières!$A$1:$E$1,0))</f>
        <v>Directeur technique</v>
      </c>
      <c r="L1689" s="7">
        <f t="shared" si="105"/>
        <v>56000</v>
      </c>
      <c r="M1689">
        <f t="shared" ca="1" si="106"/>
        <v>30</v>
      </c>
      <c r="N1689" s="8">
        <f t="shared" si="107"/>
        <v>8.0357142857142863E-2</v>
      </c>
    </row>
    <row r="1690" spans="1:14" x14ac:dyDescent="0.25">
      <c r="A1690" t="str">
        <f t="shared" si="104"/>
        <v>MauriceMcCarthy36773</v>
      </c>
      <c r="B1690" t="s">
        <v>457</v>
      </c>
      <c r="C1690" t="s">
        <v>1700</v>
      </c>
      <c r="D1690" t="s">
        <v>16</v>
      </c>
      <c r="E1690" s="1">
        <v>36773</v>
      </c>
      <c r="F1690" t="s">
        <v>69</v>
      </c>
      <c r="G1690" t="s">
        <v>36</v>
      </c>
      <c r="H1690" s="5">
        <v>30400</v>
      </c>
      <c r="I1690" s="5" t="s">
        <v>3049</v>
      </c>
      <c r="J1690">
        <v>1</v>
      </c>
      <c r="K1690" t="str">
        <f>INDEX(MatriceGrade,MATCH(Employé!F1690,Filières!$A$1:$A$13,0),MATCH(Employé!G1690,Filières!$A$1:$E$1,0))</f>
        <v>Développeur junior</v>
      </c>
      <c r="L1690" s="7">
        <f t="shared" si="105"/>
        <v>27300</v>
      </c>
      <c r="M1690">
        <f t="shared" ca="1" si="106"/>
        <v>24</v>
      </c>
      <c r="N1690" s="8">
        <f t="shared" si="107"/>
        <v>0.11355311355311355</v>
      </c>
    </row>
    <row r="1691" spans="1:14" x14ac:dyDescent="0.25">
      <c r="A1691" t="str">
        <f t="shared" si="104"/>
        <v>ShanonMcCarthy28451</v>
      </c>
      <c r="B1691" t="s">
        <v>1701</v>
      </c>
      <c r="C1691" t="s">
        <v>1700</v>
      </c>
      <c r="D1691" t="s">
        <v>38</v>
      </c>
      <c r="E1691" s="1">
        <v>28451</v>
      </c>
      <c r="F1691" t="s">
        <v>43</v>
      </c>
      <c r="G1691" t="s">
        <v>36</v>
      </c>
      <c r="H1691" s="5">
        <v>69100</v>
      </c>
      <c r="I1691" s="5" t="s">
        <v>3056</v>
      </c>
      <c r="J1691">
        <v>6</v>
      </c>
      <c r="K1691" t="str">
        <f>INDEX(MatriceGrade,MATCH(Employé!F1691,Filières!$A$1:$A$13,0),MATCH(Employé!G1691,Filières!$A$1:$E$1,0))</f>
        <v>Responsable technique Grands Comptes</v>
      </c>
      <c r="L1691" s="7">
        <f t="shared" si="105"/>
        <v>65800</v>
      </c>
      <c r="M1691">
        <f t="shared" ca="1" si="106"/>
        <v>47</v>
      </c>
      <c r="N1691" s="8">
        <f t="shared" si="107"/>
        <v>5.0151975683890578E-2</v>
      </c>
    </row>
    <row r="1692" spans="1:14" x14ac:dyDescent="0.25">
      <c r="A1692" t="str">
        <f t="shared" si="104"/>
        <v>VictorMcCarthy33793</v>
      </c>
      <c r="B1692" t="s">
        <v>141</v>
      </c>
      <c r="C1692" t="s">
        <v>1700</v>
      </c>
      <c r="D1692" t="s">
        <v>16</v>
      </c>
      <c r="E1692" s="1">
        <v>33793</v>
      </c>
      <c r="F1692" t="s">
        <v>17</v>
      </c>
      <c r="G1692" t="s">
        <v>18</v>
      </c>
      <c r="H1692" s="5">
        <v>92000</v>
      </c>
      <c r="I1692" s="5" t="s">
        <v>3049</v>
      </c>
      <c r="J1692">
        <v>9</v>
      </c>
      <c r="K1692" t="str">
        <f>INDEX(MatriceGrade,MATCH(Employé!F1692,Filières!$A$1:$A$13,0),MATCH(Employé!G1692,Filières!$A$1:$E$1,0))</f>
        <v>Directeur business</v>
      </c>
      <c r="L1692" s="7">
        <f t="shared" si="105"/>
        <v>85200</v>
      </c>
      <c r="M1692">
        <f t="shared" ca="1" si="106"/>
        <v>32</v>
      </c>
      <c r="N1692" s="8">
        <f t="shared" si="107"/>
        <v>7.9812206572769953E-2</v>
      </c>
    </row>
    <row r="1693" spans="1:14" x14ac:dyDescent="0.25">
      <c r="A1693" t="str">
        <f t="shared" si="104"/>
        <v>DallasMcCartney27271</v>
      </c>
      <c r="B1693" t="s">
        <v>1702</v>
      </c>
      <c r="C1693" t="s">
        <v>1703</v>
      </c>
      <c r="D1693" t="s">
        <v>16</v>
      </c>
      <c r="E1693" s="1">
        <v>27271</v>
      </c>
      <c r="F1693" t="s">
        <v>43</v>
      </c>
      <c r="G1693" t="s">
        <v>18</v>
      </c>
      <c r="H1693" s="5">
        <v>80700</v>
      </c>
      <c r="I1693" s="5" t="s">
        <v>3057</v>
      </c>
      <c r="J1693">
        <v>17</v>
      </c>
      <c r="K1693" t="str">
        <f>INDEX(MatriceGrade,MATCH(Employé!F1693,Filières!$A$1:$A$13,0),MATCH(Employé!G1693,Filières!$A$1:$E$1,0))</f>
        <v>Responsable secteur business</v>
      </c>
      <c r="L1693" s="7">
        <f t="shared" si="105"/>
        <v>73400</v>
      </c>
      <c r="M1693">
        <f t="shared" ca="1" si="106"/>
        <v>50</v>
      </c>
      <c r="N1693" s="8">
        <f t="shared" si="107"/>
        <v>9.9455040871934602E-2</v>
      </c>
    </row>
    <row r="1694" spans="1:14" x14ac:dyDescent="0.25">
      <c r="A1694" t="str">
        <f t="shared" si="104"/>
        <v>AdamMcCauley32500</v>
      </c>
      <c r="B1694" t="s">
        <v>1704</v>
      </c>
      <c r="C1694" t="s">
        <v>1705</v>
      </c>
      <c r="D1694" t="s">
        <v>16</v>
      </c>
      <c r="E1694" s="1">
        <v>32500</v>
      </c>
      <c r="F1694" t="s">
        <v>62</v>
      </c>
      <c r="G1694" t="s">
        <v>29</v>
      </c>
      <c r="H1694" s="5">
        <v>61900</v>
      </c>
      <c r="I1694" s="5" t="s">
        <v>3047</v>
      </c>
      <c r="J1694">
        <v>9</v>
      </c>
      <c r="K1694" t="str">
        <f>INDEX(MatriceGrade,MATCH(Employé!F1694,Filières!$A$1:$A$13,0),MATCH(Employé!G1694,Filières!$A$1:$E$1,0))</f>
        <v>Chef de projet</v>
      </c>
      <c r="L1694" s="7">
        <f t="shared" si="105"/>
        <v>59000</v>
      </c>
      <c r="M1694">
        <f t="shared" ca="1" si="106"/>
        <v>36</v>
      </c>
      <c r="N1694" s="8">
        <f t="shared" si="107"/>
        <v>4.9152542372881358E-2</v>
      </c>
    </row>
    <row r="1695" spans="1:14" x14ac:dyDescent="0.25">
      <c r="A1695" t="str">
        <f t="shared" si="104"/>
        <v>JulieMcCaulley31751</v>
      </c>
      <c r="B1695" t="s">
        <v>913</v>
      </c>
      <c r="C1695" t="s">
        <v>1706</v>
      </c>
      <c r="D1695" t="s">
        <v>38</v>
      </c>
      <c r="E1695" s="1">
        <v>31751</v>
      </c>
      <c r="F1695" t="s">
        <v>26</v>
      </c>
      <c r="G1695" t="s">
        <v>18</v>
      </c>
      <c r="H1695" s="5">
        <v>66000</v>
      </c>
      <c r="I1695" s="5" t="s">
        <v>3062</v>
      </c>
      <c r="J1695">
        <v>14</v>
      </c>
      <c r="K1695" t="str">
        <f>INDEX(MatriceGrade,MATCH(Employé!F1695,Filières!$A$1:$A$13,0),MATCH(Employé!G1695,Filières!$A$1:$E$1,0))</f>
        <v>Consultant business sénior</v>
      </c>
      <c r="L1695" s="7">
        <f t="shared" si="105"/>
        <v>59800</v>
      </c>
      <c r="M1695">
        <f t="shared" ca="1" si="106"/>
        <v>38</v>
      </c>
      <c r="N1695" s="8">
        <f t="shared" si="107"/>
        <v>0.10367892976588629</v>
      </c>
    </row>
    <row r="1696" spans="1:14" x14ac:dyDescent="0.25">
      <c r="A1696" t="str">
        <f t="shared" si="104"/>
        <v>LuisMcClendon31869</v>
      </c>
      <c r="B1696" t="s">
        <v>1707</v>
      </c>
      <c r="C1696" t="s">
        <v>1708</v>
      </c>
      <c r="D1696" t="s">
        <v>16</v>
      </c>
      <c r="E1696" s="1">
        <v>31869</v>
      </c>
      <c r="F1696" t="s">
        <v>17</v>
      </c>
      <c r="G1696" t="s">
        <v>36</v>
      </c>
      <c r="H1696" s="5">
        <v>57400</v>
      </c>
      <c r="I1696" s="5" t="s">
        <v>3047</v>
      </c>
      <c r="J1696">
        <v>0</v>
      </c>
      <c r="K1696" t="str">
        <f>INDEX(MatriceGrade,MATCH(Employé!F1696,Filières!$A$1:$A$13,0),MATCH(Employé!G1696,Filières!$A$1:$E$1,0))</f>
        <v>Directeur technique</v>
      </c>
      <c r="L1696" s="7" t="str">
        <f t="shared" si="105"/>
        <v>Nouvel arrivant</v>
      </c>
      <c r="M1696">
        <f t="shared" ca="1" si="106"/>
        <v>38</v>
      </c>
      <c r="N1696" s="8">
        <f t="shared" si="107"/>
        <v>0</v>
      </c>
    </row>
    <row r="1697" spans="1:14" x14ac:dyDescent="0.25">
      <c r="A1697" t="str">
        <f t="shared" si="104"/>
        <v>DavidMcCloud27845</v>
      </c>
      <c r="B1697" t="s">
        <v>83</v>
      </c>
      <c r="C1697" t="s">
        <v>1709</v>
      </c>
      <c r="D1697" t="s">
        <v>16</v>
      </c>
      <c r="E1697" s="1">
        <v>27845</v>
      </c>
      <c r="F1697" t="s">
        <v>26</v>
      </c>
      <c r="G1697" t="s">
        <v>18</v>
      </c>
      <c r="H1697" s="5">
        <v>70200</v>
      </c>
      <c r="I1697" s="5" t="s">
        <v>3049</v>
      </c>
      <c r="J1697">
        <v>7</v>
      </c>
      <c r="K1697" t="str">
        <f>INDEX(MatriceGrade,MATCH(Employé!F1697,Filières!$A$1:$A$13,0),MATCH(Employé!G1697,Filières!$A$1:$E$1,0))</f>
        <v>Consultant business sénior</v>
      </c>
      <c r="L1697" s="7">
        <f t="shared" si="105"/>
        <v>63800</v>
      </c>
      <c r="M1697">
        <f t="shared" ca="1" si="106"/>
        <v>49</v>
      </c>
      <c r="N1697" s="8">
        <f t="shared" si="107"/>
        <v>0.10031347962382445</v>
      </c>
    </row>
    <row r="1698" spans="1:14" x14ac:dyDescent="0.25">
      <c r="A1698" t="str">
        <f t="shared" si="104"/>
        <v>ChristineMcClure37138</v>
      </c>
      <c r="B1698" t="s">
        <v>340</v>
      </c>
      <c r="C1698" t="s">
        <v>1710</v>
      </c>
      <c r="D1698" t="s">
        <v>38</v>
      </c>
      <c r="E1698" s="1">
        <v>37138</v>
      </c>
      <c r="F1698" t="s">
        <v>34</v>
      </c>
      <c r="G1698" t="s">
        <v>18</v>
      </c>
      <c r="H1698" s="5">
        <v>48700</v>
      </c>
      <c r="I1698" s="5" t="s">
        <v>3055</v>
      </c>
      <c r="J1698">
        <v>0</v>
      </c>
      <c r="K1698" t="str">
        <f>INDEX(MatriceGrade,MATCH(Employé!F1698,Filières!$A$1:$A$13,0),MATCH(Employé!G1698,Filières!$A$1:$E$1,0))</f>
        <v>Consultant business</v>
      </c>
      <c r="L1698" s="7" t="str">
        <f t="shared" si="105"/>
        <v>Nouvel arrivant</v>
      </c>
      <c r="M1698">
        <f t="shared" ca="1" si="106"/>
        <v>23</v>
      </c>
      <c r="N1698" s="8">
        <f t="shared" si="107"/>
        <v>0</v>
      </c>
    </row>
    <row r="1699" spans="1:14" x14ac:dyDescent="0.25">
      <c r="A1699" t="str">
        <f t="shared" si="104"/>
        <v>FrederickMcCluskey35393</v>
      </c>
      <c r="B1699" t="s">
        <v>1006</v>
      </c>
      <c r="C1699" t="s">
        <v>1711</v>
      </c>
      <c r="D1699" t="s">
        <v>16</v>
      </c>
      <c r="E1699" s="1">
        <v>35393</v>
      </c>
      <c r="F1699" t="s">
        <v>41</v>
      </c>
      <c r="G1699" t="s">
        <v>36</v>
      </c>
      <c r="H1699" s="5">
        <v>38500</v>
      </c>
      <c r="I1699" s="5" t="s">
        <v>3049</v>
      </c>
      <c r="J1699">
        <v>3</v>
      </c>
      <c r="K1699" t="str">
        <f>INDEX(MatriceGrade,MATCH(Employé!F1699,Filières!$A$1:$A$13,0),MATCH(Employé!G1699,Filières!$A$1:$E$1,0))</f>
        <v>Développeur confirmé</v>
      </c>
      <c r="L1699" s="7">
        <f t="shared" si="105"/>
        <v>37200</v>
      </c>
      <c r="M1699">
        <f t="shared" ca="1" si="106"/>
        <v>28</v>
      </c>
      <c r="N1699" s="8">
        <f t="shared" si="107"/>
        <v>3.4946236559139782E-2</v>
      </c>
    </row>
    <row r="1700" spans="1:14" x14ac:dyDescent="0.25">
      <c r="A1700" t="str">
        <f t="shared" si="104"/>
        <v>StephenMcCombs25852</v>
      </c>
      <c r="B1700" t="s">
        <v>179</v>
      </c>
      <c r="C1700" t="s">
        <v>1712</v>
      </c>
      <c r="D1700" t="s">
        <v>16</v>
      </c>
      <c r="E1700" s="1">
        <v>25852</v>
      </c>
      <c r="F1700" t="s">
        <v>82</v>
      </c>
      <c r="G1700" t="s">
        <v>21</v>
      </c>
      <c r="H1700" s="5">
        <v>128000</v>
      </c>
      <c r="I1700" s="5" t="s">
        <v>3065</v>
      </c>
      <c r="J1700">
        <v>10</v>
      </c>
      <c r="K1700" t="str">
        <f>INDEX(MatriceGrade,MATCH(Employé!F1700,Filières!$A$1:$A$13,0),MATCH(Employé!G1700,Filières!$A$1:$E$1,0))</f>
        <v>Chef filière fonctions transverses</v>
      </c>
      <c r="L1700" s="7">
        <f t="shared" si="105"/>
        <v>119600</v>
      </c>
      <c r="M1700">
        <f t="shared" ca="1" si="106"/>
        <v>54</v>
      </c>
      <c r="N1700" s="8">
        <f t="shared" si="107"/>
        <v>7.0234113712374577E-2</v>
      </c>
    </row>
    <row r="1701" spans="1:14" x14ac:dyDescent="0.25">
      <c r="A1701" t="str">
        <f t="shared" si="104"/>
        <v>GaryMcCord27178</v>
      </c>
      <c r="B1701" t="s">
        <v>318</v>
      </c>
      <c r="C1701" t="s">
        <v>1713</v>
      </c>
      <c r="D1701" t="s">
        <v>16</v>
      </c>
      <c r="E1701" s="1">
        <v>27178</v>
      </c>
      <c r="F1701" t="s">
        <v>62</v>
      </c>
      <c r="G1701" t="s">
        <v>21</v>
      </c>
      <c r="H1701" s="5">
        <v>59000</v>
      </c>
      <c r="I1701" s="5" t="s">
        <v>3049</v>
      </c>
      <c r="J1701">
        <v>5</v>
      </c>
      <c r="K1701" t="str">
        <f>INDEX(MatriceGrade,MATCH(Employé!F1701,Filières!$A$1:$A$13,0),MATCH(Employé!G1701,Filières!$A$1:$E$1,0))</f>
        <v>Responsable d'entité</v>
      </c>
      <c r="L1701" s="7">
        <f t="shared" si="105"/>
        <v>52400</v>
      </c>
      <c r="M1701">
        <f t="shared" ca="1" si="106"/>
        <v>51</v>
      </c>
      <c r="N1701" s="8">
        <f t="shared" si="107"/>
        <v>0.12595419847328243</v>
      </c>
    </row>
    <row r="1702" spans="1:14" x14ac:dyDescent="0.25">
      <c r="A1702" t="str">
        <f t="shared" si="104"/>
        <v>CatherineMcCormick33056</v>
      </c>
      <c r="B1702" t="s">
        <v>521</v>
      </c>
      <c r="C1702" t="s">
        <v>1714</v>
      </c>
      <c r="D1702" t="s">
        <v>38</v>
      </c>
      <c r="E1702" s="1">
        <v>33056</v>
      </c>
      <c r="F1702" t="s">
        <v>62</v>
      </c>
      <c r="G1702" t="s">
        <v>21</v>
      </c>
      <c r="H1702" s="5">
        <v>47700</v>
      </c>
      <c r="I1702" s="5" t="s">
        <v>3049</v>
      </c>
      <c r="J1702">
        <v>8</v>
      </c>
      <c r="K1702" t="str">
        <f>INDEX(MatriceGrade,MATCH(Employé!F1702,Filières!$A$1:$A$13,0),MATCH(Employé!G1702,Filières!$A$1:$E$1,0))</f>
        <v>Responsable d'entité</v>
      </c>
      <c r="L1702" s="7">
        <f t="shared" si="105"/>
        <v>42600</v>
      </c>
      <c r="M1702">
        <f t="shared" ca="1" si="106"/>
        <v>34</v>
      </c>
      <c r="N1702" s="8">
        <f t="shared" si="107"/>
        <v>0.11971830985915492</v>
      </c>
    </row>
    <row r="1703" spans="1:14" x14ac:dyDescent="0.25">
      <c r="A1703" t="str">
        <f t="shared" si="104"/>
        <v>KyleMcCoy31334</v>
      </c>
      <c r="B1703" t="s">
        <v>1074</v>
      </c>
      <c r="C1703" t="s">
        <v>1715</v>
      </c>
      <c r="D1703" t="s">
        <v>16</v>
      </c>
      <c r="E1703" s="1">
        <v>31334</v>
      </c>
      <c r="F1703" t="s">
        <v>62</v>
      </c>
      <c r="G1703" t="s">
        <v>21</v>
      </c>
      <c r="H1703" s="5">
        <v>46600</v>
      </c>
      <c r="I1703" s="5" t="s">
        <v>3046</v>
      </c>
      <c r="J1703">
        <v>11</v>
      </c>
      <c r="K1703" t="str">
        <f>INDEX(MatriceGrade,MATCH(Employé!F1703,Filières!$A$1:$A$13,0),MATCH(Employé!G1703,Filières!$A$1:$E$1,0))</f>
        <v>Responsable d'entité</v>
      </c>
      <c r="L1703" s="7">
        <f t="shared" si="105"/>
        <v>44900</v>
      </c>
      <c r="M1703">
        <f t="shared" ca="1" si="106"/>
        <v>39</v>
      </c>
      <c r="N1703" s="8">
        <f t="shared" si="107"/>
        <v>3.7861915367483297E-2</v>
      </c>
    </row>
    <row r="1704" spans="1:14" x14ac:dyDescent="0.25">
      <c r="A1704" t="str">
        <f t="shared" si="104"/>
        <v>LupeMcCoy36682</v>
      </c>
      <c r="B1704" t="s">
        <v>1716</v>
      </c>
      <c r="C1704" t="s">
        <v>1715</v>
      </c>
      <c r="D1704" t="s">
        <v>16</v>
      </c>
      <c r="E1704" s="1">
        <v>36682</v>
      </c>
      <c r="F1704" t="s">
        <v>69</v>
      </c>
      <c r="G1704" t="s">
        <v>36</v>
      </c>
      <c r="H1704" s="5">
        <v>34400</v>
      </c>
      <c r="I1704" s="5" t="s">
        <v>3050</v>
      </c>
      <c r="J1704">
        <v>1</v>
      </c>
      <c r="K1704" t="str">
        <f>INDEX(MatriceGrade,MATCH(Employé!F1704,Filières!$A$1:$A$13,0),MATCH(Employé!G1704,Filières!$A$1:$E$1,0))</f>
        <v>Développeur junior</v>
      </c>
      <c r="L1704" s="7">
        <f t="shared" si="105"/>
        <v>32300</v>
      </c>
      <c r="M1704">
        <f t="shared" ca="1" si="106"/>
        <v>24</v>
      </c>
      <c r="N1704" s="8">
        <f t="shared" si="107"/>
        <v>6.5015479876160992E-2</v>
      </c>
    </row>
    <row r="1705" spans="1:14" x14ac:dyDescent="0.25">
      <c r="A1705" t="str">
        <f t="shared" si="104"/>
        <v>WilliamMcCreary28636</v>
      </c>
      <c r="B1705" t="s">
        <v>88</v>
      </c>
      <c r="C1705" t="s">
        <v>1717</v>
      </c>
      <c r="D1705" t="s">
        <v>16</v>
      </c>
      <c r="E1705" s="1">
        <v>28636</v>
      </c>
      <c r="F1705" t="s">
        <v>62</v>
      </c>
      <c r="G1705" t="s">
        <v>18</v>
      </c>
      <c r="H1705" s="5">
        <v>76800</v>
      </c>
      <c r="I1705" s="5" t="s">
        <v>3062</v>
      </c>
      <c r="J1705">
        <v>20</v>
      </c>
      <c r="K1705" t="str">
        <f>INDEX(MatriceGrade,MATCH(Employé!F1705,Filières!$A$1:$A$13,0),MATCH(Employé!G1705,Filières!$A$1:$E$1,0))</f>
        <v>Responsable de consultant</v>
      </c>
      <c r="L1705" s="7">
        <f t="shared" si="105"/>
        <v>71800</v>
      </c>
      <c r="M1705">
        <f t="shared" ca="1" si="106"/>
        <v>47</v>
      </c>
      <c r="N1705" s="8">
        <f t="shared" si="107"/>
        <v>6.9637883008356549E-2</v>
      </c>
    </row>
    <row r="1706" spans="1:14" x14ac:dyDescent="0.25">
      <c r="A1706" t="str">
        <f t="shared" si="104"/>
        <v>AnthonyMcCreight31754</v>
      </c>
      <c r="B1706" t="s">
        <v>71</v>
      </c>
      <c r="C1706" t="s">
        <v>1718</v>
      </c>
      <c r="D1706" t="s">
        <v>16</v>
      </c>
      <c r="E1706" s="1">
        <v>31754</v>
      </c>
      <c r="F1706" t="s">
        <v>17</v>
      </c>
      <c r="G1706" t="s">
        <v>36</v>
      </c>
      <c r="H1706" s="5">
        <v>60500</v>
      </c>
      <c r="I1706" s="5" t="s">
        <v>3050</v>
      </c>
      <c r="J1706">
        <v>9</v>
      </c>
      <c r="K1706" t="str">
        <f>INDEX(MatriceGrade,MATCH(Employé!F1706,Filières!$A$1:$A$13,0),MATCH(Employé!G1706,Filières!$A$1:$E$1,0))</f>
        <v>Directeur technique</v>
      </c>
      <c r="L1706" s="7">
        <f t="shared" si="105"/>
        <v>56500</v>
      </c>
      <c r="M1706">
        <f t="shared" ca="1" si="106"/>
        <v>38</v>
      </c>
      <c r="N1706" s="8">
        <f t="shared" si="107"/>
        <v>7.0796460176991149E-2</v>
      </c>
    </row>
    <row r="1707" spans="1:14" x14ac:dyDescent="0.25">
      <c r="A1707" t="str">
        <f t="shared" si="104"/>
        <v>CraigMcCrory33183</v>
      </c>
      <c r="B1707" t="s">
        <v>697</v>
      </c>
      <c r="C1707" t="s">
        <v>1719</v>
      </c>
      <c r="D1707" t="s">
        <v>16</v>
      </c>
      <c r="E1707" s="1">
        <v>33183</v>
      </c>
      <c r="F1707" t="s">
        <v>62</v>
      </c>
      <c r="G1707" t="s">
        <v>18</v>
      </c>
      <c r="H1707" s="5">
        <v>60800</v>
      </c>
      <c r="I1707" s="5" t="s">
        <v>3049</v>
      </c>
      <c r="J1707">
        <v>2</v>
      </c>
      <c r="K1707" t="str">
        <f>INDEX(MatriceGrade,MATCH(Employé!F1707,Filières!$A$1:$A$13,0),MATCH(Employé!G1707,Filières!$A$1:$E$1,0))</f>
        <v>Responsable de consultant</v>
      </c>
      <c r="L1707" s="7">
        <f t="shared" si="105"/>
        <v>56600</v>
      </c>
      <c r="M1707">
        <f t="shared" ca="1" si="106"/>
        <v>34</v>
      </c>
      <c r="N1707" s="8">
        <f t="shared" si="107"/>
        <v>7.4204946996466431E-2</v>
      </c>
    </row>
    <row r="1708" spans="1:14" x14ac:dyDescent="0.25">
      <c r="A1708" t="str">
        <f t="shared" si="104"/>
        <v>BenMcCulloch27643</v>
      </c>
      <c r="B1708" t="s">
        <v>201</v>
      </c>
      <c r="C1708" t="s">
        <v>1720</v>
      </c>
      <c r="D1708" t="s">
        <v>16</v>
      </c>
      <c r="E1708" s="1">
        <v>27643</v>
      </c>
      <c r="F1708" t="s">
        <v>62</v>
      </c>
      <c r="G1708" t="s">
        <v>36</v>
      </c>
      <c r="H1708" s="5">
        <v>52900</v>
      </c>
      <c r="I1708" s="5" t="s">
        <v>3066</v>
      </c>
      <c r="J1708">
        <v>7</v>
      </c>
      <c r="K1708" t="str">
        <f>INDEX(MatriceGrade,MATCH(Employé!F1708,Filières!$A$1:$A$13,0),MATCH(Employé!G1708,Filières!$A$1:$E$1,0))</f>
        <v>Expert technique</v>
      </c>
      <c r="L1708" s="7">
        <f t="shared" si="105"/>
        <v>52000</v>
      </c>
      <c r="M1708">
        <f t="shared" ca="1" si="106"/>
        <v>49</v>
      </c>
      <c r="N1708" s="8">
        <f t="shared" si="107"/>
        <v>1.7307692307692309E-2</v>
      </c>
    </row>
    <row r="1709" spans="1:14" x14ac:dyDescent="0.25">
      <c r="A1709" t="str">
        <f t="shared" si="104"/>
        <v>ThomasMcCusker31490</v>
      </c>
      <c r="B1709" t="s">
        <v>124</v>
      </c>
      <c r="C1709" t="s">
        <v>1721</v>
      </c>
      <c r="D1709" t="s">
        <v>16</v>
      </c>
      <c r="E1709" s="1">
        <v>31490</v>
      </c>
      <c r="F1709" t="s">
        <v>26</v>
      </c>
      <c r="G1709" t="s">
        <v>36</v>
      </c>
      <c r="H1709" s="5">
        <v>52800</v>
      </c>
      <c r="I1709" s="5" t="s">
        <v>3062</v>
      </c>
      <c r="J1709">
        <v>10</v>
      </c>
      <c r="K1709" t="str">
        <f>INDEX(MatriceGrade,MATCH(Employé!F1709,Filières!$A$1:$A$13,0),MATCH(Employé!G1709,Filières!$A$1:$E$1,0))</f>
        <v>Consultant technique sénior</v>
      </c>
      <c r="L1709" s="7">
        <f t="shared" si="105"/>
        <v>50300</v>
      </c>
      <c r="M1709">
        <f t="shared" ca="1" si="106"/>
        <v>39</v>
      </c>
      <c r="N1709" s="8">
        <f t="shared" si="107"/>
        <v>4.9701789264413522E-2</v>
      </c>
    </row>
    <row r="1710" spans="1:14" x14ac:dyDescent="0.25">
      <c r="A1710" t="str">
        <f t="shared" si="104"/>
        <v>WilliamMcDonald28747</v>
      </c>
      <c r="B1710" t="s">
        <v>88</v>
      </c>
      <c r="C1710" t="s">
        <v>1722</v>
      </c>
      <c r="D1710" t="s">
        <v>16</v>
      </c>
      <c r="E1710" s="1">
        <v>28747</v>
      </c>
      <c r="F1710" t="s">
        <v>39</v>
      </c>
      <c r="G1710" t="s">
        <v>18</v>
      </c>
      <c r="H1710" s="5">
        <v>136100</v>
      </c>
      <c r="I1710" s="5" t="s">
        <v>3045</v>
      </c>
      <c r="J1710">
        <v>3</v>
      </c>
      <c r="K1710" t="str">
        <f>INDEX(MatriceGrade,MATCH(Employé!F1710,Filières!$A$1:$A$13,0),MATCH(Employé!G1710,Filières!$A$1:$E$1,0))</f>
        <v>Associé filière business</v>
      </c>
      <c r="L1710" s="7">
        <f t="shared" si="105"/>
        <v>127200</v>
      </c>
      <c r="M1710">
        <f t="shared" ca="1" si="106"/>
        <v>46</v>
      </c>
      <c r="N1710" s="8">
        <f t="shared" si="107"/>
        <v>6.9968553459119495E-2</v>
      </c>
    </row>
    <row r="1711" spans="1:14" x14ac:dyDescent="0.25">
      <c r="A1711" t="str">
        <f t="shared" si="104"/>
        <v>ErnestMcDougal36248</v>
      </c>
      <c r="B1711" t="s">
        <v>816</v>
      </c>
      <c r="C1711" t="s">
        <v>1723</v>
      </c>
      <c r="D1711" t="s">
        <v>16</v>
      </c>
      <c r="E1711" s="1">
        <v>36248</v>
      </c>
      <c r="F1711" t="s">
        <v>85</v>
      </c>
      <c r="G1711" t="s">
        <v>21</v>
      </c>
      <c r="H1711" s="5">
        <v>38600</v>
      </c>
      <c r="I1711" s="5" t="s">
        <v>3047</v>
      </c>
      <c r="J1711">
        <v>4</v>
      </c>
      <c r="K1711" t="str">
        <f>INDEX(MatriceGrade,MATCH(Employé!F1711,Filières!$A$1:$A$13,0),MATCH(Employé!G1711,Filières!$A$1:$E$1,0))</f>
        <v>Agent de maîtrise</v>
      </c>
      <c r="L1711" s="7">
        <f t="shared" si="105"/>
        <v>36600</v>
      </c>
      <c r="M1711">
        <f t="shared" ca="1" si="106"/>
        <v>26</v>
      </c>
      <c r="N1711" s="8">
        <f t="shared" si="107"/>
        <v>5.4644808743169397E-2</v>
      </c>
    </row>
    <row r="1712" spans="1:14" x14ac:dyDescent="0.25">
      <c r="A1712" t="str">
        <f t="shared" si="104"/>
        <v>DebraMcFarlane25413</v>
      </c>
      <c r="B1712" t="s">
        <v>993</v>
      </c>
      <c r="C1712" t="s">
        <v>1724</v>
      </c>
      <c r="D1712" t="s">
        <v>38</v>
      </c>
      <c r="E1712" s="1">
        <v>25413</v>
      </c>
      <c r="F1712" t="s">
        <v>82</v>
      </c>
      <c r="G1712" t="s">
        <v>29</v>
      </c>
      <c r="H1712" s="5">
        <v>136100</v>
      </c>
      <c r="I1712" s="5" t="s">
        <v>3064</v>
      </c>
      <c r="J1712">
        <v>12</v>
      </c>
      <c r="K1712" t="str">
        <f>INDEX(MatriceGrade,MATCH(Employé!F1712,Filières!$A$1:$A$13,0),MATCH(Employé!G1712,Filières!$A$1:$E$1,0))</f>
        <v>Chef filière fonctionnelle</v>
      </c>
      <c r="L1712" s="7">
        <f t="shared" si="105"/>
        <v>133400</v>
      </c>
      <c r="M1712">
        <f t="shared" ca="1" si="106"/>
        <v>55</v>
      </c>
      <c r="N1712" s="8">
        <f t="shared" si="107"/>
        <v>2.0239880059970013E-2</v>
      </c>
    </row>
    <row r="1713" spans="1:14" x14ac:dyDescent="0.25">
      <c r="A1713" t="str">
        <f t="shared" si="104"/>
        <v>ClintonMcGhie36433</v>
      </c>
      <c r="B1713" t="s">
        <v>617</v>
      </c>
      <c r="C1713" t="s">
        <v>1725</v>
      </c>
      <c r="D1713" t="s">
        <v>16</v>
      </c>
      <c r="E1713" s="1">
        <v>36433</v>
      </c>
      <c r="F1713" t="s">
        <v>85</v>
      </c>
      <c r="G1713" t="s">
        <v>29</v>
      </c>
      <c r="H1713" s="5">
        <v>45100</v>
      </c>
      <c r="I1713" s="5" t="s">
        <v>3056</v>
      </c>
      <c r="J1713">
        <v>4</v>
      </c>
      <c r="K1713" t="str">
        <f>INDEX(MatriceGrade,MATCH(Employé!F1713,Filières!$A$1:$A$13,0),MATCH(Employé!G1713,Filières!$A$1:$E$1,0))</f>
        <v>Consultant fonctionnel</v>
      </c>
      <c r="L1713" s="7">
        <f t="shared" si="105"/>
        <v>42100</v>
      </c>
      <c r="M1713">
        <f t="shared" ca="1" si="106"/>
        <v>25</v>
      </c>
      <c r="N1713" s="8">
        <f t="shared" si="107"/>
        <v>7.1258907363420429E-2</v>
      </c>
    </row>
    <row r="1714" spans="1:14" x14ac:dyDescent="0.25">
      <c r="A1714" t="str">
        <f t="shared" si="104"/>
        <v>JosephMcGinnis32084</v>
      </c>
      <c r="B1714" t="s">
        <v>192</v>
      </c>
      <c r="C1714" t="s">
        <v>1726</v>
      </c>
      <c r="D1714" t="s">
        <v>16</v>
      </c>
      <c r="E1714" s="1">
        <v>32084</v>
      </c>
      <c r="F1714" t="s">
        <v>26</v>
      </c>
      <c r="G1714" t="s">
        <v>18</v>
      </c>
      <c r="H1714" s="5">
        <v>65900</v>
      </c>
      <c r="I1714" s="5" t="s">
        <v>3055</v>
      </c>
      <c r="J1714">
        <v>0</v>
      </c>
      <c r="K1714" t="str">
        <f>INDEX(MatriceGrade,MATCH(Employé!F1714,Filières!$A$1:$A$13,0),MATCH(Employé!G1714,Filières!$A$1:$E$1,0))</f>
        <v>Consultant business sénior</v>
      </c>
      <c r="L1714" s="7" t="str">
        <f t="shared" si="105"/>
        <v>Nouvel arrivant</v>
      </c>
      <c r="M1714">
        <f t="shared" ca="1" si="106"/>
        <v>37</v>
      </c>
      <c r="N1714" s="8">
        <f t="shared" si="107"/>
        <v>0</v>
      </c>
    </row>
    <row r="1715" spans="1:14" x14ac:dyDescent="0.25">
      <c r="A1715" t="str">
        <f t="shared" si="104"/>
        <v>PaulMcGinnis28699</v>
      </c>
      <c r="B1715" t="s">
        <v>44</v>
      </c>
      <c r="C1715" t="s">
        <v>1726</v>
      </c>
      <c r="D1715" t="s">
        <v>16</v>
      </c>
      <c r="E1715" s="1">
        <v>28699</v>
      </c>
      <c r="F1715" t="s">
        <v>43</v>
      </c>
      <c r="G1715" t="s">
        <v>18</v>
      </c>
      <c r="H1715" s="5">
        <v>112600</v>
      </c>
      <c r="I1715" s="5" t="s">
        <v>3054</v>
      </c>
      <c r="J1715">
        <v>5</v>
      </c>
      <c r="K1715" t="str">
        <f>INDEX(MatriceGrade,MATCH(Employé!F1715,Filières!$A$1:$A$13,0),MATCH(Employé!G1715,Filières!$A$1:$E$1,0))</f>
        <v>Responsable secteur business</v>
      </c>
      <c r="L1715" s="7">
        <f t="shared" si="105"/>
        <v>105200</v>
      </c>
      <c r="M1715">
        <f t="shared" ca="1" si="106"/>
        <v>46</v>
      </c>
      <c r="N1715" s="8">
        <f t="shared" si="107"/>
        <v>7.0342205323193921E-2</v>
      </c>
    </row>
    <row r="1716" spans="1:14" x14ac:dyDescent="0.25">
      <c r="A1716" t="str">
        <f t="shared" si="104"/>
        <v>JamesMcGonagle27473</v>
      </c>
      <c r="B1716" t="s">
        <v>75</v>
      </c>
      <c r="C1716" t="s">
        <v>1727</v>
      </c>
      <c r="D1716" t="s">
        <v>16</v>
      </c>
      <c r="E1716" s="1">
        <v>27473</v>
      </c>
      <c r="F1716" t="s">
        <v>43</v>
      </c>
      <c r="G1716" t="s">
        <v>29</v>
      </c>
      <c r="H1716" s="5">
        <v>76000</v>
      </c>
      <c r="I1716" s="5" t="s">
        <v>3056</v>
      </c>
      <c r="J1716">
        <v>3</v>
      </c>
      <c r="K1716" t="str">
        <f>INDEX(MatriceGrade,MATCH(Employé!F1716,Filières!$A$1:$A$13,0),MATCH(Employé!G1716,Filières!$A$1:$E$1,0))</f>
        <v>Responsable de Grands comptes</v>
      </c>
      <c r="L1716" s="7">
        <f t="shared" si="105"/>
        <v>71400</v>
      </c>
      <c r="M1716">
        <f t="shared" ca="1" si="106"/>
        <v>50</v>
      </c>
      <c r="N1716" s="8">
        <f t="shared" si="107"/>
        <v>6.4425770308123242E-2</v>
      </c>
    </row>
    <row r="1717" spans="1:14" x14ac:dyDescent="0.25">
      <c r="A1717" t="str">
        <f t="shared" si="104"/>
        <v>LisaMcGrath31156</v>
      </c>
      <c r="B1717" t="s">
        <v>234</v>
      </c>
      <c r="C1717" t="s">
        <v>1728</v>
      </c>
      <c r="D1717" t="s">
        <v>38</v>
      </c>
      <c r="E1717" s="1">
        <v>31156</v>
      </c>
      <c r="F1717" t="s">
        <v>17</v>
      </c>
      <c r="G1717" t="s">
        <v>36</v>
      </c>
      <c r="H1717" s="5">
        <v>49400</v>
      </c>
      <c r="I1717" s="5" t="s">
        <v>3047</v>
      </c>
      <c r="J1717">
        <v>14</v>
      </c>
      <c r="K1717" t="str">
        <f>INDEX(MatriceGrade,MATCH(Employé!F1717,Filières!$A$1:$A$13,0),MATCH(Employé!G1717,Filières!$A$1:$E$1,0))</f>
        <v>Directeur technique</v>
      </c>
      <c r="L1717" s="7">
        <f t="shared" si="105"/>
        <v>44700</v>
      </c>
      <c r="M1717">
        <f t="shared" ca="1" si="106"/>
        <v>40</v>
      </c>
      <c r="N1717" s="8">
        <f t="shared" si="107"/>
        <v>0.10514541387024609</v>
      </c>
    </row>
    <row r="1718" spans="1:14" x14ac:dyDescent="0.25">
      <c r="A1718" t="str">
        <f t="shared" si="104"/>
        <v>RobertMcGuire36976</v>
      </c>
      <c r="B1718" t="s">
        <v>19</v>
      </c>
      <c r="C1718" t="s">
        <v>1729</v>
      </c>
      <c r="D1718" t="s">
        <v>16</v>
      </c>
      <c r="E1718" s="1">
        <v>36976</v>
      </c>
      <c r="F1718" t="s">
        <v>184</v>
      </c>
      <c r="G1718" t="s">
        <v>36</v>
      </c>
      <c r="H1718" s="5">
        <v>32500</v>
      </c>
      <c r="I1718" s="5" t="s">
        <v>3050</v>
      </c>
      <c r="J1718">
        <v>0</v>
      </c>
      <c r="K1718" t="str">
        <f>INDEX(MatriceGrade,MATCH(Employé!F1718,Filières!$A$1:$A$13,0),MATCH(Employé!G1718,Filières!$A$1:$E$1,0))</f>
        <v>Développeur novice</v>
      </c>
      <c r="L1718" s="7" t="str">
        <f t="shared" si="105"/>
        <v>Nouvel arrivant</v>
      </c>
      <c r="M1718">
        <f t="shared" ca="1" si="106"/>
        <v>24</v>
      </c>
      <c r="N1718" s="8">
        <f t="shared" si="107"/>
        <v>0</v>
      </c>
    </row>
    <row r="1719" spans="1:14" x14ac:dyDescent="0.25">
      <c r="A1719" t="str">
        <f t="shared" si="104"/>
        <v>DonnaMcInnis32198</v>
      </c>
      <c r="B1719" t="s">
        <v>594</v>
      </c>
      <c r="C1719" t="s">
        <v>1730</v>
      </c>
      <c r="D1719" t="s">
        <v>38</v>
      </c>
      <c r="E1719" s="1">
        <v>32198</v>
      </c>
      <c r="F1719" t="s">
        <v>62</v>
      </c>
      <c r="G1719" t="s">
        <v>18</v>
      </c>
      <c r="H1719" s="5">
        <v>81400</v>
      </c>
      <c r="I1719" s="5" t="s">
        <v>3047</v>
      </c>
      <c r="J1719">
        <v>5</v>
      </c>
      <c r="K1719" t="str">
        <f>INDEX(MatriceGrade,MATCH(Employé!F1719,Filières!$A$1:$A$13,0),MATCH(Employé!G1719,Filières!$A$1:$E$1,0))</f>
        <v>Responsable de consultant</v>
      </c>
      <c r="L1719" s="7">
        <f t="shared" si="105"/>
        <v>75400</v>
      </c>
      <c r="M1719">
        <f t="shared" ca="1" si="106"/>
        <v>37</v>
      </c>
      <c r="N1719" s="8">
        <f t="shared" si="107"/>
        <v>7.9575596816976124E-2</v>
      </c>
    </row>
    <row r="1720" spans="1:14" x14ac:dyDescent="0.25">
      <c r="A1720" t="str">
        <f t="shared" si="104"/>
        <v>KarenMcIntosh36003</v>
      </c>
      <c r="B1720" t="s">
        <v>392</v>
      </c>
      <c r="C1720" t="s">
        <v>1731</v>
      </c>
      <c r="D1720" t="s">
        <v>38</v>
      </c>
      <c r="E1720" s="1">
        <v>36003</v>
      </c>
      <c r="F1720" t="s">
        <v>34</v>
      </c>
      <c r="G1720" t="s">
        <v>29</v>
      </c>
      <c r="H1720" s="5">
        <v>52400</v>
      </c>
      <c r="I1720" s="5" t="s">
        <v>3056</v>
      </c>
      <c r="J1720">
        <v>3</v>
      </c>
      <c r="K1720" t="str">
        <f>INDEX(MatriceGrade,MATCH(Employé!F1720,Filières!$A$1:$A$13,0),MATCH(Employé!G1720,Filières!$A$1:$E$1,0))</f>
        <v>Consultant fonctionnel junior</v>
      </c>
      <c r="L1720" s="7">
        <f t="shared" si="105"/>
        <v>49100</v>
      </c>
      <c r="M1720">
        <f t="shared" ca="1" si="106"/>
        <v>26</v>
      </c>
      <c r="N1720" s="8">
        <f t="shared" si="107"/>
        <v>6.720977596741344E-2</v>
      </c>
    </row>
    <row r="1721" spans="1:14" x14ac:dyDescent="0.25">
      <c r="A1721" t="str">
        <f t="shared" si="104"/>
        <v>JesseMcIntyre29544</v>
      </c>
      <c r="B1721" t="s">
        <v>837</v>
      </c>
      <c r="C1721" t="s">
        <v>1732</v>
      </c>
      <c r="D1721" t="s">
        <v>16</v>
      </c>
      <c r="E1721" s="1">
        <v>29544</v>
      </c>
      <c r="F1721" t="s">
        <v>26</v>
      </c>
      <c r="G1721" t="s">
        <v>36</v>
      </c>
      <c r="H1721" s="5">
        <v>57300</v>
      </c>
      <c r="I1721" s="5" t="s">
        <v>3045</v>
      </c>
      <c r="J1721">
        <v>18</v>
      </c>
      <c r="K1721" t="str">
        <f>INDEX(MatriceGrade,MATCH(Employé!F1721,Filières!$A$1:$A$13,0),MATCH(Employé!G1721,Filières!$A$1:$E$1,0))</f>
        <v>Consultant technique sénior</v>
      </c>
      <c r="L1721" s="7">
        <f t="shared" si="105"/>
        <v>54100</v>
      </c>
      <c r="M1721">
        <f t="shared" ca="1" si="106"/>
        <v>44</v>
      </c>
      <c r="N1721" s="8">
        <f t="shared" si="107"/>
        <v>5.9149722735674676E-2</v>
      </c>
    </row>
    <row r="1722" spans="1:14" x14ac:dyDescent="0.25">
      <c r="A1722" t="str">
        <f t="shared" si="104"/>
        <v>RebeccaMcIntyre30831</v>
      </c>
      <c r="B1722" t="s">
        <v>1047</v>
      </c>
      <c r="C1722" t="s">
        <v>1732</v>
      </c>
      <c r="D1722" t="s">
        <v>38</v>
      </c>
      <c r="E1722" s="1">
        <v>30831</v>
      </c>
      <c r="F1722" t="s">
        <v>62</v>
      </c>
      <c r="G1722" t="s">
        <v>21</v>
      </c>
      <c r="H1722" s="5">
        <v>65000</v>
      </c>
      <c r="I1722" s="5" t="s">
        <v>3047</v>
      </c>
      <c r="J1722">
        <v>11</v>
      </c>
      <c r="K1722" t="str">
        <f>INDEX(MatriceGrade,MATCH(Employé!F1722,Filières!$A$1:$A$13,0),MATCH(Employé!G1722,Filières!$A$1:$E$1,0))</f>
        <v>Responsable d'entité</v>
      </c>
      <c r="L1722" s="7">
        <f t="shared" si="105"/>
        <v>61300</v>
      </c>
      <c r="M1722">
        <f t="shared" ca="1" si="106"/>
        <v>41</v>
      </c>
      <c r="N1722" s="8">
        <f t="shared" si="107"/>
        <v>6.0358890701468187E-2</v>
      </c>
    </row>
    <row r="1723" spans="1:14" x14ac:dyDescent="0.25">
      <c r="A1723" t="str">
        <f t="shared" si="104"/>
        <v>DanielMcKay37805</v>
      </c>
      <c r="B1723" t="s">
        <v>35</v>
      </c>
      <c r="C1723" t="s">
        <v>1733</v>
      </c>
      <c r="D1723" t="s">
        <v>16</v>
      </c>
      <c r="E1723" s="1">
        <v>37805</v>
      </c>
      <c r="F1723" t="s">
        <v>34</v>
      </c>
      <c r="G1723" t="s">
        <v>29</v>
      </c>
      <c r="H1723" s="5">
        <v>47200</v>
      </c>
      <c r="I1723" s="5" t="s">
        <v>3056</v>
      </c>
      <c r="J1723">
        <v>1</v>
      </c>
      <c r="K1723" t="str">
        <f>INDEX(MatriceGrade,MATCH(Employé!F1723,Filières!$A$1:$A$13,0),MATCH(Employé!G1723,Filières!$A$1:$E$1,0))</f>
        <v>Consultant fonctionnel junior</v>
      </c>
      <c r="L1723" s="7">
        <f t="shared" si="105"/>
        <v>42400</v>
      </c>
      <c r="M1723">
        <f t="shared" ca="1" si="106"/>
        <v>21</v>
      </c>
      <c r="N1723" s="8">
        <f t="shared" si="107"/>
        <v>0.11320754716981132</v>
      </c>
    </row>
    <row r="1724" spans="1:14" x14ac:dyDescent="0.25">
      <c r="A1724" t="str">
        <f t="shared" si="104"/>
        <v>MarciaMcKee27163</v>
      </c>
      <c r="B1724" t="s">
        <v>1734</v>
      </c>
      <c r="C1724" t="s">
        <v>1735</v>
      </c>
      <c r="D1724" t="s">
        <v>38</v>
      </c>
      <c r="E1724" s="1">
        <v>27163</v>
      </c>
      <c r="F1724" t="s">
        <v>43</v>
      </c>
      <c r="G1724" t="s">
        <v>36</v>
      </c>
      <c r="H1724" s="5">
        <v>59600</v>
      </c>
      <c r="I1724" s="5" t="s">
        <v>3049</v>
      </c>
      <c r="J1724">
        <v>7</v>
      </c>
      <c r="K1724" t="str">
        <f>INDEX(MatriceGrade,MATCH(Employé!F1724,Filières!$A$1:$A$13,0),MATCH(Employé!G1724,Filières!$A$1:$E$1,0))</f>
        <v>Responsable technique Grands Comptes</v>
      </c>
      <c r="L1724" s="7">
        <f t="shared" si="105"/>
        <v>55800</v>
      </c>
      <c r="M1724">
        <f t="shared" ca="1" si="106"/>
        <v>51</v>
      </c>
      <c r="N1724" s="8">
        <f t="shared" si="107"/>
        <v>6.8100358422939072E-2</v>
      </c>
    </row>
    <row r="1725" spans="1:14" x14ac:dyDescent="0.25">
      <c r="A1725" t="str">
        <f t="shared" si="104"/>
        <v>JohnMcKeehan31876</v>
      </c>
      <c r="B1725" t="s">
        <v>30</v>
      </c>
      <c r="C1725" t="s">
        <v>1736</v>
      </c>
      <c r="D1725" t="s">
        <v>16</v>
      </c>
      <c r="E1725" s="1">
        <v>31876</v>
      </c>
      <c r="F1725" t="s">
        <v>43</v>
      </c>
      <c r="G1725" t="s">
        <v>21</v>
      </c>
      <c r="H1725" s="5">
        <v>83300</v>
      </c>
      <c r="I1725" s="5" t="s">
        <v>3052</v>
      </c>
      <c r="J1725">
        <v>13</v>
      </c>
      <c r="K1725" t="str">
        <f>INDEX(MatriceGrade,MATCH(Employé!F1725,Filières!$A$1:$A$13,0),MATCH(Employé!G1725,Filières!$A$1:$E$1,0))</f>
        <v>Responsable d'un secteur</v>
      </c>
      <c r="L1725" s="7">
        <f t="shared" si="105"/>
        <v>80100</v>
      </c>
      <c r="M1725">
        <f t="shared" ca="1" si="106"/>
        <v>38</v>
      </c>
      <c r="N1725" s="8">
        <f t="shared" si="107"/>
        <v>3.9950062421972535E-2</v>
      </c>
    </row>
    <row r="1726" spans="1:14" x14ac:dyDescent="0.25">
      <c r="A1726" t="str">
        <f t="shared" si="104"/>
        <v>CharlesMcKinney36493</v>
      </c>
      <c r="B1726" t="s">
        <v>142</v>
      </c>
      <c r="C1726" t="s">
        <v>1737</v>
      </c>
      <c r="D1726" t="s">
        <v>16</v>
      </c>
      <c r="E1726" s="1">
        <v>36493</v>
      </c>
      <c r="F1726" t="s">
        <v>41</v>
      </c>
      <c r="G1726" t="s">
        <v>18</v>
      </c>
      <c r="H1726" s="5">
        <v>40100</v>
      </c>
      <c r="I1726" s="5" t="s">
        <v>3049</v>
      </c>
      <c r="J1726">
        <v>0</v>
      </c>
      <c r="K1726" t="str">
        <f>INDEX(MatriceGrade,MATCH(Employé!F1726,Filières!$A$1:$A$13,0),MATCH(Employé!G1726,Filières!$A$1:$E$1,0))</f>
        <v>Consultant business junior</v>
      </c>
      <c r="L1726" s="7" t="str">
        <f t="shared" si="105"/>
        <v>Nouvel arrivant</v>
      </c>
      <c r="M1726">
        <f t="shared" ca="1" si="106"/>
        <v>25</v>
      </c>
      <c r="N1726" s="8">
        <f t="shared" si="107"/>
        <v>0</v>
      </c>
    </row>
    <row r="1727" spans="1:14" x14ac:dyDescent="0.25">
      <c r="A1727" t="str">
        <f t="shared" si="104"/>
        <v>JosephMcKinney31078</v>
      </c>
      <c r="B1727" t="s">
        <v>192</v>
      </c>
      <c r="C1727" t="s">
        <v>1737</v>
      </c>
      <c r="D1727" t="s">
        <v>16</v>
      </c>
      <c r="E1727" s="1">
        <v>31078</v>
      </c>
      <c r="F1727" t="s">
        <v>17</v>
      </c>
      <c r="G1727" t="s">
        <v>21</v>
      </c>
      <c r="H1727" s="5">
        <v>74100</v>
      </c>
      <c r="I1727" s="5" t="s">
        <v>3058</v>
      </c>
      <c r="J1727">
        <v>9</v>
      </c>
      <c r="K1727" t="str">
        <f>INDEX(MatriceGrade,MATCH(Employé!F1727,Filières!$A$1:$A$13,0),MATCH(Employé!G1727,Filières!$A$1:$E$1,0))</f>
        <v>Directeur d'agence</v>
      </c>
      <c r="L1727" s="7">
        <f t="shared" si="105"/>
        <v>71900</v>
      </c>
      <c r="M1727">
        <f t="shared" ca="1" si="106"/>
        <v>40</v>
      </c>
      <c r="N1727" s="8">
        <f t="shared" si="107"/>
        <v>3.0598052851182198E-2</v>
      </c>
    </row>
    <row r="1728" spans="1:14" x14ac:dyDescent="0.25">
      <c r="A1728" t="str">
        <f t="shared" si="104"/>
        <v>DoloresMcKnight27383</v>
      </c>
      <c r="B1728" t="s">
        <v>1376</v>
      </c>
      <c r="C1728" t="s">
        <v>1738</v>
      </c>
      <c r="D1728" t="s">
        <v>38</v>
      </c>
      <c r="E1728" s="1">
        <v>27383</v>
      </c>
      <c r="F1728" t="s">
        <v>43</v>
      </c>
      <c r="G1728" t="s">
        <v>36</v>
      </c>
      <c r="H1728" s="5">
        <v>87600</v>
      </c>
      <c r="I1728" s="5" t="s">
        <v>3056</v>
      </c>
      <c r="J1728">
        <v>23</v>
      </c>
      <c r="K1728" t="str">
        <f>INDEX(MatriceGrade,MATCH(Employé!F1728,Filières!$A$1:$A$13,0),MATCH(Employé!G1728,Filières!$A$1:$E$1,0))</f>
        <v>Responsable technique Grands Comptes</v>
      </c>
      <c r="L1728" s="7">
        <f t="shared" si="105"/>
        <v>78200</v>
      </c>
      <c r="M1728">
        <f t="shared" ca="1" si="106"/>
        <v>50</v>
      </c>
      <c r="N1728" s="8">
        <f t="shared" si="107"/>
        <v>0.12020460358056266</v>
      </c>
    </row>
    <row r="1729" spans="1:14" x14ac:dyDescent="0.25">
      <c r="A1729" t="str">
        <f t="shared" si="104"/>
        <v>DonaldMcKnight27273</v>
      </c>
      <c r="B1729" t="s">
        <v>478</v>
      </c>
      <c r="C1729" t="s">
        <v>1738</v>
      </c>
      <c r="D1729" t="s">
        <v>16</v>
      </c>
      <c r="E1729" s="1">
        <v>27273</v>
      </c>
      <c r="F1729" t="s">
        <v>17</v>
      </c>
      <c r="G1729" t="s">
        <v>36</v>
      </c>
      <c r="H1729" s="5">
        <v>76900</v>
      </c>
      <c r="I1729" s="5" t="s">
        <v>3055</v>
      </c>
      <c r="J1729">
        <v>26</v>
      </c>
      <c r="K1729" t="str">
        <f>INDEX(MatriceGrade,MATCH(Employé!F1729,Filières!$A$1:$A$13,0),MATCH(Employé!G1729,Filières!$A$1:$E$1,0))</f>
        <v>Directeur technique</v>
      </c>
      <c r="L1729" s="7">
        <f t="shared" si="105"/>
        <v>71900</v>
      </c>
      <c r="M1729">
        <f t="shared" ca="1" si="106"/>
        <v>50</v>
      </c>
      <c r="N1729" s="8">
        <f t="shared" si="107"/>
        <v>6.9541029207232263E-2</v>
      </c>
    </row>
    <row r="1730" spans="1:14" x14ac:dyDescent="0.25">
      <c r="A1730" t="str">
        <f t="shared" ref="A1730:A1793" si="108">CONCATENATE(B1730,C1730,E1730)</f>
        <v>VirginiaMcLaughlin36154</v>
      </c>
      <c r="B1730" t="s">
        <v>328</v>
      </c>
      <c r="C1730" t="s">
        <v>1739</v>
      </c>
      <c r="D1730" t="s">
        <v>38</v>
      </c>
      <c r="E1730" s="1">
        <v>36154</v>
      </c>
      <c r="F1730" t="s">
        <v>34</v>
      </c>
      <c r="G1730" t="s">
        <v>21</v>
      </c>
      <c r="H1730" s="5">
        <v>31900</v>
      </c>
      <c r="I1730" s="5" t="s">
        <v>3050</v>
      </c>
      <c r="J1730">
        <v>0</v>
      </c>
      <c r="K1730" t="str">
        <f>INDEX(MatriceGrade,MATCH(Employé!F1730,Filières!$A$1:$A$13,0),MATCH(Employé!G1730,Filières!$A$1:$E$1,0))</f>
        <v>Assistant agent de maîtrise</v>
      </c>
      <c r="L1730" s="7" t="str">
        <f t="shared" ref="L1730:L1793" si="109">IF(ISERROR(VLOOKUP(A1730,InfoN1,8,FALSE)),"Nouvel arrivant",VLOOKUP(A1730,InfoN1,8,FALSE))</f>
        <v>Nouvel arrivant</v>
      </c>
      <c r="M1730">
        <f t="shared" ref="M1730:M1793" ca="1" si="110">IF(DATE(YEAR(TODAY()),MONTH(E1730),DAY(E1730))&gt;TODAY(),YEAR(TODAY())-YEAR(E1730)-1,YEAR(TODAY())-YEAR(E1730))</f>
        <v>26</v>
      </c>
      <c r="N1730" s="8">
        <f t="shared" ref="N1730:N1793" si="111">IF(ISNUMBER(L1730),(H1730-L1730)/L1730,0)</f>
        <v>0</v>
      </c>
    </row>
    <row r="1731" spans="1:14" x14ac:dyDescent="0.25">
      <c r="A1731" t="str">
        <f t="shared" si="108"/>
        <v>MarcelinoMcLeod34603</v>
      </c>
      <c r="B1731" t="s">
        <v>1740</v>
      </c>
      <c r="C1731" t="s">
        <v>1741</v>
      </c>
      <c r="D1731" t="s">
        <v>16</v>
      </c>
      <c r="E1731" s="1">
        <v>34603</v>
      </c>
      <c r="F1731" t="s">
        <v>17</v>
      </c>
      <c r="G1731" t="s">
        <v>21</v>
      </c>
      <c r="H1731" s="5">
        <v>75800</v>
      </c>
      <c r="I1731" s="5" t="s">
        <v>3063</v>
      </c>
      <c r="J1731">
        <v>9</v>
      </c>
      <c r="K1731" t="str">
        <f>INDEX(MatriceGrade,MATCH(Employé!F1731,Filières!$A$1:$A$13,0),MATCH(Employé!G1731,Filières!$A$1:$E$1,0))</f>
        <v>Directeur d'agence</v>
      </c>
      <c r="L1731" s="7">
        <f t="shared" si="109"/>
        <v>69500</v>
      </c>
      <c r="M1731">
        <f t="shared" ca="1" si="110"/>
        <v>30</v>
      </c>
      <c r="N1731" s="8">
        <f t="shared" si="111"/>
        <v>9.0647482014388492E-2</v>
      </c>
    </row>
    <row r="1732" spans="1:14" x14ac:dyDescent="0.25">
      <c r="A1732" t="str">
        <f t="shared" si="108"/>
        <v>JamesMcMahan29068</v>
      </c>
      <c r="B1732" t="s">
        <v>75</v>
      </c>
      <c r="C1732" t="s">
        <v>1742</v>
      </c>
      <c r="D1732" t="s">
        <v>16</v>
      </c>
      <c r="E1732" s="1">
        <v>29068</v>
      </c>
      <c r="F1732" t="s">
        <v>17</v>
      </c>
      <c r="G1732" t="s">
        <v>29</v>
      </c>
      <c r="H1732" s="5">
        <v>70300</v>
      </c>
      <c r="I1732" s="5" t="s">
        <v>3066</v>
      </c>
      <c r="J1732">
        <v>19</v>
      </c>
      <c r="K1732" t="str">
        <f>INDEX(MatriceGrade,MATCH(Employé!F1732,Filières!$A$1:$A$13,0),MATCH(Employé!G1732,Filières!$A$1:$E$1,0))</f>
        <v>Directeur de projet</v>
      </c>
      <c r="L1732" s="7">
        <f t="shared" si="109"/>
        <v>67000</v>
      </c>
      <c r="M1732">
        <f t="shared" ca="1" si="110"/>
        <v>45</v>
      </c>
      <c r="N1732" s="8">
        <f t="shared" si="111"/>
        <v>4.9253731343283584E-2</v>
      </c>
    </row>
    <row r="1733" spans="1:14" x14ac:dyDescent="0.25">
      <c r="A1733" t="str">
        <f t="shared" si="108"/>
        <v>DavidMcManus33510</v>
      </c>
      <c r="B1733" t="s">
        <v>83</v>
      </c>
      <c r="C1733" t="s">
        <v>1743</v>
      </c>
      <c r="D1733" t="s">
        <v>16</v>
      </c>
      <c r="E1733" s="1">
        <v>33510</v>
      </c>
      <c r="F1733" t="s">
        <v>43</v>
      </c>
      <c r="G1733" t="s">
        <v>18</v>
      </c>
      <c r="H1733" s="5">
        <v>99300</v>
      </c>
      <c r="I1733" s="5" t="s">
        <v>3060</v>
      </c>
      <c r="J1733">
        <v>12</v>
      </c>
      <c r="K1733" t="str">
        <f>INDEX(MatriceGrade,MATCH(Employé!F1733,Filières!$A$1:$A$13,0),MATCH(Employé!G1733,Filières!$A$1:$E$1,0))</f>
        <v>Responsable secteur business</v>
      </c>
      <c r="L1733" s="7">
        <f t="shared" si="109"/>
        <v>96400</v>
      </c>
      <c r="M1733">
        <f t="shared" ca="1" si="110"/>
        <v>33</v>
      </c>
      <c r="N1733" s="8">
        <f t="shared" si="111"/>
        <v>3.0082987551867221E-2</v>
      </c>
    </row>
    <row r="1734" spans="1:14" x14ac:dyDescent="0.25">
      <c r="A1734" t="str">
        <f t="shared" si="108"/>
        <v>CarrieMcMiller32378</v>
      </c>
      <c r="B1734" t="s">
        <v>1246</v>
      </c>
      <c r="C1734" t="s">
        <v>1744</v>
      </c>
      <c r="D1734" t="s">
        <v>38</v>
      </c>
      <c r="E1734" s="1">
        <v>32378</v>
      </c>
      <c r="F1734" t="s">
        <v>17</v>
      </c>
      <c r="G1734" t="s">
        <v>18</v>
      </c>
      <c r="H1734" s="5">
        <v>87000</v>
      </c>
      <c r="I1734" s="5" t="s">
        <v>3065</v>
      </c>
      <c r="J1734">
        <v>7</v>
      </c>
      <c r="K1734" t="str">
        <f>INDEX(MatriceGrade,MATCH(Employé!F1734,Filières!$A$1:$A$13,0),MATCH(Employé!G1734,Filières!$A$1:$E$1,0))</f>
        <v>Directeur business</v>
      </c>
      <c r="L1734" s="7">
        <f t="shared" si="109"/>
        <v>83000</v>
      </c>
      <c r="M1734">
        <f t="shared" ca="1" si="110"/>
        <v>36</v>
      </c>
      <c r="N1734" s="8">
        <f t="shared" si="111"/>
        <v>4.8192771084337352E-2</v>
      </c>
    </row>
    <row r="1735" spans="1:14" x14ac:dyDescent="0.25">
      <c r="A1735" t="str">
        <f t="shared" si="108"/>
        <v>JohnMcMillian29773</v>
      </c>
      <c r="B1735" t="s">
        <v>30</v>
      </c>
      <c r="C1735" t="s">
        <v>1745</v>
      </c>
      <c r="D1735" t="s">
        <v>16</v>
      </c>
      <c r="E1735" s="1">
        <v>29773</v>
      </c>
      <c r="F1735" t="s">
        <v>62</v>
      </c>
      <c r="G1735" t="s">
        <v>21</v>
      </c>
      <c r="H1735" s="5">
        <v>67300</v>
      </c>
      <c r="I1735" s="5" t="s">
        <v>3047</v>
      </c>
      <c r="J1735">
        <v>22</v>
      </c>
      <c r="K1735" t="str">
        <f>INDEX(MatriceGrade,MATCH(Employé!F1735,Filières!$A$1:$A$13,0),MATCH(Employé!G1735,Filières!$A$1:$E$1,0))</f>
        <v>Responsable d'entité</v>
      </c>
      <c r="L1735" s="7">
        <f t="shared" si="109"/>
        <v>59600</v>
      </c>
      <c r="M1735">
        <f t="shared" ca="1" si="110"/>
        <v>43</v>
      </c>
      <c r="N1735" s="8">
        <f t="shared" si="111"/>
        <v>0.12919463087248323</v>
      </c>
    </row>
    <row r="1736" spans="1:14" x14ac:dyDescent="0.25">
      <c r="A1736" t="str">
        <f t="shared" si="108"/>
        <v>SamuelMcMullen31296</v>
      </c>
      <c r="B1736" t="s">
        <v>721</v>
      </c>
      <c r="C1736" t="s">
        <v>1746</v>
      </c>
      <c r="D1736" t="s">
        <v>16</v>
      </c>
      <c r="E1736" s="1">
        <v>31296</v>
      </c>
      <c r="F1736" t="s">
        <v>26</v>
      </c>
      <c r="G1736" t="s">
        <v>29</v>
      </c>
      <c r="H1736" s="5">
        <v>59000</v>
      </c>
      <c r="I1736" s="5" t="s">
        <v>3055</v>
      </c>
      <c r="J1736">
        <v>10</v>
      </c>
      <c r="K1736" t="str">
        <f>INDEX(MatriceGrade,MATCH(Employé!F1736,Filières!$A$1:$A$13,0),MATCH(Employé!G1736,Filières!$A$1:$E$1,0))</f>
        <v>Consultant fonctionnel sénior</v>
      </c>
      <c r="L1736" s="7">
        <f t="shared" si="109"/>
        <v>54200</v>
      </c>
      <c r="M1736">
        <f t="shared" ca="1" si="110"/>
        <v>39</v>
      </c>
      <c r="N1736" s="8">
        <f t="shared" si="111"/>
        <v>8.8560885608856083E-2</v>
      </c>
    </row>
    <row r="1737" spans="1:14" x14ac:dyDescent="0.25">
      <c r="A1737" t="str">
        <f t="shared" si="108"/>
        <v>BrockMcNabb34343</v>
      </c>
      <c r="B1737" t="s">
        <v>791</v>
      </c>
      <c r="C1737" t="s">
        <v>1747</v>
      </c>
      <c r="D1737" t="s">
        <v>16</v>
      </c>
      <c r="E1737" s="1">
        <v>34343</v>
      </c>
      <c r="F1737" t="s">
        <v>62</v>
      </c>
      <c r="G1737" t="s">
        <v>36</v>
      </c>
      <c r="H1737" s="5">
        <v>64400</v>
      </c>
      <c r="I1737" s="5" t="s">
        <v>3047</v>
      </c>
      <c r="J1737">
        <v>10</v>
      </c>
      <c r="K1737" t="str">
        <f>INDEX(MatriceGrade,MATCH(Employé!F1737,Filières!$A$1:$A$13,0),MATCH(Employé!G1737,Filières!$A$1:$E$1,0))</f>
        <v>Expert technique</v>
      </c>
      <c r="L1737" s="7">
        <f t="shared" si="109"/>
        <v>61900</v>
      </c>
      <c r="M1737">
        <f t="shared" ca="1" si="110"/>
        <v>31</v>
      </c>
      <c r="N1737" s="8">
        <f t="shared" si="111"/>
        <v>4.0387722132471729E-2</v>
      </c>
    </row>
    <row r="1738" spans="1:14" x14ac:dyDescent="0.25">
      <c r="A1738" t="str">
        <f t="shared" si="108"/>
        <v>ElizabethMcNair34003</v>
      </c>
      <c r="B1738" t="s">
        <v>446</v>
      </c>
      <c r="C1738" t="s">
        <v>1748</v>
      </c>
      <c r="D1738" t="s">
        <v>38</v>
      </c>
      <c r="E1738" s="1">
        <v>34003</v>
      </c>
      <c r="F1738" t="s">
        <v>62</v>
      </c>
      <c r="G1738" t="s">
        <v>18</v>
      </c>
      <c r="H1738" s="5">
        <v>68300</v>
      </c>
      <c r="I1738" s="5" t="s">
        <v>3066</v>
      </c>
      <c r="J1738">
        <v>11</v>
      </c>
      <c r="K1738" t="str">
        <f>INDEX(MatriceGrade,MATCH(Employé!F1738,Filières!$A$1:$A$13,0),MATCH(Employé!G1738,Filières!$A$1:$E$1,0))</f>
        <v>Responsable de consultant</v>
      </c>
      <c r="L1738" s="7">
        <f t="shared" si="109"/>
        <v>62100</v>
      </c>
      <c r="M1738">
        <f t="shared" ca="1" si="110"/>
        <v>32</v>
      </c>
      <c r="N1738" s="8">
        <f t="shared" si="111"/>
        <v>9.9838969404186795E-2</v>
      </c>
    </row>
    <row r="1739" spans="1:14" x14ac:dyDescent="0.25">
      <c r="A1739" t="str">
        <f t="shared" si="108"/>
        <v>JoeMcNally34538</v>
      </c>
      <c r="B1739" t="s">
        <v>185</v>
      </c>
      <c r="C1739" t="s">
        <v>1749</v>
      </c>
      <c r="D1739" t="s">
        <v>16</v>
      </c>
      <c r="E1739" s="1">
        <v>34538</v>
      </c>
      <c r="F1739" t="s">
        <v>17</v>
      </c>
      <c r="G1739" t="s">
        <v>29</v>
      </c>
      <c r="H1739" s="5">
        <v>56700</v>
      </c>
      <c r="I1739" s="5" t="s">
        <v>3064</v>
      </c>
      <c r="J1739">
        <v>3</v>
      </c>
      <c r="K1739" t="str">
        <f>INDEX(MatriceGrade,MATCH(Employé!F1739,Filières!$A$1:$A$13,0),MATCH(Employé!G1739,Filières!$A$1:$E$1,0))</f>
        <v>Directeur de projet</v>
      </c>
      <c r="L1739" s="7">
        <f t="shared" si="109"/>
        <v>52500</v>
      </c>
      <c r="M1739">
        <f t="shared" ca="1" si="110"/>
        <v>30</v>
      </c>
      <c r="N1739" s="8">
        <f t="shared" si="111"/>
        <v>0.08</v>
      </c>
    </row>
    <row r="1740" spans="1:14" x14ac:dyDescent="0.25">
      <c r="A1740" t="str">
        <f t="shared" si="108"/>
        <v>RobertMcNally34100</v>
      </c>
      <c r="B1740" t="s">
        <v>19</v>
      </c>
      <c r="C1740" t="s">
        <v>1749</v>
      </c>
      <c r="D1740" t="s">
        <v>16</v>
      </c>
      <c r="E1740" s="1">
        <v>34100</v>
      </c>
      <c r="F1740" t="s">
        <v>62</v>
      </c>
      <c r="G1740" t="s">
        <v>18</v>
      </c>
      <c r="H1740" s="5">
        <v>60700</v>
      </c>
      <c r="I1740" s="5" t="s">
        <v>3047</v>
      </c>
      <c r="J1740">
        <v>8</v>
      </c>
      <c r="K1740" t="str">
        <f>INDEX(MatriceGrade,MATCH(Employé!F1740,Filières!$A$1:$A$13,0),MATCH(Employé!G1740,Filières!$A$1:$E$1,0))</f>
        <v>Responsable de consultant</v>
      </c>
      <c r="L1740" s="7">
        <f t="shared" si="109"/>
        <v>55200</v>
      </c>
      <c r="M1740">
        <f t="shared" ca="1" si="110"/>
        <v>32</v>
      </c>
      <c r="N1740" s="8">
        <f t="shared" si="111"/>
        <v>9.9637681159420288E-2</v>
      </c>
    </row>
    <row r="1741" spans="1:14" x14ac:dyDescent="0.25">
      <c r="A1741" t="str">
        <f t="shared" si="108"/>
        <v>ZacharyMcNamara29523</v>
      </c>
      <c r="B1741" t="s">
        <v>1569</v>
      </c>
      <c r="C1741" t="s">
        <v>1750</v>
      </c>
      <c r="D1741" t="s">
        <v>16</v>
      </c>
      <c r="E1741" s="1">
        <v>29523</v>
      </c>
      <c r="F1741" t="s">
        <v>39</v>
      </c>
      <c r="G1741" t="s">
        <v>18</v>
      </c>
      <c r="H1741" s="5">
        <v>129200</v>
      </c>
      <c r="I1741" s="5" t="s">
        <v>3066</v>
      </c>
      <c r="J1741">
        <v>5</v>
      </c>
      <c r="K1741" t="str">
        <f>INDEX(MatriceGrade,MATCH(Employé!F1741,Filières!$A$1:$A$13,0),MATCH(Employé!G1741,Filières!$A$1:$E$1,0))</f>
        <v>Associé filière business</v>
      </c>
      <c r="L1741" s="7">
        <f t="shared" si="109"/>
        <v>119600</v>
      </c>
      <c r="M1741">
        <f t="shared" ca="1" si="110"/>
        <v>44</v>
      </c>
      <c r="N1741" s="8">
        <f t="shared" si="111"/>
        <v>8.0267558528428096E-2</v>
      </c>
    </row>
    <row r="1742" spans="1:14" x14ac:dyDescent="0.25">
      <c r="A1742" t="str">
        <f t="shared" si="108"/>
        <v>NathanMcNeal31622</v>
      </c>
      <c r="B1742" t="s">
        <v>480</v>
      </c>
      <c r="C1742" t="s">
        <v>1751</v>
      </c>
      <c r="D1742" t="s">
        <v>16</v>
      </c>
      <c r="E1742" s="1">
        <v>31622</v>
      </c>
      <c r="F1742" t="s">
        <v>17</v>
      </c>
      <c r="G1742" t="s">
        <v>21</v>
      </c>
      <c r="H1742" s="5">
        <v>67400</v>
      </c>
      <c r="I1742" s="5" t="s">
        <v>3046</v>
      </c>
      <c r="J1742">
        <v>13</v>
      </c>
      <c r="K1742" t="str">
        <f>INDEX(MatriceGrade,MATCH(Employé!F1742,Filières!$A$1:$A$13,0),MATCH(Employé!G1742,Filières!$A$1:$E$1,0))</f>
        <v>Directeur d'agence</v>
      </c>
      <c r="L1742" s="7">
        <f t="shared" si="109"/>
        <v>62400</v>
      </c>
      <c r="M1742">
        <f t="shared" ca="1" si="110"/>
        <v>38</v>
      </c>
      <c r="N1742" s="8">
        <f t="shared" si="111"/>
        <v>8.0128205128205135E-2</v>
      </c>
    </row>
    <row r="1743" spans="1:14" x14ac:dyDescent="0.25">
      <c r="A1743" t="str">
        <f t="shared" si="108"/>
        <v>DorothyMcNeel28495</v>
      </c>
      <c r="B1743" t="s">
        <v>146</v>
      </c>
      <c r="C1743" t="s">
        <v>1752</v>
      </c>
      <c r="D1743" t="s">
        <v>38</v>
      </c>
      <c r="E1743" s="1">
        <v>28495</v>
      </c>
      <c r="F1743" t="s">
        <v>43</v>
      </c>
      <c r="G1743" t="s">
        <v>18</v>
      </c>
      <c r="H1743" s="5">
        <v>109900</v>
      </c>
      <c r="I1743" s="5" t="s">
        <v>3056</v>
      </c>
      <c r="J1743">
        <v>3</v>
      </c>
      <c r="K1743" t="str">
        <f>INDEX(MatriceGrade,MATCH(Employé!F1743,Filières!$A$1:$A$13,0),MATCH(Employé!G1743,Filières!$A$1:$E$1,0))</f>
        <v>Responsable secteur business</v>
      </c>
      <c r="L1743" s="7">
        <f t="shared" si="109"/>
        <v>102700</v>
      </c>
      <c r="M1743">
        <f t="shared" ca="1" si="110"/>
        <v>47</v>
      </c>
      <c r="N1743" s="8">
        <f t="shared" si="111"/>
        <v>7.010710808179163E-2</v>
      </c>
    </row>
    <row r="1744" spans="1:14" x14ac:dyDescent="0.25">
      <c r="A1744" t="str">
        <f t="shared" si="108"/>
        <v>MichaelMcNeil35163</v>
      </c>
      <c r="B1744" t="s">
        <v>309</v>
      </c>
      <c r="C1744" t="s">
        <v>1753</v>
      </c>
      <c r="D1744" t="s">
        <v>16</v>
      </c>
      <c r="E1744" s="1">
        <v>35163</v>
      </c>
      <c r="F1744" t="s">
        <v>34</v>
      </c>
      <c r="G1744" t="s">
        <v>29</v>
      </c>
      <c r="H1744" s="5">
        <v>41800</v>
      </c>
      <c r="I1744" s="5" t="s">
        <v>3049</v>
      </c>
      <c r="J1744">
        <v>3</v>
      </c>
      <c r="K1744" t="str">
        <f>INDEX(MatriceGrade,MATCH(Employé!F1744,Filières!$A$1:$A$13,0),MATCH(Employé!G1744,Filières!$A$1:$E$1,0))</f>
        <v>Consultant fonctionnel junior</v>
      </c>
      <c r="L1744" s="7">
        <f t="shared" si="109"/>
        <v>37700</v>
      </c>
      <c r="M1744">
        <f t="shared" ca="1" si="110"/>
        <v>29</v>
      </c>
      <c r="N1744" s="8">
        <f t="shared" si="111"/>
        <v>0.10875331564986737</v>
      </c>
    </row>
    <row r="1745" spans="1:14" x14ac:dyDescent="0.25">
      <c r="A1745" t="str">
        <f t="shared" si="108"/>
        <v>ShannonMcNulty37682</v>
      </c>
      <c r="B1745" t="s">
        <v>725</v>
      </c>
      <c r="C1745" t="s">
        <v>1754</v>
      </c>
      <c r="D1745" t="s">
        <v>38</v>
      </c>
      <c r="E1745" s="1">
        <v>37682</v>
      </c>
      <c r="F1745" t="s">
        <v>184</v>
      </c>
      <c r="G1745" t="s">
        <v>29</v>
      </c>
      <c r="H1745" s="5">
        <v>34800</v>
      </c>
      <c r="I1745" s="5" t="s">
        <v>3050</v>
      </c>
      <c r="J1745">
        <v>0</v>
      </c>
      <c r="K1745" t="str">
        <f>INDEX(MatriceGrade,MATCH(Employé!F1745,Filières!$A$1:$A$13,0),MATCH(Employé!G1745,Filières!$A$1:$E$1,0))</f>
        <v>Analyste débutant</v>
      </c>
      <c r="L1745" s="7" t="str">
        <f t="shared" si="109"/>
        <v>Nouvel arrivant</v>
      </c>
      <c r="M1745">
        <f t="shared" ca="1" si="110"/>
        <v>22</v>
      </c>
      <c r="N1745" s="8">
        <f t="shared" si="111"/>
        <v>0</v>
      </c>
    </row>
    <row r="1746" spans="1:14" x14ac:dyDescent="0.25">
      <c r="A1746" t="str">
        <f t="shared" si="108"/>
        <v>FannieMcPherson31342</v>
      </c>
      <c r="B1746" t="s">
        <v>1755</v>
      </c>
      <c r="C1746" t="s">
        <v>1756</v>
      </c>
      <c r="D1746" t="s">
        <v>38</v>
      </c>
      <c r="E1746" s="1">
        <v>31342</v>
      </c>
      <c r="F1746" t="s">
        <v>62</v>
      </c>
      <c r="G1746" t="s">
        <v>18</v>
      </c>
      <c r="H1746" s="5">
        <v>77200</v>
      </c>
      <c r="I1746" s="5" t="s">
        <v>3056</v>
      </c>
      <c r="J1746">
        <v>4</v>
      </c>
      <c r="K1746" t="str">
        <f>INDEX(MatriceGrade,MATCH(Employé!F1746,Filières!$A$1:$A$13,0),MATCH(Employé!G1746,Filières!$A$1:$E$1,0))</f>
        <v>Responsable de consultant</v>
      </c>
      <c r="L1746" s="7">
        <f t="shared" si="109"/>
        <v>75700</v>
      </c>
      <c r="M1746">
        <f t="shared" ca="1" si="110"/>
        <v>39</v>
      </c>
      <c r="N1746" s="8">
        <f t="shared" si="111"/>
        <v>1.9815059445178335E-2</v>
      </c>
    </row>
    <row r="1747" spans="1:14" x14ac:dyDescent="0.25">
      <c r="A1747" t="str">
        <f t="shared" si="108"/>
        <v>ShawnMcQueen32159</v>
      </c>
      <c r="B1747" t="s">
        <v>280</v>
      </c>
      <c r="C1747" t="s">
        <v>1757</v>
      </c>
      <c r="D1747" t="s">
        <v>16</v>
      </c>
      <c r="E1747" s="1">
        <v>32159</v>
      </c>
      <c r="F1747" t="s">
        <v>17</v>
      </c>
      <c r="G1747" t="s">
        <v>36</v>
      </c>
      <c r="H1747" s="5">
        <v>71300</v>
      </c>
      <c r="I1747" s="5" t="s">
        <v>3064</v>
      </c>
      <c r="J1747">
        <v>15</v>
      </c>
      <c r="K1747" t="str">
        <f>INDEX(MatriceGrade,MATCH(Employé!F1747,Filières!$A$1:$A$13,0),MATCH(Employé!G1747,Filières!$A$1:$E$1,0))</f>
        <v>Directeur technique</v>
      </c>
      <c r="L1747" s="7">
        <f t="shared" si="109"/>
        <v>65400</v>
      </c>
      <c r="M1747">
        <f t="shared" ca="1" si="110"/>
        <v>37</v>
      </c>
      <c r="N1747" s="8">
        <f t="shared" si="111"/>
        <v>9.0214067278287458E-2</v>
      </c>
    </row>
    <row r="1748" spans="1:14" x14ac:dyDescent="0.25">
      <c r="A1748" t="str">
        <f t="shared" si="108"/>
        <v>KennethMcRae33055</v>
      </c>
      <c r="B1748" t="s">
        <v>428</v>
      </c>
      <c r="C1748" t="s">
        <v>1758</v>
      </c>
      <c r="D1748" t="s">
        <v>16</v>
      </c>
      <c r="E1748" s="1">
        <v>33055</v>
      </c>
      <c r="F1748" t="s">
        <v>26</v>
      </c>
      <c r="G1748" t="s">
        <v>29</v>
      </c>
      <c r="H1748" s="5">
        <v>58900</v>
      </c>
      <c r="I1748" s="5" t="s">
        <v>3062</v>
      </c>
      <c r="J1748">
        <v>1</v>
      </c>
      <c r="K1748" t="str">
        <f>INDEX(MatriceGrade,MATCH(Employé!F1748,Filières!$A$1:$A$13,0),MATCH(Employé!G1748,Filières!$A$1:$E$1,0))</f>
        <v>Consultant fonctionnel sénior</v>
      </c>
      <c r="L1748" s="7">
        <f t="shared" si="109"/>
        <v>55200</v>
      </c>
      <c r="M1748">
        <f t="shared" ca="1" si="110"/>
        <v>34</v>
      </c>
      <c r="N1748" s="8">
        <f t="shared" si="111"/>
        <v>6.7028985507246383E-2</v>
      </c>
    </row>
    <row r="1749" spans="1:14" x14ac:dyDescent="0.25">
      <c r="A1749" t="str">
        <f t="shared" si="108"/>
        <v>SilviaMcWilliams35770</v>
      </c>
      <c r="B1749" t="s">
        <v>1759</v>
      </c>
      <c r="C1749" t="s">
        <v>1760</v>
      </c>
      <c r="D1749" t="s">
        <v>38</v>
      </c>
      <c r="E1749" s="1">
        <v>35770</v>
      </c>
      <c r="F1749" t="s">
        <v>34</v>
      </c>
      <c r="G1749" t="s">
        <v>29</v>
      </c>
      <c r="H1749" s="5">
        <v>41300</v>
      </c>
      <c r="I1749" s="5" t="s">
        <v>3050</v>
      </c>
      <c r="J1749">
        <v>3</v>
      </c>
      <c r="K1749" t="str">
        <f>INDEX(MatriceGrade,MATCH(Employé!F1749,Filières!$A$1:$A$13,0),MATCH(Employé!G1749,Filières!$A$1:$E$1,0))</f>
        <v>Consultant fonctionnel junior</v>
      </c>
      <c r="L1749" s="7">
        <f t="shared" si="109"/>
        <v>41000</v>
      </c>
      <c r="M1749">
        <f t="shared" ca="1" si="110"/>
        <v>27</v>
      </c>
      <c r="N1749" s="8">
        <f t="shared" si="111"/>
        <v>7.3170731707317077E-3</v>
      </c>
    </row>
    <row r="1750" spans="1:14" x14ac:dyDescent="0.25">
      <c r="A1750" t="str">
        <f t="shared" si="108"/>
        <v>OctavioMeadows37560</v>
      </c>
      <c r="B1750" t="s">
        <v>1325</v>
      </c>
      <c r="C1750" t="s">
        <v>1761</v>
      </c>
      <c r="D1750" t="s">
        <v>16</v>
      </c>
      <c r="E1750" s="1">
        <v>37560</v>
      </c>
      <c r="F1750" t="s">
        <v>56</v>
      </c>
      <c r="G1750" t="s">
        <v>21</v>
      </c>
      <c r="H1750" s="5">
        <v>33000</v>
      </c>
      <c r="I1750" s="5" t="s">
        <v>3050</v>
      </c>
      <c r="J1750">
        <v>1</v>
      </c>
      <c r="K1750" t="str">
        <f>INDEX(MatriceGrade,MATCH(Employé!F1750,Filières!$A$1:$A$13,0),MATCH(Employé!G1750,Filières!$A$1:$E$1,0))</f>
        <v>Agent opérationnel</v>
      </c>
      <c r="L1750" s="7">
        <f t="shared" si="109"/>
        <v>32500</v>
      </c>
      <c r="M1750">
        <f t="shared" ca="1" si="110"/>
        <v>22</v>
      </c>
      <c r="N1750" s="8">
        <f t="shared" si="111"/>
        <v>1.5384615384615385E-2</v>
      </c>
    </row>
    <row r="1751" spans="1:14" x14ac:dyDescent="0.25">
      <c r="A1751" t="str">
        <f t="shared" si="108"/>
        <v>RobertMeagher37414</v>
      </c>
      <c r="B1751" t="s">
        <v>19</v>
      </c>
      <c r="C1751" t="s">
        <v>1762</v>
      </c>
      <c r="D1751" t="s">
        <v>16</v>
      </c>
      <c r="E1751" s="1">
        <v>37414</v>
      </c>
      <c r="F1751" t="s">
        <v>41</v>
      </c>
      <c r="G1751" t="s">
        <v>18</v>
      </c>
      <c r="H1751" s="5">
        <v>45600</v>
      </c>
      <c r="I1751" s="5" t="s">
        <v>3049</v>
      </c>
      <c r="J1751">
        <v>1</v>
      </c>
      <c r="K1751" t="str">
        <f>INDEX(MatriceGrade,MATCH(Employé!F1751,Filières!$A$1:$A$13,0),MATCH(Employé!G1751,Filières!$A$1:$E$1,0))</f>
        <v>Consultant business junior</v>
      </c>
      <c r="L1751" s="7">
        <f t="shared" si="109"/>
        <v>41500</v>
      </c>
      <c r="M1751">
        <f t="shared" ca="1" si="110"/>
        <v>22</v>
      </c>
      <c r="N1751" s="8">
        <f t="shared" si="111"/>
        <v>9.8795180722891562E-2</v>
      </c>
    </row>
    <row r="1752" spans="1:14" x14ac:dyDescent="0.25">
      <c r="A1752" t="str">
        <f t="shared" si="108"/>
        <v>HeatherMedina33842</v>
      </c>
      <c r="B1752" t="s">
        <v>216</v>
      </c>
      <c r="C1752" t="s">
        <v>1763</v>
      </c>
      <c r="D1752" t="s">
        <v>38</v>
      </c>
      <c r="E1752" s="1">
        <v>33842</v>
      </c>
      <c r="F1752" t="s">
        <v>62</v>
      </c>
      <c r="G1752" t="s">
        <v>18</v>
      </c>
      <c r="H1752" s="5">
        <v>81700</v>
      </c>
      <c r="I1752" s="5" t="s">
        <v>3045</v>
      </c>
      <c r="J1752">
        <v>2</v>
      </c>
      <c r="K1752" t="str">
        <f>INDEX(MatriceGrade,MATCH(Employé!F1752,Filières!$A$1:$A$13,0),MATCH(Employé!G1752,Filières!$A$1:$E$1,0))</f>
        <v>Responsable de consultant</v>
      </c>
      <c r="L1752" s="7">
        <f t="shared" si="109"/>
        <v>77100</v>
      </c>
      <c r="M1752">
        <f t="shared" ca="1" si="110"/>
        <v>32</v>
      </c>
      <c r="N1752" s="8">
        <f t="shared" si="111"/>
        <v>5.9662775616083012E-2</v>
      </c>
    </row>
    <row r="1753" spans="1:14" x14ac:dyDescent="0.25">
      <c r="A1753" t="str">
        <f t="shared" si="108"/>
        <v>JamesMedina36587</v>
      </c>
      <c r="B1753" t="s">
        <v>75</v>
      </c>
      <c r="C1753" t="s">
        <v>1763</v>
      </c>
      <c r="D1753" t="s">
        <v>16</v>
      </c>
      <c r="E1753" s="1">
        <v>36587</v>
      </c>
      <c r="F1753" t="s">
        <v>56</v>
      </c>
      <c r="G1753" t="s">
        <v>36</v>
      </c>
      <c r="H1753" s="5">
        <v>38300</v>
      </c>
      <c r="I1753" s="5" t="s">
        <v>3049</v>
      </c>
      <c r="J1753">
        <v>2</v>
      </c>
      <c r="K1753" t="str">
        <f>INDEX(MatriceGrade,MATCH(Employé!F1753,Filières!$A$1:$A$13,0),MATCH(Employé!G1753,Filières!$A$1:$E$1,0))</f>
        <v>Développeur</v>
      </c>
      <c r="L1753" s="7">
        <f t="shared" si="109"/>
        <v>35800</v>
      </c>
      <c r="M1753">
        <f t="shared" ca="1" si="110"/>
        <v>25</v>
      </c>
      <c r="N1753" s="8">
        <f t="shared" si="111"/>
        <v>6.9832402234636867E-2</v>
      </c>
    </row>
    <row r="1754" spans="1:14" x14ac:dyDescent="0.25">
      <c r="A1754" t="str">
        <f t="shared" si="108"/>
        <v>MaryMedina33658</v>
      </c>
      <c r="B1754" t="s">
        <v>115</v>
      </c>
      <c r="C1754" t="s">
        <v>1763</v>
      </c>
      <c r="D1754" t="s">
        <v>38</v>
      </c>
      <c r="E1754" s="1">
        <v>33658</v>
      </c>
      <c r="F1754" t="s">
        <v>43</v>
      </c>
      <c r="G1754" t="s">
        <v>36</v>
      </c>
      <c r="H1754" s="5">
        <v>71200</v>
      </c>
      <c r="I1754" s="5" t="s">
        <v>3046</v>
      </c>
      <c r="J1754">
        <v>12</v>
      </c>
      <c r="K1754" t="str">
        <f>INDEX(MatriceGrade,MATCH(Employé!F1754,Filières!$A$1:$A$13,0),MATCH(Employé!G1754,Filières!$A$1:$E$1,0))</f>
        <v>Responsable technique Grands Comptes</v>
      </c>
      <c r="L1754" s="7">
        <f t="shared" si="109"/>
        <v>69100</v>
      </c>
      <c r="M1754">
        <f t="shared" ca="1" si="110"/>
        <v>33</v>
      </c>
      <c r="N1754" s="8">
        <f t="shared" si="111"/>
        <v>3.0390738060781478E-2</v>
      </c>
    </row>
    <row r="1755" spans="1:14" x14ac:dyDescent="0.25">
      <c r="A1755" t="str">
        <f t="shared" si="108"/>
        <v>RandallMedlin30937</v>
      </c>
      <c r="B1755" t="s">
        <v>674</v>
      </c>
      <c r="C1755" t="s">
        <v>1764</v>
      </c>
      <c r="D1755" t="s">
        <v>16</v>
      </c>
      <c r="E1755" s="1">
        <v>30937</v>
      </c>
      <c r="F1755" t="s">
        <v>17</v>
      </c>
      <c r="G1755" t="s">
        <v>21</v>
      </c>
      <c r="H1755" s="5">
        <v>71200</v>
      </c>
      <c r="I1755" s="5" t="s">
        <v>3046</v>
      </c>
      <c r="J1755">
        <v>1</v>
      </c>
      <c r="K1755" t="str">
        <f>INDEX(MatriceGrade,MATCH(Employé!F1755,Filières!$A$1:$A$13,0),MATCH(Employé!G1755,Filières!$A$1:$E$1,0))</f>
        <v>Directeur d'agence</v>
      </c>
      <c r="L1755" s="7">
        <f t="shared" si="109"/>
        <v>66600</v>
      </c>
      <c r="M1755">
        <f t="shared" ca="1" si="110"/>
        <v>40</v>
      </c>
      <c r="N1755" s="8">
        <f t="shared" si="111"/>
        <v>6.9069069069069067E-2</v>
      </c>
    </row>
    <row r="1756" spans="1:14" x14ac:dyDescent="0.25">
      <c r="A1756" t="str">
        <f t="shared" si="108"/>
        <v>ShirleyMeehan32146</v>
      </c>
      <c r="B1756" t="s">
        <v>623</v>
      </c>
      <c r="C1756" t="s">
        <v>1765</v>
      </c>
      <c r="D1756" t="s">
        <v>38</v>
      </c>
      <c r="E1756" s="1">
        <v>32146</v>
      </c>
      <c r="F1756" t="s">
        <v>17</v>
      </c>
      <c r="G1756" t="s">
        <v>36</v>
      </c>
      <c r="H1756" s="5">
        <v>56000</v>
      </c>
      <c r="I1756" s="5" t="s">
        <v>3056</v>
      </c>
      <c r="J1756">
        <v>6</v>
      </c>
      <c r="K1756" t="str">
        <f>INDEX(MatriceGrade,MATCH(Employé!F1756,Filières!$A$1:$A$13,0),MATCH(Employé!G1756,Filières!$A$1:$E$1,0))</f>
        <v>Directeur technique</v>
      </c>
      <c r="L1756" s="7">
        <f t="shared" si="109"/>
        <v>54400</v>
      </c>
      <c r="M1756">
        <f t="shared" ca="1" si="110"/>
        <v>37</v>
      </c>
      <c r="N1756" s="8">
        <f t="shared" si="111"/>
        <v>2.9411764705882353E-2</v>
      </c>
    </row>
    <row r="1757" spans="1:14" x14ac:dyDescent="0.25">
      <c r="A1757" t="str">
        <f t="shared" si="108"/>
        <v>LoriMeek31461</v>
      </c>
      <c r="B1757" t="s">
        <v>1098</v>
      </c>
      <c r="C1757" t="s">
        <v>1766</v>
      </c>
      <c r="D1757" t="s">
        <v>38</v>
      </c>
      <c r="E1757" s="1">
        <v>31461</v>
      </c>
      <c r="F1757" t="s">
        <v>62</v>
      </c>
      <c r="G1757" t="s">
        <v>36</v>
      </c>
      <c r="H1757" s="5">
        <v>57700</v>
      </c>
      <c r="I1757" s="5" t="s">
        <v>3066</v>
      </c>
      <c r="J1757">
        <v>10</v>
      </c>
      <c r="K1757" t="str">
        <f>INDEX(MatriceGrade,MATCH(Employé!F1757,Filières!$A$1:$A$13,0),MATCH(Employé!G1757,Filières!$A$1:$E$1,0))</f>
        <v>Expert technique</v>
      </c>
      <c r="L1757" s="7">
        <f t="shared" si="109"/>
        <v>55000</v>
      </c>
      <c r="M1757">
        <f t="shared" ca="1" si="110"/>
        <v>39</v>
      </c>
      <c r="N1757" s="8">
        <f t="shared" si="111"/>
        <v>4.9090909090909088E-2</v>
      </c>
    </row>
    <row r="1758" spans="1:14" x14ac:dyDescent="0.25">
      <c r="A1758" t="str">
        <f t="shared" si="108"/>
        <v>DwightMeeks31948</v>
      </c>
      <c r="B1758" t="s">
        <v>1767</v>
      </c>
      <c r="C1758" t="s">
        <v>1768</v>
      </c>
      <c r="D1758" t="s">
        <v>16</v>
      </c>
      <c r="E1758" s="1">
        <v>31948</v>
      </c>
      <c r="F1758" t="s">
        <v>26</v>
      </c>
      <c r="G1758" t="s">
        <v>18</v>
      </c>
      <c r="H1758" s="5">
        <v>71500</v>
      </c>
      <c r="I1758" s="5" t="s">
        <v>3049</v>
      </c>
      <c r="J1758">
        <v>15</v>
      </c>
      <c r="K1758" t="str">
        <f>INDEX(MatriceGrade,MATCH(Employé!F1758,Filières!$A$1:$A$13,0),MATCH(Employé!G1758,Filières!$A$1:$E$1,0))</f>
        <v>Consultant business sénior</v>
      </c>
      <c r="L1758" s="7">
        <f t="shared" si="109"/>
        <v>63800</v>
      </c>
      <c r="M1758">
        <f t="shared" ca="1" si="110"/>
        <v>37</v>
      </c>
      <c r="N1758" s="8">
        <f t="shared" si="111"/>
        <v>0.1206896551724138</v>
      </c>
    </row>
    <row r="1759" spans="1:14" x14ac:dyDescent="0.25">
      <c r="A1759" t="str">
        <f t="shared" si="108"/>
        <v>StevenMeeks35303</v>
      </c>
      <c r="B1759" t="s">
        <v>140</v>
      </c>
      <c r="C1759" t="s">
        <v>1768</v>
      </c>
      <c r="D1759" t="s">
        <v>16</v>
      </c>
      <c r="E1759" s="1">
        <v>35303</v>
      </c>
      <c r="F1759" t="s">
        <v>41</v>
      </c>
      <c r="G1759" t="s">
        <v>36</v>
      </c>
      <c r="H1759" s="5">
        <v>34600</v>
      </c>
      <c r="I1759" s="5" t="s">
        <v>3055</v>
      </c>
      <c r="J1759">
        <v>0</v>
      </c>
      <c r="K1759" t="str">
        <f>INDEX(MatriceGrade,MATCH(Employé!F1759,Filières!$A$1:$A$13,0),MATCH(Employé!G1759,Filières!$A$1:$E$1,0))</f>
        <v>Développeur confirmé</v>
      </c>
      <c r="L1759" s="7" t="str">
        <f t="shared" si="109"/>
        <v>Nouvel arrivant</v>
      </c>
      <c r="M1759">
        <f t="shared" ca="1" si="110"/>
        <v>28</v>
      </c>
      <c r="N1759" s="8">
        <f t="shared" si="111"/>
        <v>0</v>
      </c>
    </row>
    <row r="1760" spans="1:14" x14ac:dyDescent="0.25">
      <c r="A1760" t="str">
        <f t="shared" si="108"/>
        <v>JuanMeier28518</v>
      </c>
      <c r="B1760" t="s">
        <v>307</v>
      </c>
      <c r="C1760" t="s">
        <v>1769</v>
      </c>
      <c r="D1760" t="s">
        <v>16</v>
      </c>
      <c r="E1760" s="1">
        <v>28518</v>
      </c>
      <c r="F1760" t="s">
        <v>43</v>
      </c>
      <c r="G1760" t="s">
        <v>18</v>
      </c>
      <c r="H1760" s="5">
        <v>123400</v>
      </c>
      <c r="I1760" s="5" t="s">
        <v>3054</v>
      </c>
      <c r="J1760">
        <v>4</v>
      </c>
      <c r="K1760" t="str">
        <f>INDEX(MatriceGrade,MATCH(Employé!F1760,Filières!$A$1:$A$13,0),MATCH(Employé!G1760,Filières!$A$1:$E$1,0))</f>
        <v>Responsable secteur business</v>
      </c>
      <c r="L1760" s="7">
        <f t="shared" si="109"/>
        <v>111200</v>
      </c>
      <c r="M1760">
        <f t="shared" ca="1" si="110"/>
        <v>47</v>
      </c>
      <c r="N1760" s="8">
        <f t="shared" si="111"/>
        <v>0.10971223021582734</v>
      </c>
    </row>
    <row r="1761" spans="1:14" x14ac:dyDescent="0.25">
      <c r="A1761" t="str">
        <f t="shared" si="108"/>
        <v>MichaelMejia29040</v>
      </c>
      <c r="B1761" t="s">
        <v>309</v>
      </c>
      <c r="C1761" t="s">
        <v>1770</v>
      </c>
      <c r="D1761" t="s">
        <v>16</v>
      </c>
      <c r="E1761" s="1">
        <v>29040</v>
      </c>
      <c r="F1761" t="s">
        <v>62</v>
      </c>
      <c r="G1761" t="s">
        <v>29</v>
      </c>
      <c r="H1761" s="5">
        <v>56000</v>
      </c>
      <c r="I1761" s="5" t="s">
        <v>3045</v>
      </c>
      <c r="J1761">
        <v>22</v>
      </c>
      <c r="K1761" t="str">
        <f>INDEX(MatriceGrade,MATCH(Employé!F1761,Filières!$A$1:$A$13,0),MATCH(Employé!G1761,Filières!$A$1:$E$1,0))</f>
        <v>Chef de projet</v>
      </c>
      <c r="L1761" s="7">
        <f t="shared" si="109"/>
        <v>54200</v>
      </c>
      <c r="M1761">
        <f t="shared" ca="1" si="110"/>
        <v>45</v>
      </c>
      <c r="N1761" s="8">
        <f t="shared" si="111"/>
        <v>3.3210332103321034E-2</v>
      </c>
    </row>
    <row r="1762" spans="1:14" x14ac:dyDescent="0.25">
      <c r="A1762" t="str">
        <f t="shared" si="108"/>
        <v>IrmaMelendez28054</v>
      </c>
      <c r="B1762" t="s">
        <v>1771</v>
      </c>
      <c r="C1762" t="s">
        <v>1772</v>
      </c>
      <c r="D1762" t="s">
        <v>38</v>
      </c>
      <c r="E1762" s="1">
        <v>28054</v>
      </c>
      <c r="F1762" t="s">
        <v>62</v>
      </c>
      <c r="G1762" t="s">
        <v>29</v>
      </c>
      <c r="H1762" s="5">
        <v>48300</v>
      </c>
      <c r="I1762" s="5" t="s">
        <v>3058</v>
      </c>
      <c r="J1762">
        <v>2</v>
      </c>
      <c r="K1762" t="str">
        <f>INDEX(MatriceGrade,MATCH(Employé!F1762,Filières!$A$1:$A$13,0),MATCH(Employé!G1762,Filières!$A$1:$E$1,0))</f>
        <v>Chef de projet</v>
      </c>
      <c r="L1762" s="7">
        <f t="shared" si="109"/>
        <v>45200</v>
      </c>
      <c r="M1762">
        <f t="shared" ca="1" si="110"/>
        <v>48</v>
      </c>
      <c r="N1762" s="8">
        <f t="shared" si="111"/>
        <v>6.8584070796460173E-2</v>
      </c>
    </row>
    <row r="1763" spans="1:14" x14ac:dyDescent="0.25">
      <c r="A1763" t="str">
        <f t="shared" si="108"/>
        <v>RobertMelendez34949</v>
      </c>
      <c r="B1763" t="s">
        <v>19</v>
      </c>
      <c r="C1763" t="s">
        <v>1772</v>
      </c>
      <c r="D1763" t="s">
        <v>16</v>
      </c>
      <c r="E1763" s="1">
        <v>34949</v>
      </c>
      <c r="F1763" t="s">
        <v>34</v>
      </c>
      <c r="G1763" t="s">
        <v>36</v>
      </c>
      <c r="H1763" s="5">
        <v>39900</v>
      </c>
      <c r="I1763" s="5" t="s">
        <v>3049</v>
      </c>
      <c r="J1763">
        <v>5</v>
      </c>
      <c r="K1763" t="str">
        <f>INDEX(MatriceGrade,MATCH(Employé!F1763,Filières!$A$1:$A$13,0),MATCH(Employé!G1763,Filières!$A$1:$E$1,0))</f>
        <v>Consultant technique junior</v>
      </c>
      <c r="L1763" s="7">
        <f t="shared" si="109"/>
        <v>37500</v>
      </c>
      <c r="M1763">
        <f t="shared" ca="1" si="110"/>
        <v>29</v>
      </c>
      <c r="N1763" s="8">
        <f t="shared" si="111"/>
        <v>6.4000000000000001E-2</v>
      </c>
    </row>
    <row r="1764" spans="1:14" x14ac:dyDescent="0.25">
      <c r="A1764" t="str">
        <f t="shared" si="108"/>
        <v>WandaMelendez26014</v>
      </c>
      <c r="B1764" t="s">
        <v>881</v>
      </c>
      <c r="C1764" t="s">
        <v>1772</v>
      </c>
      <c r="D1764" t="s">
        <v>38</v>
      </c>
      <c r="E1764" s="1">
        <v>26014</v>
      </c>
      <c r="F1764" t="s">
        <v>39</v>
      </c>
      <c r="G1764" t="s">
        <v>29</v>
      </c>
      <c r="H1764" s="5">
        <v>102800</v>
      </c>
      <c r="I1764" s="5" t="s">
        <v>3060</v>
      </c>
      <c r="J1764">
        <v>4</v>
      </c>
      <c r="K1764" t="str">
        <f>INDEX(MatriceGrade,MATCH(Employé!F1764,Filières!$A$1:$A$13,0),MATCH(Employé!G1764,Filières!$A$1:$E$1,0))</f>
        <v>Associé filière fonctionnelle</v>
      </c>
      <c r="L1764" s="7">
        <f t="shared" si="109"/>
        <v>91800</v>
      </c>
      <c r="M1764">
        <f t="shared" ca="1" si="110"/>
        <v>54</v>
      </c>
      <c r="N1764" s="8">
        <f t="shared" si="111"/>
        <v>0.11982570806100218</v>
      </c>
    </row>
    <row r="1765" spans="1:14" x14ac:dyDescent="0.25">
      <c r="A1765" t="str">
        <f t="shared" si="108"/>
        <v>DavidMena33247</v>
      </c>
      <c r="B1765" t="s">
        <v>83</v>
      </c>
      <c r="C1765" t="s">
        <v>1773</v>
      </c>
      <c r="D1765" t="s">
        <v>16</v>
      </c>
      <c r="E1765" s="1">
        <v>33247</v>
      </c>
      <c r="F1765" t="s">
        <v>26</v>
      </c>
      <c r="G1765" t="s">
        <v>21</v>
      </c>
      <c r="H1765" s="5">
        <v>37100</v>
      </c>
      <c r="I1765" s="5" t="s">
        <v>3046</v>
      </c>
      <c r="J1765">
        <v>8</v>
      </c>
      <c r="K1765" t="str">
        <f>INDEX(MatriceGrade,MATCH(Employé!F1765,Filières!$A$1:$A$13,0),MATCH(Employé!G1765,Filières!$A$1:$E$1,0))</f>
        <v>Directeur des agents de maîtrise</v>
      </c>
      <c r="L1765" s="7">
        <f t="shared" si="109"/>
        <v>33700</v>
      </c>
      <c r="M1765">
        <f t="shared" ca="1" si="110"/>
        <v>34</v>
      </c>
      <c r="N1765" s="8">
        <f t="shared" si="111"/>
        <v>0.10089020771513353</v>
      </c>
    </row>
    <row r="1766" spans="1:14" x14ac:dyDescent="0.25">
      <c r="A1766" t="str">
        <f t="shared" si="108"/>
        <v>FrankMendenhall32335</v>
      </c>
      <c r="B1766" t="s">
        <v>77</v>
      </c>
      <c r="C1766" t="s">
        <v>1774</v>
      </c>
      <c r="D1766" t="s">
        <v>16</v>
      </c>
      <c r="E1766" s="1">
        <v>32335</v>
      </c>
      <c r="F1766" t="s">
        <v>62</v>
      </c>
      <c r="G1766" t="s">
        <v>18</v>
      </c>
      <c r="H1766" s="5">
        <v>88600</v>
      </c>
      <c r="I1766" s="5" t="s">
        <v>3063</v>
      </c>
      <c r="J1766">
        <v>9</v>
      </c>
      <c r="K1766" t="str">
        <f>INDEX(MatriceGrade,MATCH(Employé!F1766,Filières!$A$1:$A$13,0),MATCH(Employé!G1766,Filières!$A$1:$E$1,0))</f>
        <v>Responsable de consultant</v>
      </c>
      <c r="L1766" s="7">
        <f t="shared" si="109"/>
        <v>82000</v>
      </c>
      <c r="M1766">
        <f t="shared" ca="1" si="110"/>
        <v>36</v>
      </c>
      <c r="N1766" s="8">
        <f t="shared" si="111"/>
        <v>8.0487804878048783E-2</v>
      </c>
    </row>
    <row r="1767" spans="1:14" x14ac:dyDescent="0.25">
      <c r="A1767" t="str">
        <f t="shared" si="108"/>
        <v>CarmenMendez31885</v>
      </c>
      <c r="B1767" t="s">
        <v>1775</v>
      </c>
      <c r="C1767" t="s">
        <v>1776</v>
      </c>
      <c r="D1767" t="s">
        <v>38</v>
      </c>
      <c r="E1767" s="1">
        <v>31885</v>
      </c>
      <c r="F1767" t="s">
        <v>43</v>
      </c>
      <c r="G1767" t="s">
        <v>29</v>
      </c>
      <c r="H1767" s="5">
        <v>71500</v>
      </c>
      <c r="I1767" s="5" t="s">
        <v>3045</v>
      </c>
      <c r="J1767">
        <v>7</v>
      </c>
      <c r="K1767" t="str">
        <f>INDEX(MatriceGrade,MATCH(Employé!F1767,Filières!$A$1:$A$13,0),MATCH(Employé!G1767,Filières!$A$1:$E$1,0))</f>
        <v>Responsable de Grands comptes</v>
      </c>
      <c r="L1767" s="7">
        <f t="shared" si="109"/>
        <v>70800</v>
      </c>
      <c r="M1767">
        <f t="shared" ca="1" si="110"/>
        <v>38</v>
      </c>
      <c r="N1767" s="8">
        <f t="shared" si="111"/>
        <v>9.887005649717515E-3</v>
      </c>
    </row>
    <row r="1768" spans="1:14" x14ac:dyDescent="0.25">
      <c r="A1768" t="str">
        <f t="shared" si="108"/>
        <v>MargaretMendez35963</v>
      </c>
      <c r="B1768" t="s">
        <v>624</v>
      </c>
      <c r="C1768" t="s">
        <v>1776</v>
      </c>
      <c r="D1768" t="s">
        <v>38</v>
      </c>
      <c r="E1768" s="1">
        <v>35963</v>
      </c>
      <c r="F1768" t="s">
        <v>34</v>
      </c>
      <c r="G1768" t="s">
        <v>18</v>
      </c>
      <c r="H1768" s="5">
        <v>53500</v>
      </c>
      <c r="I1768" s="5" t="s">
        <v>3055</v>
      </c>
      <c r="J1768">
        <v>1</v>
      </c>
      <c r="K1768" t="str">
        <f>INDEX(MatriceGrade,MATCH(Employé!F1768,Filières!$A$1:$A$13,0),MATCH(Employé!G1768,Filières!$A$1:$E$1,0))</f>
        <v>Consultant business</v>
      </c>
      <c r="L1768" s="7">
        <f t="shared" si="109"/>
        <v>49100</v>
      </c>
      <c r="M1768">
        <f t="shared" ca="1" si="110"/>
        <v>26</v>
      </c>
      <c r="N1768" s="8">
        <f t="shared" si="111"/>
        <v>8.9613034623217916E-2</v>
      </c>
    </row>
    <row r="1769" spans="1:14" x14ac:dyDescent="0.25">
      <c r="A1769" t="str">
        <f t="shared" si="108"/>
        <v>MartinMendoza35916</v>
      </c>
      <c r="B1769" t="s">
        <v>245</v>
      </c>
      <c r="C1769" t="s">
        <v>1777</v>
      </c>
      <c r="D1769" t="s">
        <v>16</v>
      </c>
      <c r="E1769" s="1">
        <v>35916</v>
      </c>
      <c r="F1769" t="s">
        <v>34</v>
      </c>
      <c r="G1769" t="s">
        <v>36</v>
      </c>
      <c r="H1769" s="5">
        <v>45200</v>
      </c>
      <c r="I1769" s="5" t="s">
        <v>3055</v>
      </c>
      <c r="J1769">
        <v>1</v>
      </c>
      <c r="K1769" t="str">
        <f>INDEX(MatriceGrade,MATCH(Employé!F1769,Filières!$A$1:$A$13,0),MATCH(Employé!G1769,Filières!$A$1:$E$1,0))</f>
        <v>Consultant technique junior</v>
      </c>
      <c r="L1769" s="7">
        <f t="shared" si="109"/>
        <v>43900</v>
      </c>
      <c r="M1769">
        <f t="shared" ca="1" si="110"/>
        <v>27</v>
      </c>
      <c r="N1769" s="8">
        <f t="shared" si="111"/>
        <v>2.9612756264236904E-2</v>
      </c>
    </row>
    <row r="1770" spans="1:14" x14ac:dyDescent="0.25">
      <c r="A1770" t="str">
        <f t="shared" si="108"/>
        <v>JamesMenges30555</v>
      </c>
      <c r="B1770" t="s">
        <v>75</v>
      </c>
      <c r="C1770" t="s">
        <v>1778</v>
      </c>
      <c r="D1770" t="s">
        <v>16</v>
      </c>
      <c r="E1770" s="1">
        <v>30555</v>
      </c>
      <c r="F1770" t="s">
        <v>26</v>
      </c>
      <c r="G1770" t="s">
        <v>21</v>
      </c>
      <c r="H1770" s="5">
        <v>53500</v>
      </c>
      <c r="I1770" s="5" t="s">
        <v>3047</v>
      </c>
      <c r="J1770">
        <v>3</v>
      </c>
      <c r="K1770" t="str">
        <f>INDEX(MatriceGrade,MATCH(Employé!F1770,Filières!$A$1:$A$13,0),MATCH(Employé!G1770,Filières!$A$1:$E$1,0))</f>
        <v>Directeur des agents de maîtrise</v>
      </c>
      <c r="L1770" s="7">
        <f t="shared" si="109"/>
        <v>50000</v>
      </c>
      <c r="M1770">
        <f t="shared" ca="1" si="110"/>
        <v>41</v>
      </c>
      <c r="N1770" s="8">
        <f t="shared" si="111"/>
        <v>7.0000000000000007E-2</v>
      </c>
    </row>
    <row r="1771" spans="1:14" x14ac:dyDescent="0.25">
      <c r="A1771" t="str">
        <f t="shared" si="108"/>
        <v>DanielMercer30807</v>
      </c>
      <c r="B1771" t="s">
        <v>35</v>
      </c>
      <c r="C1771" t="s">
        <v>1779</v>
      </c>
      <c r="D1771" t="s">
        <v>16</v>
      </c>
      <c r="E1771" s="1">
        <v>30807</v>
      </c>
      <c r="F1771" t="s">
        <v>43</v>
      </c>
      <c r="G1771" t="s">
        <v>29</v>
      </c>
      <c r="H1771" s="5">
        <v>96600</v>
      </c>
      <c r="I1771" s="5" t="s">
        <v>3064</v>
      </c>
      <c r="J1771">
        <v>19</v>
      </c>
      <c r="K1771" t="str">
        <f>INDEX(MatriceGrade,MATCH(Employé!F1771,Filières!$A$1:$A$13,0),MATCH(Employé!G1771,Filières!$A$1:$E$1,0))</f>
        <v>Responsable de Grands comptes</v>
      </c>
      <c r="L1771" s="7">
        <f t="shared" si="109"/>
        <v>90300</v>
      </c>
      <c r="M1771">
        <f t="shared" ca="1" si="110"/>
        <v>41</v>
      </c>
      <c r="N1771" s="8">
        <f t="shared" si="111"/>
        <v>6.9767441860465115E-2</v>
      </c>
    </row>
    <row r="1772" spans="1:14" x14ac:dyDescent="0.25">
      <c r="A1772" t="str">
        <f t="shared" si="108"/>
        <v>AngelaMeredith34468</v>
      </c>
      <c r="B1772" t="s">
        <v>199</v>
      </c>
      <c r="C1772" t="s">
        <v>1780</v>
      </c>
      <c r="D1772" t="s">
        <v>38</v>
      </c>
      <c r="E1772" s="1">
        <v>34468</v>
      </c>
      <c r="F1772" t="s">
        <v>26</v>
      </c>
      <c r="G1772" t="s">
        <v>18</v>
      </c>
      <c r="H1772" s="5">
        <v>67700</v>
      </c>
      <c r="I1772" s="5" t="s">
        <v>3049</v>
      </c>
      <c r="J1772">
        <v>6</v>
      </c>
      <c r="K1772" t="str">
        <f>INDEX(MatriceGrade,MATCH(Employé!F1772,Filières!$A$1:$A$13,0),MATCH(Employé!G1772,Filières!$A$1:$E$1,0))</f>
        <v>Consultant business sénior</v>
      </c>
      <c r="L1772" s="7">
        <f t="shared" si="109"/>
        <v>63900</v>
      </c>
      <c r="M1772">
        <f t="shared" ca="1" si="110"/>
        <v>31</v>
      </c>
      <c r="N1772" s="8">
        <f t="shared" si="111"/>
        <v>5.9467918622848198E-2</v>
      </c>
    </row>
    <row r="1773" spans="1:14" x14ac:dyDescent="0.25">
      <c r="A1773" t="str">
        <f t="shared" si="108"/>
        <v>RichardMerlino37855</v>
      </c>
      <c r="B1773" t="s">
        <v>248</v>
      </c>
      <c r="C1773" t="s">
        <v>1781</v>
      </c>
      <c r="D1773" t="s">
        <v>16</v>
      </c>
      <c r="E1773" s="1">
        <v>37855</v>
      </c>
      <c r="F1773" t="s">
        <v>69</v>
      </c>
      <c r="G1773" t="s">
        <v>18</v>
      </c>
      <c r="H1773" s="5">
        <v>40700</v>
      </c>
      <c r="I1773" s="5" t="s">
        <v>3050</v>
      </c>
      <c r="J1773">
        <v>0</v>
      </c>
      <c r="K1773" t="str">
        <f>INDEX(MatriceGrade,MATCH(Employé!F1773,Filières!$A$1:$A$13,0),MATCH(Employé!G1773,Filières!$A$1:$E$1,0))</f>
        <v>Consultant business junior</v>
      </c>
      <c r="L1773" s="7" t="str">
        <f t="shared" si="109"/>
        <v>Nouvel arrivant</v>
      </c>
      <c r="M1773">
        <f t="shared" ca="1" si="110"/>
        <v>21</v>
      </c>
      <c r="N1773" s="8">
        <f t="shared" si="111"/>
        <v>0</v>
      </c>
    </row>
    <row r="1774" spans="1:14" x14ac:dyDescent="0.25">
      <c r="A1774" t="str">
        <f t="shared" si="108"/>
        <v>GeorgeMerriweather31711</v>
      </c>
      <c r="B1774" t="s">
        <v>131</v>
      </c>
      <c r="C1774" t="s">
        <v>1782</v>
      </c>
      <c r="D1774" t="s">
        <v>16</v>
      </c>
      <c r="E1774" s="1">
        <v>31711</v>
      </c>
      <c r="F1774" t="s">
        <v>26</v>
      </c>
      <c r="G1774" t="s">
        <v>18</v>
      </c>
      <c r="H1774" s="5">
        <v>58600</v>
      </c>
      <c r="I1774" s="5" t="s">
        <v>3046</v>
      </c>
      <c r="J1774">
        <v>14</v>
      </c>
      <c r="K1774" t="str">
        <f>INDEX(MatriceGrade,MATCH(Employé!F1774,Filières!$A$1:$A$13,0),MATCH(Employé!G1774,Filières!$A$1:$E$1,0))</f>
        <v>Consultant business sénior</v>
      </c>
      <c r="L1774" s="7">
        <f t="shared" si="109"/>
        <v>55400</v>
      </c>
      <c r="M1774">
        <f t="shared" ca="1" si="110"/>
        <v>38</v>
      </c>
      <c r="N1774" s="8">
        <f t="shared" si="111"/>
        <v>5.7761732851985562E-2</v>
      </c>
    </row>
    <row r="1775" spans="1:14" x14ac:dyDescent="0.25">
      <c r="A1775" t="str">
        <f t="shared" si="108"/>
        <v>LillianMetoyer28527</v>
      </c>
      <c r="B1775" t="s">
        <v>1783</v>
      </c>
      <c r="C1775" t="s">
        <v>1784</v>
      </c>
      <c r="D1775" t="s">
        <v>38</v>
      </c>
      <c r="E1775" s="1">
        <v>28527</v>
      </c>
      <c r="F1775" t="s">
        <v>62</v>
      </c>
      <c r="G1775" t="s">
        <v>29</v>
      </c>
      <c r="H1775" s="5">
        <v>46800</v>
      </c>
      <c r="I1775" s="5" t="s">
        <v>3056</v>
      </c>
      <c r="J1775">
        <v>25</v>
      </c>
      <c r="K1775" t="str">
        <f>INDEX(MatriceGrade,MATCH(Employé!F1775,Filières!$A$1:$A$13,0),MATCH(Employé!G1775,Filières!$A$1:$E$1,0))</f>
        <v>Chef de projet</v>
      </c>
      <c r="L1775" s="7">
        <f t="shared" si="109"/>
        <v>43700</v>
      </c>
      <c r="M1775">
        <f t="shared" ca="1" si="110"/>
        <v>47</v>
      </c>
      <c r="N1775" s="8">
        <f t="shared" si="111"/>
        <v>7.0938215102974822E-2</v>
      </c>
    </row>
    <row r="1776" spans="1:14" x14ac:dyDescent="0.25">
      <c r="A1776" t="str">
        <f t="shared" si="108"/>
        <v>JamesMeyer35408</v>
      </c>
      <c r="B1776" t="s">
        <v>75</v>
      </c>
      <c r="C1776" t="s">
        <v>1785</v>
      </c>
      <c r="D1776" t="s">
        <v>16</v>
      </c>
      <c r="E1776" s="1">
        <v>35408</v>
      </c>
      <c r="F1776" t="s">
        <v>56</v>
      </c>
      <c r="G1776" t="s">
        <v>29</v>
      </c>
      <c r="H1776" s="5">
        <v>40700</v>
      </c>
      <c r="I1776" s="5" t="s">
        <v>3049</v>
      </c>
      <c r="J1776">
        <v>3</v>
      </c>
      <c r="K1776" t="str">
        <f>INDEX(MatriceGrade,MATCH(Employé!F1776,Filières!$A$1:$A$13,0),MATCH(Employé!G1776,Filières!$A$1:$E$1,0))</f>
        <v xml:space="preserve">Analyste </v>
      </c>
      <c r="L1776" s="7">
        <f t="shared" si="109"/>
        <v>36300</v>
      </c>
      <c r="M1776">
        <f t="shared" ca="1" si="110"/>
        <v>28</v>
      </c>
      <c r="N1776" s="8">
        <f t="shared" si="111"/>
        <v>0.12121212121212122</v>
      </c>
    </row>
    <row r="1777" spans="1:14" x14ac:dyDescent="0.25">
      <c r="A1777" t="str">
        <f t="shared" si="108"/>
        <v>KamilahMeyer35233</v>
      </c>
      <c r="B1777" t="s">
        <v>1786</v>
      </c>
      <c r="C1777" t="s">
        <v>1785</v>
      </c>
      <c r="D1777" t="s">
        <v>38</v>
      </c>
      <c r="E1777" s="1">
        <v>35233</v>
      </c>
      <c r="F1777" t="s">
        <v>56</v>
      </c>
      <c r="G1777" t="s">
        <v>21</v>
      </c>
      <c r="H1777" s="5">
        <v>34500</v>
      </c>
      <c r="I1777" s="5" t="s">
        <v>3055</v>
      </c>
      <c r="J1777">
        <v>5</v>
      </c>
      <c r="K1777" t="str">
        <f>INDEX(MatriceGrade,MATCH(Employé!F1777,Filières!$A$1:$A$13,0),MATCH(Employé!G1777,Filières!$A$1:$E$1,0))</f>
        <v>Agent opérationnel</v>
      </c>
      <c r="L1777" s="7">
        <f t="shared" si="109"/>
        <v>32800</v>
      </c>
      <c r="M1777">
        <f t="shared" ca="1" si="110"/>
        <v>28</v>
      </c>
      <c r="N1777" s="8">
        <f t="shared" si="111"/>
        <v>5.1829268292682924E-2</v>
      </c>
    </row>
    <row r="1778" spans="1:14" x14ac:dyDescent="0.25">
      <c r="A1778" t="str">
        <f t="shared" si="108"/>
        <v>JoniMeyers33074</v>
      </c>
      <c r="B1778" t="s">
        <v>1787</v>
      </c>
      <c r="C1778" t="s">
        <v>1788</v>
      </c>
      <c r="D1778" t="s">
        <v>38</v>
      </c>
      <c r="E1778" s="1">
        <v>33074</v>
      </c>
      <c r="F1778" t="s">
        <v>62</v>
      </c>
      <c r="G1778" t="s">
        <v>21</v>
      </c>
      <c r="H1778" s="5">
        <v>51500</v>
      </c>
      <c r="I1778" s="5" t="s">
        <v>3049</v>
      </c>
      <c r="J1778">
        <v>6</v>
      </c>
      <c r="K1778" t="str">
        <f>INDEX(MatriceGrade,MATCH(Employé!F1778,Filières!$A$1:$A$13,0),MATCH(Employé!G1778,Filières!$A$1:$E$1,0))</f>
        <v>Responsable d'entité</v>
      </c>
      <c r="L1778" s="7">
        <f t="shared" si="109"/>
        <v>46900</v>
      </c>
      <c r="M1778">
        <f t="shared" ca="1" si="110"/>
        <v>34</v>
      </c>
      <c r="N1778" s="8">
        <f t="shared" si="111"/>
        <v>9.8081023454157784E-2</v>
      </c>
    </row>
    <row r="1779" spans="1:14" x14ac:dyDescent="0.25">
      <c r="A1779" t="str">
        <f t="shared" si="108"/>
        <v>DianaMeza27454</v>
      </c>
      <c r="B1779" t="s">
        <v>626</v>
      </c>
      <c r="C1779" t="s">
        <v>1789</v>
      </c>
      <c r="D1779" t="s">
        <v>38</v>
      </c>
      <c r="E1779" s="1">
        <v>27454</v>
      </c>
      <c r="F1779" t="s">
        <v>62</v>
      </c>
      <c r="G1779" t="s">
        <v>36</v>
      </c>
      <c r="H1779" s="5">
        <v>68800</v>
      </c>
      <c r="I1779" s="5" t="s">
        <v>3055</v>
      </c>
      <c r="J1779">
        <v>26</v>
      </c>
      <c r="K1779" t="str">
        <f>INDEX(MatriceGrade,MATCH(Employé!F1779,Filières!$A$1:$A$13,0),MATCH(Employé!G1779,Filières!$A$1:$E$1,0))</f>
        <v>Expert technique</v>
      </c>
      <c r="L1779" s="7">
        <f t="shared" si="109"/>
        <v>62000</v>
      </c>
      <c r="M1779">
        <f t="shared" ca="1" si="110"/>
        <v>50</v>
      </c>
      <c r="N1779" s="8">
        <f t="shared" si="111"/>
        <v>0.10967741935483871</v>
      </c>
    </row>
    <row r="1780" spans="1:14" x14ac:dyDescent="0.25">
      <c r="A1780" t="str">
        <f t="shared" si="108"/>
        <v>JamesMeza36106</v>
      </c>
      <c r="B1780" t="s">
        <v>75</v>
      </c>
      <c r="C1780" t="s">
        <v>1789</v>
      </c>
      <c r="D1780" t="s">
        <v>16</v>
      </c>
      <c r="E1780" s="1">
        <v>36106</v>
      </c>
      <c r="F1780" t="s">
        <v>56</v>
      </c>
      <c r="G1780" t="s">
        <v>21</v>
      </c>
      <c r="H1780" s="5">
        <v>31700</v>
      </c>
      <c r="I1780" s="5" t="s">
        <v>3050</v>
      </c>
      <c r="J1780">
        <v>1</v>
      </c>
      <c r="K1780" t="str">
        <f>INDEX(MatriceGrade,MATCH(Employé!F1780,Filières!$A$1:$A$13,0),MATCH(Employé!G1780,Filières!$A$1:$E$1,0))</f>
        <v>Agent opérationnel</v>
      </c>
      <c r="L1780" s="7">
        <f t="shared" si="109"/>
        <v>30500</v>
      </c>
      <c r="M1780">
        <f t="shared" ca="1" si="110"/>
        <v>26</v>
      </c>
      <c r="N1780" s="8">
        <f t="shared" si="111"/>
        <v>3.9344262295081971E-2</v>
      </c>
    </row>
    <row r="1781" spans="1:14" x14ac:dyDescent="0.25">
      <c r="A1781" t="str">
        <f t="shared" si="108"/>
        <v>DesmondMichael36146</v>
      </c>
      <c r="B1781" t="s">
        <v>1790</v>
      </c>
      <c r="C1781" t="s">
        <v>309</v>
      </c>
      <c r="D1781" t="s">
        <v>16</v>
      </c>
      <c r="E1781" s="1">
        <v>36146</v>
      </c>
      <c r="F1781" t="s">
        <v>34</v>
      </c>
      <c r="G1781" t="s">
        <v>18</v>
      </c>
      <c r="H1781" s="5">
        <v>45700</v>
      </c>
      <c r="I1781" s="5" t="s">
        <v>3049</v>
      </c>
      <c r="J1781">
        <v>4</v>
      </c>
      <c r="K1781" t="str">
        <f>INDEX(MatriceGrade,MATCH(Employé!F1781,Filières!$A$1:$A$13,0),MATCH(Employé!G1781,Filières!$A$1:$E$1,0))</f>
        <v>Consultant business</v>
      </c>
      <c r="L1781" s="7">
        <f t="shared" si="109"/>
        <v>42100</v>
      </c>
      <c r="M1781">
        <f t="shared" ca="1" si="110"/>
        <v>26</v>
      </c>
      <c r="N1781" s="8">
        <f t="shared" si="111"/>
        <v>8.5510688836104506E-2</v>
      </c>
    </row>
    <row r="1782" spans="1:14" x14ac:dyDescent="0.25">
      <c r="A1782" t="str">
        <f t="shared" si="108"/>
        <v>RoxannaMiddleton37371</v>
      </c>
      <c r="B1782" t="s">
        <v>1791</v>
      </c>
      <c r="C1782" t="s">
        <v>1792</v>
      </c>
      <c r="D1782" t="s">
        <v>38</v>
      </c>
      <c r="E1782" s="1">
        <v>37371</v>
      </c>
      <c r="F1782" t="s">
        <v>56</v>
      </c>
      <c r="G1782" t="s">
        <v>18</v>
      </c>
      <c r="H1782" s="5">
        <v>45300</v>
      </c>
      <c r="I1782" s="5" t="s">
        <v>3049</v>
      </c>
      <c r="J1782">
        <v>0</v>
      </c>
      <c r="K1782" t="str">
        <f>INDEX(MatriceGrade,MATCH(Employé!F1782,Filières!$A$1:$A$13,0),MATCH(Employé!G1782,Filières!$A$1:$E$1,0))</f>
        <v>Consultant business junior</v>
      </c>
      <c r="L1782" s="7" t="str">
        <f t="shared" si="109"/>
        <v>Nouvel arrivant</v>
      </c>
      <c r="M1782">
        <f t="shared" ca="1" si="110"/>
        <v>23</v>
      </c>
      <c r="N1782" s="8">
        <f t="shared" si="111"/>
        <v>0</v>
      </c>
    </row>
    <row r="1783" spans="1:14" x14ac:dyDescent="0.25">
      <c r="A1783" t="str">
        <f t="shared" si="108"/>
        <v>GingerMikesell35770</v>
      </c>
      <c r="B1783" t="s">
        <v>1793</v>
      </c>
      <c r="C1783" t="s">
        <v>1794</v>
      </c>
      <c r="D1783" t="s">
        <v>38</v>
      </c>
      <c r="E1783" s="1">
        <v>35770</v>
      </c>
      <c r="F1783" t="s">
        <v>85</v>
      </c>
      <c r="G1783" t="s">
        <v>36</v>
      </c>
      <c r="H1783" s="5">
        <v>47200</v>
      </c>
      <c r="I1783" s="5" t="s">
        <v>3049</v>
      </c>
      <c r="J1783">
        <v>4</v>
      </c>
      <c r="K1783" t="str">
        <f>INDEX(MatriceGrade,MATCH(Employé!F1783,Filières!$A$1:$A$13,0),MATCH(Employé!G1783,Filières!$A$1:$E$1,0))</f>
        <v>Consultant technique</v>
      </c>
      <c r="L1783" s="7">
        <f t="shared" si="109"/>
        <v>44900</v>
      </c>
      <c r="M1783">
        <f t="shared" ca="1" si="110"/>
        <v>27</v>
      </c>
      <c r="N1783" s="8">
        <f t="shared" si="111"/>
        <v>5.1224944320712694E-2</v>
      </c>
    </row>
    <row r="1784" spans="1:14" x14ac:dyDescent="0.25">
      <c r="A1784" t="str">
        <f t="shared" si="108"/>
        <v>PatrickMikkelson36556</v>
      </c>
      <c r="B1784" t="s">
        <v>1340</v>
      </c>
      <c r="C1784" t="s">
        <v>1795</v>
      </c>
      <c r="D1784" t="s">
        <v>16</v>
      </c>
      <c r="E1784" s="1">
        <v>36556</v>
      </c>
      <c r="F1784" t="s">
        <v>34</v>
      </c>
      <c r="G1784" t="s">
        <v>18</v>
      </c>
      <c r="H1784" s="5">
        <v>47500</v>
      </c>
      <c r="I1784" s="5" t="s">
        <v>3049</v>
      </c>
      <c r="J1784">
        <v>1</v>
      </c>
      <c r="K1784" t="str">
        <f>INDEX(MatriceGrade,MATCH(Employé!F1784,Filières!$A$1:$A$13,0),MATCH(Employé!G1784,Filières!$A$1:$E$1,0))</f>
        <v>Consultant business</v>
      </c>
      <c r="L1784" s="7">
        <f t="shared" si="109"/>
        <v>42800</v>
      </c>
      <c r="M1784">
        <f t="shared" ca="1" si="110"/>
        <v>25</v>
      </c>
      <c r="N1784" s="8">
        <f t="shared" si="111"/>
        <v>0.10981308411214953</v>
      </c>
    </row>
    <row r="1785" spans="1:14" x14ac:dyDescent="0.25">
      <c r="A1785" t="str">
        <f t="shared" si="108"/>
        <v>ArleneMiles29008</v>
      </c>
      <c r="B1785" t="s">
        <v>716</v>
      </c>
      <c r="C1785" t="s">
        <v>1796</v>
      </c>
      <c r="D1785" t="s">
        <v>38</v>
      </c>
      <c r="E1785" s="1">
        <v>29008</v>
      </c>
      <c r="F1785" t="s">
        <v>62</v>
      </c>
      <c r="G1785" t="s">
        <v>18</v>
      </c>
      <c r="H1785" s="5">
        <v>87700</v>
      </c>
      <c r="I1785" s="5" t="s">
        <v>3055</v>
      </c>
      <c r="J1785">
        <v>21</v>
      </c>
      <c r="K1785" t="str">
        <f>INDEX(MatriceGrade,MATCH(Employé!F1785,Filières!$A$1:$A$13,0),MATCH(Employé!G1785,Filières!$A$1:$E$1,0))</f>
        <v>Responsable de consultant</v>
      </c>
      <c r="L1785" s="7">
        <f t="shared" si="109"/>
        <v>79000</v>
      </c>
      <c r="M1785">
        <f t="shared" ca="1" si="110"/>
        <v>45</v>
      </c>
      <c r="N1785" s="8">
        <f t="shared" si="111"/>
        <v>0.11012658227848102</v>
      </c>
    </row>
    <row r="1786" spans="1:14" x14ac:dyDescent="0.25">
      <c r="A1786" t="str">
        <f t="shared" si="108"/>
        <v>WalterMiles36677</v>
      </c>
      <c r="B1786" t="s">
        <v>157</v>
      </c>
      <c r="C1786" t="s">
        <v>1796</v>
      </c>
      <c r="D1786" t="s">
        <v>16</v>
      </c>
      <c r="E1786" s="1">
        <v>36677</v>
      </c>
      <c r="F1786" t="s">
        <v>69</v>
      </c>
      <c r="G1786" t="s">
        <v>18</v>
      </c>
      <c r="H1786" s="5">
        <v>34600</v>
      </c>
      <c r="I1786" s="5" t="s">
        <v>3049</v>
      </c>
      <c r="J1786">
        <v>0</v>
      </c>
      <c r="K1786" t="str">
        <f>INDEX(MatriceGrade,MATCH(Employé!F1786,Filières!$A$1:$A$13,0),MATCH(Employé!G1786,Filières!$A$1:$E$1,0))</f>
        <v>Consultant business junior</v>
      </c>
      <c r="L1786" s="7" t="str">
        <f t="shared" si="109"/>
        <v>Nouvel arrivant</v>
      </c>
      <c r="M1786">
        <f t="shared" ca="1" si="110"/>
        <v>25</v>
      </c>
      <c r="N1786" s="8">
        <f t="shared" si="111"/>
        <v>0</v>
      </c>
    </row>
    <row r="1787" spans="1:14" x14ac:dyDescent="0.25">
      <c r="A1787" t="str">
        <f t="shared" si="108"/>
        <v>WyattMiles31668</v>
      </c>
      <c r="B1787" t="s">
        <v>1797</v>
      </c>
      <c r="C1787" t="s">
        <v>1796</v>
      </c>
      <c r="D1787" t="s">
        <v>16</v>
      </c>
      <c r="E1787" s="1">
        <v>31668</v>
      </c>
      <c r="F1787" t="s">
        <v>17</v>
      </c>
      <c r="G1787" t="s">
        <v>36</v>
      </c>
      <c r="H1787" s="5">
        <v>71300</v>
      </c>
      <c r="I1787" s="5" t="s">
        <v>3047</v>
      </c>
      <c r="J1787">
        <v>0</v>
      </c>
      <c r="K1787" t="str">
        <f>INDEX(MatriceGrade,MATCH(Employé!F1787,Filières!$A$1:$A$13,0),MATCH(Employé!G1787,Filières!$A$1:$E$1,0))</f>
        <v>Directeur technique</v>
      </c>
      <c r="L1787" s="7" t="str">
        <f t="shared" si="109"/>
        <v>Nouvel arrivant</v>
      </c>
      <c r="M1787">
        <f t="shared" ca="1" si="110"/>
        <v>38</v>
      </c>
      <c r="N1787" s="8">
        <f t="shared" si="111"/>
        <v>0</v>
      </c>
    </row>
    <row r="1788" spans="1:14" x14ac:dyDescent="0.25">
      <c r="A1788" t="str">
        <f t="shared" si="108"/>
        <v>PatriciaMilitello32729</v>
      </c>
      <c r="B1788" t="s">
        <v>42</v>
      </c>
      <c r="C1788" t="s">
        <v>1798</v>
      </c>
      <c r="D1788" t="s">
        <v>38</v>
      </c>
      <c r="E1788" s="1">
        <v>32729</v>
      </c>
      <c r="F1788" t="s">
        <v>43</v>
      </c>
      <c r="G1788" t="s">
        <v>29</v>
      </c>
      <c r="H1788" s="5">
        <v>85900</v>
      </c>
      <c r="I1788" s="5" t="s">
        <v>3048</v>
      </c>
      <c r="J1788">
        <v>12</v>
      </c>
      <c r="K1788" t="str">
        <f>INDEX(MatriceGrade,MATCH(Employé!F1788,Filières!$A$1:$A$13,0),MATCH(Employé!G1788,Filières!$A$1:$E$1,0))</f>
        <v>Responsable de Grands comptes</v>
      </c>
      <c r="L1788" s="7">
        <f t="shared" si="109"/>
        <v>78800</v>
      </c>
      <c r="M1788">
        <f t="shared" ca="1" si="110"/>
        <v>35</v>
      </c>
      <c r="N1788" s="8">
        <f t="shared" si="111"/>
        <v>9.01015228426396E-2</v>
      </c>
    </row>
    <row r="1789" spans="1:14" x14ac:dyDescent="0.25">
      <c r="A1789" t="str">
        <f t="shared" si="108"/>
        <v>RuthMillan30348</v>
      </c>
      <c r="B1789" t="s">
        <v>474</v>
      </c>
      <c r="C1789" t="s">
        <v>1799</v>
      </c>
      <c r="D1789" t="s">
        <v>38</v>
      </c>
      <c r="E1789" s="1">
        <v>30348</v>
      </c>
      <c r="F1789" t="s">
        <v>43</v>
      </c>
      <c r="G1789" t="s">
        <v>21</v>
      </c>
      <c r="H1789" s="5">
        <v>91800</v>
      </c>
      <c r="I1789" s="5" t="s">
        <v>3056</v>
      </c>
      <c r="J1789">
        <v>14</v>
      </c>
      <c r="K1789" t="str">
        <f>INDEX(MatriceGrade,MATCH(Employé!F1789,Filières!$A$1:$A$13,0),MATCH(Employé!G1789,Filières!$A$1:$E$1,0))</f>
        <v>Responsable d'un secteur</v>
      </c>
      <c r="L1789" s="7">
        <f t="shared" si="109"/>
        <v>85000</v>
      </c>
      <c r="M1789">
        <f t="shared" ca="1" si="110"/>
        <v>42</v>
      </c>
      <c r="N1789" s="8">
        <f t="shared" si="111"/>
        <v>0.08</v>
      </c>
    </row>
    <row r="1790" spans="1:14" x14ac:dyDescent="0.25">
      <c r="A1790" t="str">
        <f t="shared" si="108"/>
        <v>AbbieMiller36939</v>
      </c>
      <c r="B1790" t="s">
        <v>1800</v>
      </c>
      <c r="C1790" t="s">
        <v>1801</v>
      </c>
      <c r="D1790" t="s">
        <v>38</v>
      </c>
      <c r="E1790" s="1">
        <v>36939</v>
      </c>
      <c r="F1790" t="s">
        <v>56</v>
      </c>
      <c r="G1790" t="s">
        <v>36</v>
      </c>
      <c r="H1790" s="5">
        <v>34900</v>
      </c>
      <c r="I1790" s="5" t="s">
        <v>3050</v>
      </c>
      <c r="J1790">
        <v>0</v>
      </c>
      <c r="K1790" t="str">
        <f>INDEX(MatriceGrade,MATCH(Employé!F1790,Filières!$A$1:$A$13,0),MATCH(Employé!G1790,Filières!$A$1:$E$1,0))</f>
        <v>Développeur</v>
      </c>
      <c r="L1790" s="7" t="str">
        <f t="shared" si="109"/>
        <v>Nouvel arrivant</v>
      </c>
      <c r="M1790">
        <f t="shared" ca="1" si="110"/>
        <v>24</v>
      </c>
      <c r="N1790" s="8">
        <f t="shared" si="111"/>
        <v>0</v>
      </c>
    </row>
    <row r="1791" spans="1:14" x14ac:dyDescent="0.25">
      <c r="A1791" t="str">
        <f t="shared" si="108"/>
        <v>AlfredMiller28936</v>
      </c>
      <c r="B1791" t="s">
        <v>74</v>
      </c>
      <c r="C1791" t="s">
        <v>1801</v>
      </c>
      <c r="D1791" t="s">
        <v>16</v>
      </c>
      <c r="E1791" s="1">
        <v>28936</v>
      </c>
      <c r="F1791" t="s">
        <v>17</v>
      </c>
      <c r="G1791" t="s">
        <v>29</v>
      </c>
      <c r="H1791" s="5">
        <v>56400</v>
      </c>
      <c r="I1791" s="5" t="s">
        <v>3049</v>
      </c>
      <c r="J1791">
        <v>15</v>
      </c>
      <c r="K1791" t="str">
        <f>INDEX(MatriceGrade,MATCH(Employé!F1791,Filières!$A$1:$A$13,0),MATCH(Employé!G1791,Filières!$A$1:$E$1,0))</f>
        <v>Directeur de projet</v>
      </c>
      <c r="L1791" s="7">
        <f t="shared" si="109"/>
        <v>52200</v>
      </c>
      <c r="M1791">
        <f t="shared" ca="1" si="110"/>
        <v>46</v>
      </c>
      <c r="N1791" s="8">
        <f t="shared" si="111"/>
        <v>8.0459770114942528E-2</v>
      </c>
    </row>
    <row r="1792" spans="1:14" x14ac:dyDescent="0.25">
      <c r="A1792" t="str">
        <f t="shared" si="108"/>
        <v>CordieMiller28147</v>
      </c>
      <c r="B1792" t="s">
        <v>1802</v>
      </c>
      <c r="C1792" t="s">
        <v>1801</v>
      </c>
      <c r="D1792" t="s">
        <v>38</v>
      </c>
      <c r="E1792" s="1">
        <v>28147</v>
      </c>
      <c r="F1792" t="s">
        <v>39</v>
      </c>
      <c r="G1792" t="s">
        <v>21</v>
      </c>
      <c r="H1792" s="5">
        <v>142500</v>
      </c>
      <c r="I1792" s="5" t="s">
        <v>3064</v>
      </c>
      <c r="J1792">
        <v>24</v>
      </c>
      <c r="K1792" t="str">
        <f>INDEX(MatriceGrade,MATCH(Employé!F1792,Filières!$A$1:$A$13,0),MATCH(Employé!G1792,Filières!$A$1:$E$1,0))</f>
        <v>Associé filière fonctions transverses</v>
      </c>
      <c r="L1792" s="7">
        <f t="shared" si="109"/>
        <v>130700</v>
      </c>
      <c r="M1792">
        <f t="shared" ca="1" si="110"/>
        <v>48</v>
      </c>
      <c r="N1792" s="8">
        <f t="shared" si="111"/>
        <v>9.0283091048201994E-2</v>
      </c>
    </row>
    <row r="1793" spans="1:14" x14ac:dyDescent="0.25">
      <c r="A1793" t="str">
        <f t="shared" si="108"/>
        <v>EddieMiller31357</v>
      </c>
      <c r="B1793" t="s">
        <v>1041</v>
      </c>
      <c r="C1793" t="s">
        <v>1801</v>
      </c>
      <c r="D1793" t="s">
        <v>16</v>
      </c>
      <c r="E1793" s="1">
        <v>31357</v>
      </c>
      <c r="F1793" t="s">
        <v>17</v>
      </c>
      <c r="G1793" t="s">
        <v>36</v>
      </c>
      <c r="H1793" s="5">
        <v>56700</v>
      </c>
      <c r="I1793" s="5" t="s">
        <v>3046</v>
      </c>
      <c r="J1793">
        <v>12</v>
      </c>
      <c r="K1793" t="str">
        <f>INDEX(MatriceGrade,MATCH(Employé!F1793,Filières!$A$1:$A$13,0),MATCH(Employé!G1793,Filières!$A$1:$E$1,0))</f>
        <v>Directeur technique</v>
      </c>
      <c r="L1793" s="7">
        <f t="shared" si="109"/>
        <v>51100</v>
      </c>
      <c r="M1793">
        <f t="shared" ca="1" si="110"/>
        <v>39</v>
      </c>
      <c r="N1793" s="8">
        <f t="shared" si="111"/>
        <v>0.1095890410958904</v>
      </c>
    </row>
    <row r="1794" spans="1:14" x14ac:dyDescent="0.25">
      <c r="A1794" t="str">
        <f t="shared" ref="A1794:A1857" si="112">CONCATENATE(B1794,C1794,E1794)</f>
        <v>ErnestMiller36126</v>
      </c>
      <c r="B1794" t="s">
        <v>816</v>
      </c>
      <c r="C1794" t="s">
        <v>1801</v>
      </c>
      <c r="D1794" t="s">
        <v>16</v>
      </c>
      <c r="E1794" s="1">
        <v>36126</v>
      </c>
      <c r="F1794" t="s">
        <v>41</v>
      </c>
      <c r="G1794" t="s">
        <v>29</v>
      </c>
      <c r="H1794" s="5">
        <v>39500</v>
      </c>
      <c r="I1794" s="5" t="s">
        <v>3055</v>
      </c>
      <c r="J1794">
        <v>2</v>
      </c>
      <c r="K1794" t="str">
        <f>INDEX(MatriceGrade,MATCH(Employé!F1794,Filières!$A$1:$A$13,0),MATCH(Employé!G1794,Filières!$A$1:$E$1,0))</f>
        <v>Analyste confirmé</v>
      </c>
      <c r="L1794" s="7">
        <f t="shared" ref="L1794:L1857" si="113">IF(ISERROR(VLOOKUP(A1794,InfoN1,8,FALSE)),"Nouvel arrivant",VLOOKUP(A1794,InfoN1,8,FALSE))</f>
        <v>37700</v>
      </c>
      <c r="M1794">
        <f t="shared" ref="M1794:M1857" ca="1" si="114">IF(DATE(YEAR(TODAY()),MONTH(E1794),DAY(E1794))&gt;TODAY(),YEAR(TODAY())-YEAR(E1794)-1,YEAR(TODAY())-YEAR(E1794))</f>
        <v>26</v>
      </c>
      <c r="N1794" s="8">
        <f t="shared" ref="N1794:N1857" si="115">IF(ISNUMBER(L1794),(H1794-L1794)/L1794,0)</f>
        <v>4.7745358090185673E-2</v>
      </c>
    </row>
    <row r="1795" spans="1:14" x14ac:dyDescent="0.25">
      <c r="A1795" t="str">
        <f t="shared" si="112"/>
        <v>JamesMiller29167</v>
      </c>
      <c r="B1795" t="s">
        <v>75</v>
      </c>
      <c r="C1795" t="s">
        <v>1801</v>
      </c>
      <c r="D1795" t="s">
        <v>16</v>
      </c>
      <c r="E1795" s="1">
        <v>29167</v>
      </c>
      <c r="F1795" t="s">
        <v>43</v>
      </c>
      <c r="G1795" t="s">
        <v>18</v>
      </c>
      <c r="H1795" s="5">
        <v>78700</v>
      </c>
      <c r="I1795" s="5" t="s">
        <v>3062</v>
      </c>
      <c r="J1795">
        <v>14</v>
      </c>
      <c r="K1795" t="str">
        <f>INDEX(MatriceGrade,MATCH(Employé!F1795,Filières!$A$1:$A$13,0),MATCH(Employé!G1795,Filières!$A$1:$E$1,0))</f>
        <v>Responsable secteur business</v>
      </c>
      <c r="L1795" s="7">
        <f t="shared" si="113"/>
        <v>75000</v>
      </c>
      <c r="M1795">
        <f t="shared" ca="1" si="114"/>
        <v>45</v>
      </c>
      <c r="N1795" s="8">
        <f t="shared" si="115"/>
        <v>4.9333333333333333E-2</v>
      </c>
    </row>
    <row r="1796" spans="1:14" x14ac:dyDescent="0.25">
      <c r="A1796" t="str">
        <f t="shared" si="112"/>
        <v>JohnMiller33433</v>
      </c>
      <c r="B1796" t="s">
        <v>30</v>
      </c>
      <c r="C1796" t="s">
        <v>1801</v>
      </c>
      <c r="D1796" t="s">
        <v>16</v>
      </c>
      <c r="E1796" s="1">
        <v>33433</v>
      </c>
      <c r="F1796" t="s">
        <v>26</v>
      </c>
      <c r="G1796" t="s">
        <v>21</v>
      </c>
      <c r="H1796" s="5">
        <v>51400</v>
      </c>
      <c r="I1796" s="5" t="s">
        <v>3055</v>
      </c>
      <c r="J1796">
        <v>2</v>
      </c>
      <c r="K1796" t="str">
        <f>INDEX(MatriceGrade,MATCH(Employé!F1796,Filières!$A$1:$A$13,0),MATCH(Employé!G1796,Filières!$A$1:$E$1,0))</f>
        <v>Directeur des agents de maîtrise</v>
      </c>
      <c r="L1796" s="7">
        <f t="shared" si="113"/>
        <v>49400</v>
      </c>
      <c r="M1796">
        <f t="shared" ca="1" si="114"/>
        <v>33</v>
      </c>
      <c r="N1796" s="8">
        <f t="shared" si="115"/>
        <v>4.048582995951417E-2</v>
      </c>
    </row>
    <row r="1797" spans="1:14" x14ac:dyDescent="0.25">
      <c r="A1797" t="str">
        <f t="shared" si="112"/>
        <v>JonathonMiller36911</v>
      </c>
      <c r="B1797" t="s">
        <v>1803</v>
      </c>
      <c r="C1797" t="s">
        <v>1801</v>
      </c>
      <c r="D1797" t="s">
        <v>16</v>
      </c>
      <c r="E1797" s="1">
        <v>36911</v>
      </c>
      <c r="F1797" t="s">
        <v>41</v>
      </c>
      <c r="G1797" t="s">
        <v>29</v>
      </c>
      <c r="H1797" s="5">
        <v>39400</v>
      </c>
      <c r="I1797" s="5" t="s">
        <v>3055</v>
      </c>
      <c r="J1797">
        <v>1</v>
      </c>
      <c r="K1797" t="str">
        <f>INDEX(MatriceGrade,MATCH(Employé!F1797,Filières!$A$1:$A$13,0),MATCH(Employé!G1797,Filières!$A$1:$E$1,0))</f>
        <v>Analyste confirmé</v>
      </c>
      <c r="L1797" s="7">
        <f t="shared" si="113"/>
        <v>36100</v>
      </c>
      <c r="M1797">
        <f t="shared" ca="1" si="114"/>
        <v>24</v>
      </c>
      <c r="N1797" s="8">
        <f t="shared" si="115"/>
        <v>9.141274238227147E-2</v>
      </c>
    </row>
    <row r="1798" spans="1:14" x14ac:dyDescent="0.25">
      <c r="A1798" t="str">
        <f t="shared" si="112"/>
        <v>JuanMiller33575</v>
      </c>
      <c r="B1798" t="s">
        <v>307</v>
      </c>
      <c r="C1798" t="s">
        <v>1801</v>
      </c>
      <c r="D1798" t="s">
        <v>16</v>
      </c>
      <c r="E1798" s="1">
        <v>33575</v>
      </c>
      <c r="F1798" t="s">
        <v>43</v>
      </c>
      <c r="G1798" t="s">
        <v>21</v>
      </c>
      <c r="H1798" s="5">
        <v>97700</v>
      </c>
      <c r="I1798" s="5" t="s">
        <v>3054</v>
      </c>
      <c r="J1798">
        <v>9</v>
      </c>
      <c r="K1798" t="str">
        <f>INDEX(MatriceGrade,MATCH(Employé!F1798,Filières!$A$1:$A$13,0),MATCH(Employé!G1798,Filières!$A$1:$E$1,0))</f>
        <v>Responsable d'un secteur</v>
      </c>
      <c r="L1798" s="7">
        <f t="shared" si="113"/>
        <v>89200</v>
      </c>
      <c r="M1798">
        <f t="shared" ca="1" si="114"/>
        <v>33</v>
      </c>
      <c r="N1798" s="8">
        <f t="shared" si="115"/>
        <v>9.52914798206278E-2</v>
      </c>
    </row>
    <row r="1799" spans="1:14" x14ac:dyDescent="0.25">
      <c r="A1799" t="str">
        <f t="shared" si="112"/>
        <v>ScottMiller37087</v>
      </c>
      <c r="B1799" t="s">
        <v>372</v>
      </c>
      <c r="C1799" t="s">
        <v>1801</v>
      </c>
      <c r="D1799" t="s">
        <v>16</v>
      </c>
      <c r="E1799" s="1">
        <v>37087</v>
      </c>
      <c r="F1799" t="s">
        <v>56</v>
      </c>
      <c r="G1799" t="s">
        <v>36</v>
      </c>
      <c r="H1799" s="5">
        <v>36300</v>
      </c>
      <c r="I1799" s="5" t="s">
        <v>3050</v>
      </c>
      <c r="J1799">
        <v>1</v>
      </c>
      <c r="K1799" t="str">
        <f>INDEX(MatriceGrade,MATCH(Employé!F1799,Filières!$A$1:$A$13,0),MATCH(Employé!G1799,Filières!$A$1:$E$1,0))</f>
        <v>Développeur</v>
      </c>
      <c r="L1799" s="7">
        <f t="shared" si="113"/>
        <v>35600</v>
      </c>
      <c r="M1799">
        <f t="shared" ca="1" si="114"/>
        <v>23</v>
      </c>
      <c r="N1799" s="8">
        <f t="shared" si="115"/>
        <v>1.9662921348314606E-2</v>
      </c>
    </row>
    <row r="1800" spans="1:14" x14ac:dyDescent="0.25">
      <c r="A1800" t="str">
        <f t="shared" si="112"/>
        <v>WarrenMiller34640</v>
      </c>
      <c r="B1800" t="s">
        <v>605</v>
      </c>
      <c r="C1800" t="s">
        <v>1801</v>
      </c>
      <c r="D1800" t="s">
        <v>16</v>
      </c>
      <c r="E1800" s="1">
        <v>34640</v>
      </c>
      <c r="F1800" t="s">
        <v>62</v>
      </c>
      <c r="G1800" t="s">
        <v>29</v>
      </c>
      <c r="H1800" s="5">
        <v>58900</v>
      </c>
      <c r="I1800" s="5" t="s">
        <v>3045</v>
      </c>
      <c r="J1800">
        <v>9</v>
      </c>
      <c r="K1800" t="str">
        <f>INDEX(MatriceGrade,MATCH(Employé!F1800,Filières!$A$1:$A$13,0),MATCH(Employé!G1800,Filières!$A$1:$E$1,0))</f>
        <v>Chef de projet</v>
      </c>
      <c r="L1800" s="7">
        <f t="shared" si="113"/>
        <v>53100</v>
      </c>
      <c r="M1800">
        <f t="shared" ca="1" si="114"/>
        <v>30</v>
      </c>
      <c r="N1800" s="8">
        <f t="shared" si="115"/>
        <v>0.10922787193973635</v>
      </c>
    </row>
    <row r="1801" spans="1:14" x14ac:dyDescent="0.25">
      <c r="A1801" t="str">
        <f t="shared" si="112"/>
        <v>WayneMiller27884</v>
      </c>
      <c r="B1801" t="s">
        <v>403</v>
      </c>
      <c r="C1801" t="s">
        <v>1801</v>
      </c>
      <c r="D1801" t="s">
        <v>16</v>
      </c>
      <c r="E1801" s="1">
        <v>27884</v>
      </c>
      <c r="F1801" t="s">
        <v>39</v>
      </c>
      <c r="G1801" t="s">
        <v>29</v>
      </c>
      <c r="H1801" s="5">
        <v>88600</v>
      </c>
      <c r="I1801" s="5" t="s">
        <v>3066</v>
      </c>
      <c r="J1801">
        <v>14</v>
      </c>
      <c r="K1801" t="str">
        <f>INDEX(MatriceGrade,MATCH(Employé!F1801,Filières!$A$1:$A$13,0),MATCH(Employé!G1801,Filières!$A$1:$E$1,0))</f>
        <v>Associé filière fonctionnelle</v>
      </c>
      <c r="L1801" s="7">
        <f t="shared" si="113"/>
        <v>83600</v>
      </c>
      <c r="M1801">
        <f t="shared" ca="1" si="114"/>
        <v>49</v>
      </c>
      <c r="N1801" s="8">
        <f t="shared" si="115"/>
        <v>5.9808612440191387E-2</v>
      </c>
    </row>
    <row r="1802" spans="1:14" x14ac:dyDescent="0.25">
      <c r="A1802" t="str">
        <f t="shared" si="112"/>
        <v>DuaneMilligan27261</v>
      </c>
      <c r="B1802" t="s">
        <v>1804</v>
      </c>
      <c r="C1802" t="s">
        <v>1805</v>
      </c>
      <c r="D1802" t="s">
        <v>16</v>
      </c>
      <c r="E1802" s="1">
        <v>27261</v>
      </c>
      <c r="F1802" t="s">
        <v>62</v>
      </c>
      <c r="G1802" t="s">
        <v>18</v>
      </c>
      <c r="H1802" s="5">
        <v>68700</v>
      </c>
      <c r="I1802" s="5" t="s">
        <v>3049</v>
      </c>
      <c r="J1802">
        <v>22</v>
      </c>
      <c r="K1802" t="str">
        <f>INDEX(MatriceGrade,MATCH(Employé!F1802,Filières!$A$1:$A$13,0),MATCH(Employé!G1802,Filières!$A$1:$E$1,0))</f>
        <v>Responsable de consultant</v>
      </c>
      <c r="L1802" s="7">
        <f t="shared" si="113"/>
        <v>60800</v>
      </c>
      <c r="M1802">
        <f t="shared" ca="1" si="114"/>
        <v>50</v>
      </c>
      <c r="N1802" s="8">
        <f t="shared" si="115"/>
        <v>0.12993421052631579</v>
      </c>
    </row>
    <row r="1803" spans="1:14" x14ac:dyDescent="0.25">
      <c r="A1803" t="str">
        <f t="shared" si="112"/>
        <v>JamesMilliken33038</v>
      </c>
      <c r="B1803" t="s">
        <v>75</v>
      </c>
      <c r="C1803" t="s">
        <v>1806</v>
      </c>
      <c r="D1803" t="s">
        <v>16</v>
      </c>
      <c r="E1803" s="1">
        <v>33038</v>
      </c>
      <c r="F1803" t="s">
        <v>62</v>
      </c>
      <c r="G1803" t="s">
        <v>18</v>
      </c>
      <c r="H1803" s="5">
        <v>76500</v>
      </c>
      <c r="I1803" s="5" t="s">
        <v>3066</v>
      </c>
      <c r="J1803">
        <v>10</v>
      </c>
      <c r="K1803" t="str">
        <f>INDEX(MatriceGrade,MATCH(Employé!F1803,Filières!$A$1:$A$13,0),MATCH(Employé!G1803,Filières!$A$1:$E$1,0))</f>
        <v>Responsable de consultant</v>
      </c>
      <c r="L1803" s="7">
        <f t="shared" si="113"/>
        <v>72200</v>
      </c>
      <c r="M1803">
        <f t="shared" ca="1" si="114"/>
        <v>34</v>
      </c>
      <c r="N1803" s="8">
        <f t="shared" si="115"/>
        <v>5.9556786703601108E-2</v>
      </c>
    </row>
    <row r="1804" spans="1:14" x14ac:dyDescent="0.25">
      <c r="A1804" t="str">
        <f t="shared" si="112"/>
        <v>DouglasMills36855</v>
      </c>
      <c r="B1804" t="s">
        <v>843</v>
      </c>
      <c r="C1804" t="s">
        <v>1807</v>
      </c>
      <c r="D1804" t="s">
        <v>16</v>
      </c>
      <c r="E1804" s="1">
        <v>36855</v>
      </c>
      <c r="F1804" t="s">
        <v>69</v>
      </c>
      <c r="G1804" t="s">
        <v>36</v>
      </c>
      <c r="H1804" s="5">
        <v>34100</v>
      </c>
      <c r="I1804" s="5" t="s">
        <v>3050</v>
      </c>
      <c r="J1804">
        <v>0</v>
      </c>
      <c r="K1804" t="str">
        <f>INDEX(MatriceGrade,MATCH(Employé!F1804,Filières!$A$1:$A$13,0),MATCH(Employé!G1804,Filières!$A$1:$E$1,0))</f>
        <v>Développeur junior</v>
      </c>
      <c r="L1804" s="7" t="str">
        <f t="shared" si="113"/>
        <v>Nouvel arrivant</v>
      </c>
      <c r="M1804">
        <f t="shared" ca="1" si="114"/>
        <v>24</v>
      </c>
      <c r="N1804" s="8">
        <f t="shared" si="115"/>
        <v>0</v>
      </c>
    </row>
    <row r="1805" spans="1:14" x14ac:dyDescent="0.25">
      <c r="A1805" t="str">
        <f t="shared" si="112"/>
        <v>StephenMills29134</v>
      </c>
      <c r="B1805" t="s">
        <v>179</v>
      </c>
      <c r="C1805" t="s">
        <v>1807</v>
      </c>
      <c r="D1805" t="s">
        <v>16</v>
      </c>
      <c r="E1805" s="1">
        <v>29134</v>
      </c>
      <c r="F1805" t="s">
        <v>43</v>
      </c>
      <c r="G1805" t="s">
        <v>36</v>
      </c>
      <c r="H1805" s="5">
        <v>63100</v>
      </c>
      <c r="I1805" s="5" t="s">
        <v>3063</v>
      </c>
      <c r="J1805">
        <v>23</v>
      </c>
      <c r="K1805" t="str">
        <f>INDEX(MatriceGrade,MATCH(Employé!F1805,Filières!$A$1:$A$13,0),MATCH(Employé!G1805,Filières!$A$1:$E$1,0))</f>
        <v>Responsable technique Grands Comptes</v>
      </c>
      <c r="L1805" s="7">
        <f t="shared" si="113"/>
        <v>59200</v>
      </c>
      <c r="M1805">
        <f t="shared" ca="1" si="114"/>
        <v>45</v>
      </c>
      <c r="N1805" s="8">
        <f t="shared" si="115"/>
        <v>6.5878378378378372E-2</v>
      </c>
    </row>
    <row r="1806" spans="1:14" x14ac:dyDescent="0.25">
      <c r="A1806" t="str">
        <f t="shared" si="112"/>
        <v>WilliamMills29307</v>
      </c>
      <c r="B1806" t="s">
        <v>88</v>
      </c>
      <c r="C1806" t="s">
        <v>1807</v>
      </c>
      <c r="D1806" t="s">
        <v>16</v>
      </c>
      <c r="E1806" s="1">
        <v>29307</v>
      </c>
      <c r="F1806" t="s">
        <v>62</v>
      </c>
      <c r="G1806" t="s">
        <v>29</v>
      </c>
      <c r="H1806" s="5">
        <v>52700</v>
      </c>
      <c r="I1806" s="5" t="s">
        <v>3055</v>
      </c>
      <c r="J1806">
        <v>7</v>
      </c>
      <c r="K1806" t="str">
        <f>INDEX(MatriceGrade,MATCH(Employé!F1806,Filières!$A$1:$A$13,0),MATCH(Employé!G1806,Filières!$A$1:$E$1,0))</f>
        <v>Chef de projet</v>
      </c>
      <c r="L1806" s="7">
        <f t="shared" si="113"/>
        <v>51300</v>
      </c>
      <c r="M1806">
        <f t="shared" ca="1" si="114"/>
        <v>45</v>
      </c>
      <c r="N1806" s="8">
        <f t="shared" si="115"/>
        <v>2.7290448343079921E-2</v>
      </c>
    </row>
    <row r="1807" spans="1:14" x14ac:dyDescent="0.25">
      <c r="A1807" t="str">
        <f t="shared" si="112"/>
        <v>MichaelMilsap30914</v>
      </c>
      <c r="B1807" t="s">
        <v>309</v>
      </c>
      <c r="C1807" t="s">
        <v>1808</v>
      </c>
      <c r="D1807" t="s">
        <v>16</v>
      </c>
      <c r="E1807" s="1">
        <v>30914</v>
      </c>
      <c r="F1807" t="s">
        <v>62</v>
      </c>
      <c r="G1807" t="s">
        <v>18</v>
      </c>
      <c r="H1807" s="5">
        <v>87700</v>
      </c>
      <c r="I1807" s="5" t="s">
        <v>3045</v>
      </c>
      <c r="J1807">
        <v>6</v>
      </c>
      <c r="K1807" t="str">
        <f>INDEX(MatriceGrade,MATCH(Employé!F1807,Filières!$A$1:$A$13,0),MATCH(Employé!G1807,Filières!$A$1:$E$1,0))</f>
        <v>Responsable de consultant</v>
      </c>
      <c r="L1807" s="7">
        <f t="shared" si="113"/>
        <v>85100</v>
      </c>
      <c r="M1807">
        <f t="shared" ca="1" si="114"/>
        <v>40</v>
      </c>
      <c r="N1807" s="8">
        <f t="shared" si="115"/>
        <v>3.0552291421856639E-2</v>
      </c>
    </row>
    <row r="1808" spans="1:14" x14ac:dyDescent="0.25">
      <c r="A1808" t="str">
        <f t="shared" si="112"/>
        <v>RachelMilton35098</v>
      </c>
      <c r="B1808" t="s">
        <v>848</v>
      </c>
      <c r="C1808" t="s">
        <v>40</v>
      </c>
      <c r="D1808" t="s">
        <v>38</v>
      </c>
      <c r="E1808" s="1">
        <v>35098</v>
      </c>
      <c r="F1808" t="s">
        <v>34</v>
      </c>
      <c r="G1808" t="s">
        <v>29</v>
      </c>
      <c r="H1808" s="5">
        <v>51100</v>
      </c>
      <c r="I1808" s="5" t="s">
        <v>3049</v>
      </c>
      <c r="J1808">
        <v>1</v>
      </c>
      <c r="K1808" t="str">
        <f>INDEX(MatriceGrade,MATCH(Employé!F1808,Filières!$A$1:$A$13,0),MATCH(Employé!G1808,Filières!$A$1:$E$1,0))</f>
        <v>Consultant fonctionnel junior</v>
      </c>
      <c r="L1808" s="7">
        <f t="shared" si="113"/>
        <v>46000</v>
      </c>
      <c r="M1808">
        <f t="shared" ca="1" si="114"/>
        <v>29</v>
      </c>
      <c r="N1808" s="8">
        <f t="shared" si="115"/>
        <v>0.1108695652173913</v>
      </c>
    </row>
    <row r="1809" spans="1:14" x14ac:dyDescent="0.25">
      <c r="A1809" t="str">
        <f t="shared" si="112"/>
        <v>BryanMitchell30861</v>
      </c>
      <c r="B1809" t="s">
        <v>161</v>
      </c>
      <c r="C1809" t="s">
        <v>1809</v>
      </c>
      <c r="D1809" t="s">
        <v>16</v>
      </c>
      <c r="E1809" s="1">
        <v>30861</v>
      </c>
      <c r="F1809" t="s">
        <v>62</v>
      </c>
      <c r="G1809" t="s">
        <v>29</v>
      </c>
      <c r="H1809" s="5">
        <v>56200</v>
      </c>
      <c r="I1809" s="5" t="s">
        <v>3066</v>
      </c>
      <c r="J1809">
        <v>6</v>
      </c>
      <c r="K1809" t="str">
        <f>INDEX(MatriceGrade,MATCH(Employé!F1809,Filières!$A$1:$A$13,0),MATCH(Employé!G1809,Filières!$A$1:$E$1,0))</f>
        <v>Chef de projet</v>
      </c>
      <c r="L1809" s="7">
        <f t="shared" si="113"/>
        <v>53500</v>
      </c>
      <c r="M1809">
        <f t="shared" ca="1" si="114"/>
        <v>40</v>
      </c>
      <c r="N1809" s="8">
        <f t="shared" si="115"/>
        <v>5.046728971962617E-2</v>
      </c>
    </row>
    <row r="1810" spans="1:14" x14ac:dyDescent="0.25">
      <c r="A1810" t="str">
        <f t="shared" si="112"/>
        <v>DonaldMitchell37483</v>
      </c>
      <c r="B1810" t="s">
        <v>478</v>
      </c>
      <c r="C1810" t="s">
        <v>1809</v>
      </c>
      <c r="D1810" t="s">
        <v>16</v>
      </c>
      <c r="E1810" s="1">
        <v>37483</v>
      </c>
      <c r="F1810" t="s">
        <v>41</v>
      </c>
      <c r="G1810" t="s">
        <v>29</v>
      </c>
      <c r="H1810" s="5">
        <v>43200</v>
      </c>
      <c r="I1810" s="5" t="s">
        <v>3055</v>
      </c>
      <c r="J1810">
        <v>0</v>
      </c>
      <c r="K1810" t="str">
        <f>INDEX(MatriceGrade,MATCH(Employé!F1810,Filières!$A$1:$A$13,0),MATCH(Employé!G1810,Filières!$A$1:$E$1,0))</f>
        <v>Analyste confirmé</v>
      </c>
      <c r="L1810" s="7" t="str">
        <f t="shared" si="113"/>
        <v>Nouvel arrivant</v>
      </c>
      <c r="M1810">
        <f t="shared" ca="1" si="114"/>
        <v>22</v>
      </c>
      <c r="N1810" s="8">
        <f t="shared" si="115"/>
        <v>0</v>
      </c>
    </row>
    <row r="1811" spans="1:14" x14ac:dyDescent="0.25">
      <c r="A1811" t="str">
        <f t="shared" si="112"/>
        <v>EdwinMitchell35137</v>
      </c>
      <c r="B1811" t="s">
        <v>1810</v>
      </c>
      <c r="C1811" t="s">
        <v>1809</v>
      </c>
      <c r="D1811" t="s">
        <v>16</v>
      </c>
      <c r="E1811" s="1">
        <v>35137</v>
      </c>
      <c r="F1811" t="s">
        <v>34</v>
      </c>
      <c r="G1811" t="s">
        <v>21</v>
      </c>
      <c r="H1811" s="5">
        <v>39100</v>
      </c>
      <c r="I1811" s="5" t="s">
        <v>3049</v>
      </c>
      <c r="J1811">
        <v>0</v>
      </c>
      <c r="K1811" t="str">
        <f>INDEX(MatriceGrade,MATCH(Employé!F1811,Filières!$A$1:$A$13,0),MATCH(Employé!G1811,Filières!$A$1:$E$1,0))</f>
        <v>Assistant agent de maîtrise</v>
      </c>
      <c r="L1811" s="7" t="str">
        <f t="shared" si="113"/>
        <v>Nouvel arrivant</v>
      </c>
      <c r="M1811">
        <f t="shared" ca="1" si="114"/>
        <v>29</v>
      </c>
      <c r="N1811" s="8">
        <f t="shared" si="115"/>
        <v>0</v>
      </c>
    </row>
    <row r="1812" spans="1:14" x14ac:dyDescent="0.25">
      <c r="A1812" t="str">
        <f t="shared" si="112"/>
        <v>EllaMitchell35428</v>
      </c>
      <c r="B1812" t="s">
        <v>498</v>
      </c>
      <c r="C1812" t="s">
        <v>1809</v>
      </c>
      <c r="D1812" t="s">
        <v>38</v>
      </c>
      <c r="E1812" s="1">
        <v>35428</v>
      </c>
      <c r="F1812" t="s">
        <v>41</v>
      </c>
      <c r="G1812" t="s">
        <v>29</v>
      </c>
      <c r="H1812" s="5">
        <v>43900</v>
      </c>
      <c r="I1812" s="5" t="s">
        <v>3049</v>
      </c>
      <c r="J1812">
        <v>5</v>
      </c>
      <c r="K1812" t="str">
        <f>INDEX(MatriceGrade,MATCH(Employé!F1812,Filières!$A$1:$A$13,0),MATCH(Employé!G1812,Filières!$A$1:$E$1,0))</f>
        <v>Analyste confirmé</v>
      </c>
      <c r="L1812" s="7">
        <f t="shared" si="113"/>
        <v>39100</v>
      </c>
      <c r="M1812">
        <f t="shared" ca="1" si="114"/>
        <v>28</v>
      </c>
      <c r="N1812" s="8">
        <f t="shared" si="115"/>
        <v>0.12276214833759591</v>
      </c>
    </row>
    <row r="1813" spans="1:14" x14ac:dyDescent="0.25">
      <c r="A1813" t="str">
        <f t="shared" si="112"/>
        <v>GeorgeMitchell29249</v>
      </c>
      <c r="B1813" t="s">
        <v>131</v>
      </c>
      <c r="C1813" t="s">
        <v>1809</v>
      </c>
      <c r="D1813" t="s">
        <v>16</v>
      </c>
      <c r="E1813" s="1">
        <v>29249</v>
      </c>
      <c r="F1813" t="s">
        <v>43</v>
      </c>
      <c r="G1813" t="s">
        <v>29</v>
      </c>
      <c r="H1813" s="5">
        <v>82900</v>
      </c>
      <c r="I1813" s="5" t="s">
        <v>3059</v>
      </c>
      <c r="J1813">
        <v>3</v>
      </c>
      <c r="K1813" t="str">
        <f>INDEX(MatriceGrade,MATCH(Employé!F1813,Filières!$A$1:$A$13,0),MATCH(Employé!G1813,Filières!$A$1:$E$1,0))</f>
        <v>Responsable de Grands comptes</v>
      </c>
      <c r="L1813" s="7">
        <f t="shared" si="113"/>
        <v>74000</v>
      </c>
      <c r="M1813">
        <f t="shared" ca="1" si="114"/>
        <v>45</v>
      </c>
      <c r="N1813" s="8">
        <f t="shared" si="115"/>
        <v>0.12027027027027028</v>
      </c>
    </row>
    <row r="1814" spans="1:14" x14ac:dyDescent="0.25">
      <c r="A1814" t="str">
        <f t="shared" si="112"/>
        <v>JoeMitchell31244</v>
      </c>
      <c r="B1814" t="s">
        <v>185</v>
      </c>
      <c r="C1814" t="s">
        <v>1809</v>
      </c>
      <c r="D1814" t="s">
        <v>16</v>
      </c>
      <c r="E1814" s="1">
        <v>31244</v>
      </c>
      <c r="F1814" t="s">
        <v>26</v>
      </c>
      <c r="G1814" t="s">
        <v>36</v>
      </c>
      <c r="H1814" s="5">
        <v>42300</v>
      </c>
      <c r="I1814" s="5" t="s">
        <v>3055</v>
      </c>
      <c r="J1814">
        <v>5</v>
      </c>
      <c r="K1814" t="str">
        <f>INDEX(MatriceGrade,MATCH(Employé!F1814,Filières!$A$1:$A$13,0),MATCH(Employé!G1814,Filières!$A$1:$E$1,0))</f>
        <v>Consultant technique sénior</v>
      </c>
      <c r="L1814" s="7">
        <f t="shared" si="113"/>
        <v>38500</v>
      </c>
      <c r="M1814">
        <f t="shared" ca="1" si="114"/>
        <v>39</v>
      </c>
      <c r="N1814" s="8">
        <f t="shared" si="115"/>
        <v>9.8701298701298706E-2</v>
      </c>
    </row>
    <row r="1815" spans="1:14" x14ac:dyDescent="0.25">
      <c r="A1815" t="str">
        <f t="shared" si="112"/>
        <v>MarkMitchell35886</v>
      </c>
      <c r="B1815" t="s">
        <v>527</v>
      </c>
      <c r="C1815" t="s">
        <v>1809</v>
      </c>
      <c r="D1815" t="s">
        <v>16</v>
      </c>
      <c r="E1815" s="1">
        <v>35886</v>
      </c>
      <c r="F1815" t="s">
        <v>56</v>
      </c>
      <c r="G1815" t="s">
        <v>18</v>
      </c>
      <c r="H1815" s="5">
        <v>39100</v>
      </c>
      <c r="I1815" s="5" t="s">
        <v>3049</v>
      </c>
      <c r="J1815">
        <v>3</v>
      </c>
      <c r="K1815" t="str">
        <f>INDEX(MatriceGrade,MATCH(Employé!F1815,Filières!$A$1:$A$13,0),MATCH(Employé!G1815,Filières!$A$1:$E$1,0))</f>
        <v>Consultant business junior</v>
      </c>
      <c r="L1815" s="7">
        <f t="shared" si="113"/>
        <v>37600</v>
      </c>
      <c r="M1815">
        <f t="shared" ca="1" si="114"/>
        <v>27</v>
      </c>
      <c r="N1815" s="8">
        <f t="shared" si="115"/>
        <v>3.9893617021276598E-2</v>
      </c>
    </row>
    <row r="1816" spans="1:14" x14ac:dyDescent="0.25">
      <c r="A1816" t="str">
        <f t="shared" si="112"/>
        <v>GastonMock29765</v>
      </c>
      <c r="B1816" t="s">
        <v>1033</v>
      </c>
      <c r="C1816" t="s">
        <v>1811</v>
      </c>
      <c r="D1816" t="s">
        <v>16</v>
      </c>
      <c r="E1816" s="1">
        <v>29765</v>
      </c>
      <c r="F1816" t="s">
        <v>17</v>
      </c>
      <c r="G1816" t="s">
        <v>29</v>
      </c>
      <c r="H1816" s="5">
        <v>67500</v>
      </c>
      <c r="I1816" s="5" t="s">
        <v>3053</v>
      </c>
      <c r="J1816">
        <v>17</v>
      </c>
      <c r="K1816" t="str">
        <f>INDEX(MatriceGrade,MATCH(Employé!F1816,Filières!$A$1:$A$13,0),MATCH(Employé!G1816,Filières!$A$1:$E$1,0))</f>
        <v>Directeur de projet</v>
      </c>
      <c r="L1816" s="7">
        <f t="shared" si="113"/>
        <v>62500</v>
      </c>
      <c r="M1816">
        <f t="shared" ca="1" si="114"/>
        <v>43</v>
      </c>
      <c r="N1816" s="8">
        <f t="shared" si="115"/>
        <v>0.08</v>
      </c>
    </row>
    <row r="1817" spans="1:14" x14ac:dyDescent="0.25">
      <c r="A1817" t="str">
        <f t="shared" si="112"/>
        <v>JudyMolina34287</v>
      </c>
      <c r="B1817" t="s">
        <v>350</v>
      </c>
      <c r="C1817" t="s">
        <v>1812</v>
      </c>
      <c r="D1817" t="s">
        <v>38</v>
      </c>
      <c r="E1817" s="1">
        <v>34287</v>
      </c>
      <c r="F1817" t="s">
        <v>62</v>
      </c>
      <c r="G1817" t="s">
        <v>18</v>
      </c>
      <c r="H1817" s="5">
        <v>65900</v>
      </c>
      <c r="I1817" s="5" t="s">
        <v>3045</v>
      </c>
      <c r="J1817">
        <v>10</v>
      </c>
      <c r="K1817" t="str">
        <f>INDEX(MatriceGrade,MATCH(Employé!F1817,Filières!$A$1:$A$13,0),MATCH(Employé!G1817,Filières!$A$1:$E$1,0))</f>
        <v>Responsable de consultant</v>
      </c>
      <c r="L1817" s="7">
        <f t="shared" si="113"/>
        <v>63400</v>
      </c>
      <c r="M1817">
        <f t="shared" ca="1" si="114"/>
        <v>31</v>
      </c>
      <c r="N1817" s="8">
        <f t="shared" si="115"/>
        <v>3.9432176656151417E-2</v>
      </c>
    </row>
    <row r="1818" spans="1:14" x14ac:dyDescent="0.25">
      <c r="A1818" t="str">
        <f t="shared" si="112"/>
        <v>ClarkMonahan37455</v>
      </c>
      <c r="B1818" t="s">
        <v>600</v>
      </c>
      <c r="C1818" t="s">
        <v>1813</v>
      </c>
      <c r="D1818" t="s">
        <v>16</v>
      </c>
      <c r="E1818" s="1">
        <v>37455</v>
      </c>
      <c r="F1818" t="s">
        <v>41</v>
      </c>
      <c r="G1818" t="s">
        <v>18</v>
      </c>
      <c r="H1818" s="5">
        <v>41500</v>
      </c>
      <c r="I1818" s="5" t="s">
        <v>3056</v>
      </c>
      <c r="J1818">
        <v>0</v>
      </c>
      <c r="K1818" t="str">
        <f>INDEX(MatriceGrade,MATCH(Employé!F1818,Filières!$A$1:$A$13,0),MATCH(Employé!G1818,Filières!$A$1:$E$1,0))</f>
        <v>Consultant business junior</v>
      </c>
      <c r="L1818" s="7" t="str">
        <f t="shared" si="113"/>
        <v>Nouvel arrivant</v>
      </c>
      <c r="M1818">
        <f t="shared" ca="1" si="114"/>
        <v>22</v>
      </c>
      <c r="N1818" s="8">
        <f t="shared" si="115"/>
        <v>0</v>
      </c>
    </row>
    <row r="1819" spans="1:14" x14ac:dyDescent="0.25">
      <c r="A1819" t="str">
        <f t="shared" si="112"/>
        <v>KimberlyMonahan32910</v>
      </c>
      <c r="B1819" t="s">
        <v>1413</v>
      </c>
      <c r="C1819" t="s">
        <v>1813</v>
      </c>
      <c r="D1819" t="s">
        <v>38</v>
      </c>
      <c r="E1819" s="1">
        <v>32910</v>
      </c>
      <c r="F1819" t="s">
        <v>17</v>
      </c>
      <c r="G1819" t="s">
        <v>29</v>
      </c>
      <c r="H1819" s="5">
        <v>67500</v>
      </c>
      <c r="I1819" s="5" t="s">
        <v>3055</v>
      </c>
      <c r="J1819">
        <v>12</v>
      </c>
      <c r="K1819" t="str">
        <f>INDEX(MatriceGrade,MATCH(Employé!F1819,Filières!$A$1:$A$13,0),MATCH(Employé!G1819,Filières!$A$1:$E$1,0))</f>
        <v>Directeur de projet</v>
      </c>
      <c r="L1819" s="7">
        <f t="shared" si="113"/>
        <v>62500</v>
      </c>
      <c r="M1819">
        <f t="shared" ca="1" si="114"/>
        <v>35</v>
      </c>
      <c r="N1819" s="8">
        <f t="shared" si="115"/>
        <v>0.08</v>
      </c>
    </row>
    <row r="1820" spans="1:14" x14ac:dyDescent="0.25">
      <c r="A1820" t="str">
        <f t="shared" si="112"/>
        <v>SamanthaMonahan28691</v>
      </c>
      <c r="B1820" t="s">
        <v>1233</v>
      </c>
      <c r="C1820" t="s">
        <v>1813</v>
      </c>
      <c r="D1820" t="s">
        <v>38</v>
      </c>
      <c r="E1820" s="1">
        <v>28691</v>
      </c>
      <c r="F1820" t="s">
        <v>62</v>
      </c>
      <c r="G1820" t="s">
        <v>18</v>
      </c>
      <c r="H1820" s="5">
        <v>91000</v>
      </c>
      <c r="I1820" s="5" t="s">
        <v>3064</v>
      </c>
      <c r="J1820">
        <v>18</v>
      </c>
      <c r="K1820" t="str">
        <f>INDEX(MatriceGrade,MATCH(Employé!F1820,Filières!$A$1:$A$13,0),MATCH(Employé!G1820,Filières!$A$1:$E$1,0))</f>
        <v>Responsable de consultant</v>
      </c>
      <c r="L1820" s="7">
        <f t="shared" si="113"/>
        <v>88300</v>
      </c>
      <c r="M1820">
        <f t="shared" ca="1" si="114"/>
        <v>46</v>
      </c>
      <c r="N1820" s="8">
        <f t="shared" si="115"/>
        <v>3.0577576443941108E-2</v>
      </c>
    </row>
    <row r="1821" spans="1:14" x14ac:dyDescent="0.25">
      <c r="A1821" t="str">
        <f t="shared" si="112"/>
        <v>RubenMoney27835</v>
      </c>
      <c r="B1821" t="s">
        <v>1814</v>
      </c>
      <c r="C1821" t="s">
        <v>1815</v>
      </c>
      <c r="D1821" t="s">
        <v>16</v>
      </c>
      <c r="E1821" s="1">
        <v>27835</v>
      </c>
      <c r="F1821" t="s">
        <v>17</v>
      </c>
      <c r="G1821" t="s">
        <v>36</v>
      </c>
      <c r="H1821" s="5">
        <v>61800</v>
      </c>
      <c r="I1821" s="5" t="s">
        <v>3060</v>
      </c>
      <c r="J1821">
        <v>16</v>
      </c>
      <c r="K1821" t="str">
        <f>INDEX(MatriceGrade,MATCH(Employé!F1821,Filières!$A$1:$A$13,0),MATCH(Employé!G1821,Filières!$A$1:$E$1,0))</f>
        <v>Directeur technique</v>
      </c>
      <c r="L1821" s="7">
        <f t="shared" si="113"/>
        <v>58300</v>
      </c>
      <c r="M1821">
        <f t="shared" ca="1" si="114"/>
        <v>49</v>
      </c>
      <c r="N1821" s="8">
        <f t="shared" si="115"/>
        <v>6.0034305317324184E-2</v>
      </c>
    </row>
    <row r="1822" spans="1:14" x14ac:dyDescent="0.25">
      <c r="A1822" t="str">
        <f t="shared" si="112"/>
        <v>CaseyMoniz35316</v>
      </c>
      <c r="B1822" t="s">
        <v>541</v>
      </c>
      <c r="C1822" t="s">
        <v>1816</v>
      </c>
      <c r="D1822" t="s">
        <v>38</v>
      </c>
      <c r="E1822" s="1">
        <v>35316</v>
      </c>
      <c r="F1822" t="s">
        <v>34</v>
      </c>
      <c r="G1822" t="s">
        <v>29</v>
      </c>
      <c r="H1822" s="5">
        <v>46200</v>
      </c>
      <c r="I1822" s="5" t="s">
        <v>3055</v>
      </c>
      <c r="J1822">
        <v>2</v>
      </c>
      <c r="K1822" t="str">
        <f>INDEX(MatriceGrade,MATCH(Employé!F1822,Filières!$A$1:$A$13,0),MATCH(Employé!G1822,Filières!$A$1:$E$1,0))</f>
        <v>Consultant fonctionnel junior</v>
      </c>
      <c r="L1822" s="7">
        <f t="shared" si="113"/>
        <v>41600</v>
      </c>
      <c r="M1822">
        <f t="shared" ca="1" si="114"/>
        <v>28</v>
      </c>
      <c r="N1822" s="8">
        <f t="shared" si="115"/>
        <v>0.11057692307692307</v>
      </c>
    </row>
    <row r="1823" spans="1:14" x14ac:dyDescent="0.25">
      <c r="A1823" t="str">
        <f t="shared" si="112"/>
        <v>OtisMoniz28459</v>
      </c>
      <c r="B1823" t="s">
        <v>1817</v>
      </c>
      <c r="C1823" t="s">
        <v>1816</v>
      </c>
      <c r="D1823" t="s">
        <v>16</v>
      </c>
      <c r="E1823" s="1">
        <v>28459</v>
      </c>
      <c r="F1823" t="s">
        <v>17</v>
      </c>
      <c r="G1823" t="s">
        <v>29</v>
      </c>
      <c r="H1823" s="5">
        <v>78500</v>
      </c>
      <c r="I1823" s="5" t="s">
        <v>3053</v>
      </c>
      <c r="J1823">
        <v>25</v>
      </c>
      <c r="K1823" t="str">
        <f>INDEX(MatriceGrade,MATCH(Employé!F1823,Filières!$A$1:$A$13,0),MATCH(Employé!G1823,Filières!$A$1:$E$1,0))</f>
        <v>Directeur de projet</v>
      </c>
      <c r="L1823" s="7">
        <f t="shared" si="113"/>
        <v>71400</v>
      </c>
      <c r="M1823">
        <f t="shared" ca="1" si="114"/>
        <v>47</v>
      </c>
      <c r="N1823" s="8">
        <f t="shared" si="115"/>
        <v>9.9439775910364139E-2</v>
      </c>
    </row>
    <row r="1824" spans="1:14" x14ac:dyDescent="0.25">
      <c r="A1824" t="str">
        <f t="shared" si="112"/>
        <v>JustinMonroe36147</v>
      </c>
      <c r="B1824" t="s">
        <v>1264</v>
      </c>
      <c r="C1824" t="s">
        <v>873</v>
      </c>
      <c r="D1824" t="s">
        <v>16</v>
      </c>
      <c r="E1824" s="1">
        <v>36147</v>
      </c>
      <c r="F1824" t="s">
        <v>34</v>
      </c>
      <c r="G1824" t="s">
        <v>36</v>
      </c>
      <c r="H1824" s="5">
        <v>44900</v>
      </c>
      <c r="I1824" s="5" t="s">
        <v>3046</v>
      </c>
      <c r="J1824">
        <v>3</v>
      </c>
      <c r="K1824" t="str">
        <f>INDEX(MatriceGrade,MATCH(Employé!F1824,Filières!$A$1:$A$13,0),MATCH(Employé!G1824,Filières!$A$1:$E$1,0))</f>
        <v>Consultant technique junior</v>
      </c>
      <c r="L1824" s="7">
        <f t="shared" si="113"/>
        <v>42400</v>
      </c>
      <c r="M1824">
        <f t="shared" ca="1" si="114"/>
        <v>26</v>
      </c>
      <c r="N1824" s="8">
        <f t="shared" si="115"/>
        <v>5.8962264150943397E-2</v>
      </c>
    </row>
    <row r="1825" spans="1:14" x14ac:dyDescent="0.25">
      <c r="A1825" t="str">
        <f t="shared" si="112"/>
        <v>LeonardMontgomery27799</v>
      </c>
      <c r="B1825" t="s">
        <v>713</v>
      </c>
      <c r="C1825" t="s">
        <v>1818</v>
      </c>
      <c r="D1825" t="s">
        <v>16</v>
      </c>
      <c r="E1825" s="1">
        <v>27799</v>
      </c>
      <c r="F1825" t="s">
        <v>17</v>
      </c>
      <c r="G1825" t="s">
        <v>18</v>
      </c>
      <c r="H1825" s="5">
        <v>77100</v>
      </c>
      <c r="I1825" s="5" t="s">
        <v>3053</v>
      </c>
      <c r="J1825">
        <v>25</v>
      </c>
      <c r="K1825" t="str">
        <f>INDEX(MatriceGrade,MATCH(Employé!F1825,Filières!$A$1:$A$13,0),MATCH(Employé!G1825,Filières!$A$1:$E$1,0))</f>
        <v>Directeur business</v>
      </c>
      <c r="L1825" s="7">
        <f t="shared" si="113"/>
        <v>71400</v>
      </c>
      <c r="M1825">
        <f t="shared" ca="1" si="114"/>
        <v>49</v>
      </c>
      <c r="N1825" s="8">
        <f t="shared" si="115"/>
        <v>7.9831932773109238E-2</v>
      </c>
    </row>
    <row r="1826" spans="1:14" x14ac:dyDescent="0.25">
      <c r="A1826" t="str">
        <f t="shared" si="112"/>
        <v>RayfordMontz27587</v>
      </c>
      <c r="B1826" t="s">
        <v>1819</v>
      </c>
      <c r="C1826" t="s">
        <v>1820</v>
      </c>
      <c r="D1826" t="s">
        <v>16</v>
      </c>
      <c r="E1826" s="1">
        <v>27587</v>
      </c>
      <c r="F1826" t="s">
        <v>17</v>
      </c>
      <c r="G1826" t="s">
        <v>36</v>
      </c>
      <c r="H1826" s="5">
        <v>70000</v>
      </c>
      <c r="I1826" s="5" t="s">
        <v>3059</v>
      </c>
      <c r="J1826">
        <v>14</v>
      </c>
      <c r="K1826" t="str">
        <f>INDEX(MatriceGrade,MATCH(Employé!F1826,Filières!$A$1:$A$13,0),MATCH(Employé!G1826,Filières!$A$1:$E$1,0))</f>
        <v>Directeur technique</v>
      </c>
      <c r="L1826" s="7">
        <f t="shared" si="113"/>
        <v>68000</v>
      </c>
      <c r="M1826">
        <f t="shared" ca="1" si="114"/>
        <v>49</v>
      </c>
      <c r="N1826" s="8">
        <f t="shared" si="115"/>
        <v>2.9411764705882353E-2</v>
      </c>
    </row>
    <row r="1827" spans="1:14" x14ac:dyDescent="0.25">
      <c r="A1827" t="str">
        <f t="shared" si="112"/>
        <v>LeonardMoody29247</v>
      </c>
      <c r="B1827" t="s">
        <v>713</v>
      </c>
      <c r="C1827" t="s">
        <v>1821</v>
      </c>
      <c r="D1827" t="s">
        <v>16</v>
      </c>
      <c r="E1827" s="1">
        <v>29247</v>
      </c>
      <c r="F1827" t="s">
        <v>26</v>
      </c>
      <c r="G1827" t="s">
        <v>18</v>
      </c>
      <c r="H1827" s="5">
        <v>57900</v>
      </c>
      <c r="I1827" s="5" t="s">
        <v>3062</v>
      </c>
      <c r="J1827">
        <v>3</v>
      </c>
      <c r="K1827" t="str">
        <f>INDEX(MatriceGrade,MATCH(Employé!F1827,Filières!$A$1:$A$13,0),MATCH(Employé!G1827,Filières!$A$1:$E$1,0))</f>
        <v>Consultant business sénior</v>
      </c>
      <c r="L1827" s="7">
        <f t="shared" si="113"/>
        <v>52200</v>
      </c>
      <c r="M1827">
        <f t="shared" ca="1" si="114"/>
        <v>45</v>
      </c>
      <c r="N1827" s="8">
        <f t="shared" si="115"/>
        <v>0.10919540229885058</v>
      </c>
    </row>
    <row r="1828" spans="1:14" x14ac:dyDescent="0.25">
      <c r="A1828" t="str">
        <f t="shared" si="112"/>
        <v>RuthMoody33615</v>
      </c>
      <c r="B1828" t="s">
        <v>474</v>
      </c>
      <c r="C1828" t="s">
        <v>1821</v>
      </c>
      <c r="D1828" t="s">
        <v>38</v>
      </c>
      <c r="E1828" s="1">
        <v>33615</v>
      </c>
      <c r="F1828" t="s">
        <v>62</v>
      </c>
      <c r="G1828" t="s">
        <v>18</v>
      </c>
      <c r="H1828" s="5">
        <v>62300</v>
      </c>
      <c r="I1828" s="5" t="s">
        <v>3047</v>
      </c>
      <c r="J1828">
        <v>2</v>
      </c>
      <c r="K1828" t="str">
        <f>INDEX(MatriceGrade,MATCH(Employé!F1828,Filières!$A$1:$A$13,0),MATCH(Employé!G1828,Filières!$A$1:$E$1,0))</f>
        <v>Responsable de consultant</v>
      </c>
      <c r="L1828" s="7">
        <f t="shared" si="113"/>
        <v>58200</v>
      </c>
      <c r="M1828">
        <f t="shared" ca="1" si="114"/>
        <v>33</v>
      </c>
      <c r="N1828" s="8">
        <f t="shared" si="115"/>
        <v>7.0446735395189003E-2</v>
      </c>
    </row>
    <row r="1829" spans="1:14" x14ac:dyDescent="0.25">
      <c r="A1829" t="str">
        <f t="shared" si="112"/>
        <v>AlfredMoore31819</v>
      </c>
      <c r="B1829" t="s">
        <v>74</v>
      </c>
      <c r="C1829" t="s">
        <v>1822</v>
      </c>
      <c r="D1829" t="s">
        <v>16</v>
      </c>
      <c r="E1829" s="1">
        <v>31819</v>
      </c>
      <c r="F1829" t="s">
        <v>26</v>
      </c>
      <c r="G1829" t="s">
        <v>36</v>
      </c>
      <c r="H1829" s="5">
        <v>50100</v>
      </c>
      <c r="I1829" s="5" t="s">
        <v>3055</v>
      </c>
      <c r="J1829">
        <v>3</v>
      </c>
      <c r="K1829" t="str">
        <f>INDEX(MatriceGrade,MATCH(Employé!F1829,Filières!$A$1:$A$13,0),MATCH(Employé!G1829,Filières!$A$1:$E$1,0))</f>
        <v>Consultant technique sénior</v>
      </c>
      <c r="L1829" s="7">
        <f t="shared" si="113"/>
        <v>47700</v>
      </c>
      <c r="M1829">
        <f t="shared" ca="1" si="114"/>
        <v>38</v>
      </c>
      <c r="N1829" s="8">
        <f t="shared" si="115"/>
        <v>5.0314465408805034E-2</v>
      </c>
    </row>
    <row r="1830" spans="1:14" x14ac:dyDescent="0.25">
      <c r="A1830" t="str">
        <f t="shared" si="112"/>
        <v>CarolMoore29425</v>
      </c>
      <c r="B1830" t="s">
        <v>530</v>
      </c>
      <c r="C1830" t="s">
        <v>1822</v>
      </c>
      <c r="D1830" t="s">
        <v>38</v>
      </c>
      <c r="E1830" s="1">
        <v>29425</v>
      </c>
      <c r="F1830" t="s">
        <v>62</v>
      </c>
      <c r="G1830" t="s">
        <v>21</v>
      </c>
      <c r="H1830" s="5">
        <v>60800</v>
      </c>
      <c r="I1830" s="5" t="s">
        <v>3056</v>
      </c>
      <c r="J1830">
        <v>13</v>
      </c>
      <c r="K1830" t="str">
        <f>INDEX(MatriceGrade,MATCH(Employé!F1830,Filières!$A$1:$A$13,0),MATCH(Employé!G1830,Filières!$A$1:$E$1,0))</f>
        <v>Responsable d'entité</v>
      </c>
      <c r="L1830" s="7">
        <f t="shared" si="113"/>
        <v>55000</v>
      </c>
      <c r="M1830">
        <f t="shared" ca="1" si="114"/>
        <v>44</v>
      </c>
      <c r="N1830" s="8">
        <f t="shared" si="115"/>
        <v>0.10545454545454545</v>
      </c>
    </row>
    <row r="1831" spans="1:14" x14ac:dyDescent="0.25">
      <c r="A1831" t="str">
        <f t="shared" si="112"/>
        <v>DerrickMoore36826</v>
      </c>
      <c r="B1831" t="s">
        <v>1261</v>
      </c>
      <c r="C1831" t="s">
        <v>1822</v>
      </c>
      <c r="D1831" t="s">
        <v>16</v>
      </c>
      <c r="E1831" s="1">
        <v>36826</v>
      </c>
      <c r="F1831" t="s">
        <v>56</v>
      </c>
      <c r="G1831" t="s">
        <v>36</v>
      </c>
      <c r="H1831" s="5">
        <v>35900</v>
      </c>
      <c r="I1831" s="5" t="s">
        <v>3055</v>
      </c>
      <c r="J1831">
        <v>0</v>
      </c>
      <c r="K1831" t="str">
        <f>INDEX(MatriceGrade,MATCH(Employé!F1831,Filières!$A$1:$A$13,0),MATCH(Employé!G1831,Filières!$A$1:$E$1,0))</f>
        <v>Développeur</v>
      </c>
      <c r="L1831" s="7" t="str">
        <f t="shared" si="113"/>
        <v>Nouvel arrivant</v>
      </c>
      <c r="M1831">
        <f t="shared" ca="1" si="114"/>
        <v>24</v>
      </c>
      <c r="N1831" s="8">
        <f t="shared" si="115"/>
        <v>0</v>
      </c>
    </row>
    <row r="1832" spans="1:14" x14ac:dyDescent="0.25">
      <c r="A1832" t="str">
        <f t="shared" si="112"/>
        <v>DonaldMoore29458</v>
      </c>
      <c r="B1832" t="s">
        <v>478</v>
      </c>
      <c r="C1832" t="s">
        <v>1822</v>
      </c>
      <c r="D1832" t="s">
        <v>16</v>
      </c>
      <c r="E1832" s="1">
        <v>29458</v>
      </c>
      <c r="F1832" t="s">
        <v>39</v>
      </c>
      <c r="G1832" t="s">
        <v>29</v>
      </c>
      <c r="H1832" s="5">
        <v>94600</v>
      </c>
      <c r="I1832" s="5" t="s">
        <v>3052</v>
      </c>
      <c r="J1832">
        <v>4</v>
      </c>
      <c r="K1832" t="str">
        <f>INDEX(MatriceGrade,MATCH(Employé!F1832,Filières!$A$1:$A$13,0),MATCH(Employé!G1832,Filières!$A$1:$E$1,0))</f>
        <v>Associé filière fonctionnelle</v>
      </c>
      <c r="L1832" s="7">
        <f t="shared" si="113"/>
        <v>88400</v>
      </c>
      <c r="M1832">
        <f t="shared" ca="1" si="114"/>
        <v>44</v>
      </c>
      <c r="N1832" s="8">
        <f t="shared" si="115"/>
        <v>7.0135746606334842E-2</v>
      </c>
    </row>
    <row r="1833" spans="1:14" x14ac:dyDescent="0.25">
      <c r="A1833" t="str">
        <f t="shared" si="112"/>
        <v>EdwardMoore27696</v>
      </c>
      <c r="B1833" t="s">
        <v>517</v>
      </c>
      <c r="C1833" t="s">
        <v>1822</v>
      </c>
      <c r="D1833" t="s">
        <v>16</v>
      </c>
      <c r="E1833" s="1">
        <v>27696</v>
      </c>
      <c r="F1833" t="s">
        <v>17</v>
      </c>
      <c r="G1833" t="s">
        <v>36</v>
      </c>
      <c r="H1833" s="5">
        <v>71900</v>
      </c>
      <c r="I1833" s="5" t="s">
        <v>3064</v>
      </c>
      <c r="J1833">
        <v>1</v>
      </c>
      <c r="K1833" t="str">
        <f>INDEX(MatriceGrade,MATCH(Employé!F1833,Filières!$A$1:$A$13,0),MATCH(Employé!G1833,Filières!$A$1:$E$1,0))</f>
        <v>Directeur technique</v>
      </c>
      <c r="L1833" s="7">
        <f t="shared" si="113"/>
        <v>66600</v>
      </c>
      <c r="M1833">
        <f t="shared" ca="1" si="114"/>
        <v>49</v>
      </c>
      <c r="N1833" s="8">
        <f t="shared" si="115"/>
        <v>7.9579579579579576E-2</v>
      </c>
    </row>
    <row r="1834" spans="1:14" x14ac:dyDescent="0.25">
      <c r="A1834" t="str">
        <f t="shared" si="112"/>
        <v>EugeneMoore29245</v>
      </c>
      <c r="B1834" t="s">
        <v>710</v>
      </c>
      <c r="C1834" t="s">
        <v>1822</v>
      </c>
      <c r="D1834" t="s">
        <v>16</v>
      </c>
      <c r="E1834" s="1">
        <v>29245</v>
      </c>
      <c r="F1834" t="s">
        <v>43</v>
      </c>
      <c r="G1834" t="s">
        <v>29</v>
      </c>
      <c r="H1834" s="5">
        <v>82800</v>
      </c>
      <c r="I1834" s="5" t="s">
        <v>3058</v>
      </c>
      <c r="J1834">
        <v>19</v>
      </c>
      <c r="K1834" t="str">
        <f>INDEX(MatriceGrade,MATCH(Employé!F1834,Filières!$A$1:$A$13,0),MATCH(Employé!G1834,Filières!$A$1:$E$1,0))</f>
        <v>Responsable de Grands comptes</v>
      </c>
      <c r="L1834" s="7">
        <f t="shared" si="113"/>
        <v>78100</v>
      </c>
      <c r="M1834">
        <f t="shared" ca="1" si="114"/>
        <v>45</v>
      </c>
      <c r="N1834" s="8">
        <f t="shared" si="115"/>
        <v>6.0179257362355951E-2</v>
      </c>
    </row>
    <row r="1835" spans="1:14" x14ac:dyDescent="0.25">
      <c r="A1835" t="str">
        <f t="shared" si="112"/>
        <v>JamesMoore34530</v>
      </c>
      <c r="B1835" t="s">
        <v>75</v>
      </c>
      <c r="C1835" t="s">
        <v>1822</v>
      </c>
      <c r="D1835" t="s">
        <v>16</v>
      </c>
      <c r="E1835" s="1">
        <v>34530</v>
      </c>
      <c r="F1835" t="s">
        <v>62</v>
      </c>
      <c r="G1835" t="s">
        <v>29</v>
      </c>
      <c r="H1835" s="5">
        <v>55600</v>
      </c>
      <c r="I1835" s="5" t="s">
        <v>3062</v>
      </c>
      <c r="J1835">
        <v>9</v>
      </c>
      <c r="K1835" t="str">
        <f>INDEX(MatriceGrade,MATCH(Employé!F1835,Filières!$A$1:$A$13,0),MATCH(Employé!G1835,Filières!$A$1:$E$1,0))</f>
        <v>Chef de projet</v>
      </c>
      <c r="L1835" s="7">
        <f t="shared" si="113"/>
        <v>51000</v>
      </c>
      <c r="M1835">
        <f t="shared" ca="1" si="114"/>
        <v>30</v>
      </c>
      <c r="N1835" s="8">
        <f t="shared" si="115"/>
        <v>9.0196078431372548E-2</v>
      </c>
    </row>
    <row r="1836" spans="1:14" x14ac:dyDescent="0.25">
      <c r="A1836" t="str">
        <f t="shared" si="112"/>
        <v>JoseMoore35759</v>
      </c>
      <c r="B1836" t="s">
        <v>293</v>
      </c>
      <c r="C1836" t="s">
        <v>1822</v>
      </c>
      <c r="D1836" t="s">
        <v>16</v>
      </c>
      <c r="E1836" s="1">
        <v>35759</v>
      </c>
      <c r="F1836" t="s">
        <v>41</v>
      </c>
      <c r="G1836" t="s">
        <v>29</v>
      </c>
      <c r="H1836" s="5">
        <v>36100</v>
      </c>
      <c r="I1836" s="5" t="s">
        <v>3056</v>
      </c>
      <c r="J1836">
        <v>3</v>
      </c>
      <c r="K1836" t="str">
        <f>INDEX(MatriceGrade,MATCH(Employé!F1836,Filières!$A$1:$A$13,0),MATCH(Employé!G1836,Filières!$A$1:$E$1,0))</f>
        <v>Analyste confirmé</v>
      </c>
      <c r="L1836" s="7">
        <f t="shared" si="113"/>
        <v>35200</v>
      </c>
      <c r="M1836">
        <f t="shared" ca="1" si="114"/>
        <v>27</v>
      </c>
      <c r="N1836" s="8">
        <f t="shared" si="115"/>
        <v>2.556818181818182E-2</v>
      </c>
    </row>
    <row r="1837" spans="1:14" x14ac:dyDescent="0.25">
      <c r="A1837" t="str">
        <f t="shared" si="112"/>
        <v>JoyceMoore30546</v>
      </c>
      <c r="B1837" t="s">
        <v>1420</v>
      </c>
      <c r="C1837" t="s">
        <v>1822</v>
      </c>
      <c r="D1837" t="s">
        <v>38</v>
      </c>
      <c r="E1837" s="1">
        <v>30546</v>
      </c>
      <c r="F1837" t="s">
        <v>26</v>
      </c>
      <c r="G1837" t="s">
        <v>29</v>
      </c>
      <c r="H1837" s="5">
        <v>68100</v>
      </c>
      <c r="I1837" s="5" t="s">
        <v>3047</v>
      </c>
      <c r="J1837">
        <v>20</v>
      </c>
      <c r="K1837" t="str">
        <f>INDEX(MatriceGrade,MATCH(Employé!F1837,Filières!$A$1:$A$13,0),MATCH(Employé!G1837,Filières!$A$1:$E$1,0))</f>
        <v>Consultant fonctionnel sénior</v>
      </c>
      <c r="L1837" s="7">
        <f t="shared" si="113"/>
        <v>63900</v>
      </c>
      <c r="M1837">
        <f t="shared" ca="1" si="114"/>
        <v>41</v>
      </c>
      <c r="N1837" s="8">
        <f t="shared" si="115"/>
        <v>6.5727699530516437E-2</v>
      </c>
    </row>
    <row r="1838" spans="1:14" x14ac:dyDescent="0.25">
      <c r="A1838" t="str">
        <f t="shared" si="112"/>
        <v>RichardMoore28747</v>
      </c>
      <c r="B1838" t="s">
        <v>248</v>
      </c>
      <c r="C1838" t="s">
        <v>1822</v>
      </c>
      <c r="D1838" t="s">
        <v>16</v>
      </c>
      <c r="E1838" s="1">
        <v>28747</v>
      </c>
      <c r="F1838" t="s">
        <v>39</v>
      </c>
      <c r="G1838" t="s">
        <v>29</v>
      </c>
      <c r="H1838" s="5">
        <v>113800</v>
      </c>
      <c r="I1838" s="5" t="s">
        <v>3045</v>
      </c>
      <c r="J1838">
        <v>15</v>
      </c>
      <c r="K1838" t="str">
        <f>INDEX(MatriceGrade,MATCH(Employé!F1838,Filières!$A$1:$A$13,0),MATCH(Employé!G1838,Filières!$A$1:$E$1,0))</f>
        <v>Associé filière fonctionnelle</v>
      </c>
      <c r="L1838" s="7">
        <f t="shared" si="113"/>
        <v>107400</v>
      </c>
      <c r="M1838">
        <f t="shared" ca="1" si="114"/>
        <v>46</v>
      </c>
      <c r="N1838" s="8">
        <f t="shared" si="115"/>
        <v>5.9590316573556797E-2</v>
      </c>
    </row>
    <row r="1839" spans="1:14" x14ac:dyDescent="0.25">
      <c r="A1839" t="str">
        <f t="shared" si="112"/>
        <v>RuthMoore37764</v>
      </c>
      <c r="B1839" t="s">
        <v>474</v>
      </c>
      <c r="C1839" t="s">
        <v>1822</v>
      </c>
      <c r="D1839" t="s">
        <v>38</v>
      </c>
      <c r="E1839" s="1">
        <v>37764</v>
      </c>
      <c r="F1839" t="s">
        <v>184</v>
      </c>
      <c r="G1839" t="s">
        <v>18</v>
      </c>
      <c r="H1839" s="5">
        <v>36400</v>
      </c>
      <c r="I1839" s="5" t="s">
        <v>3050</v>
      </c>
      <c r="J1839">
        <v>0</v>
      </c>
      <c r="K1839" t="str">
        <f>INDEX(MatriceGrade,MATCH(Employé!F1839,Filières!$A$1:$A$13,0),MATCH(Employé!G1839,Filières!$A$1:$E$1,0))</f>
        <v>Apprenti business</v>
      </c>
      <c r="L1839" s="7" t="str">
        <f t="shared" si="113"/>
        <v>Nouvel arrivant</v>
      </c>
      <c r="M1839">
        <f t="shared" ca="1" si="114"/>
        <v>22</v>
      </c>
      <c r="N1839" s="8">
        <f t="shared" si="115"/>
        <v>0</v>
      </c>
    </row>
    <row r="1840" spans="1:14" x14ac:dyDescent="0.25">
      <c r="A1840" t="str">
        <f t="shared" si="112"/>
        <v>StephenMoore30775</v>
      </c>
      <c r="B1840" t="s">
        <v>179</v>
      </c>
      <c r="C1840" t="s">
        <v>1822</v>
      </c>
      <c r="D1840" t="s">
        <v>16</v>
      </c>
      <c r="E1840" s="1">
        <v>30775</v>
      </c>
      <c r="F1840" t="s">
        <v>62</v>
      </c>
      <c r="G1840" t="s">
        <v>36</v>
      </c>
      <c r="H1840" s="5">
        <v>42000</v>
      </c>
      <c r="I1840" s="5" t="s">
        <v>3066</v>
      </c>
      <c r="J1840">
        <v>17</v>
      </c>
      <c r="K1840" t="str">
        <f>INDEX(MatriceGrade,MATCH(Employé!F1840,Filières!$A$1:$A$13,0),MATCH(Employé!G1840,Filières!$A$1:$E$1,0))</f>
        <v>Expert technique</v>
      </c>
      <c r="L1840" s="7">
        <f t="shared" si="113"/>
        <v>38900</v>
      </c>
      <c r="M1840">
        <f t="shared" ca="1" si="114"/>
        <v>41</v>
      </c>
      <c r="N1840" s="8">
        <f t="shared" si="115"/>
        <v>7.9691516709511565E-2</v>
      </c>
    </row>
    <row r="1841" spans="1:14" x14ac:dyDescent="0.25">
      <c r="A1841" t="str">
        <f t="shared" si="112"/>
        <v>StevenMoore25580</v>
      </c>
      <c r="B1841" t="s">
        <v>140</v>
      </c>
      <c r="C1841" t="s">
        <v>1822</v>
      </c>
      <c r="D1841" t="s">
        <v>16</v>
      </c>
      <c r="E1841" s="1">
        <v>25580</v>
      </c>
      <c r="F1841" t="s">
        <v>39</v>
      </c>
      <c r="G1841" t="s">
        <v>29</v>
      </c>
      <c r="H1841" s="5">
        <v>117100</v>
      </c>
      <c r="I1841" s="5" t="s">
        <v>3062</v>
      </c>
      <c r="J1841">
        <v>9</v>
      </c>
      <c r="K1841" t="str">
        <f>INDEX(MatriceGrade,MATCH(Employé!F1841,Filières!$A$1:$A$13,0),MATCH(Employé!G1841,Filières!$A$1:$E$1,0))</f>
        <v>Associé filière fonctionnelle</v>
      </c>
      <c r="L1841" s="7">
        <f t="shared" si="113"/>
        <v>112600</v>
      </c>
      <c r="M1841">
        <f t="shared" ca="1" si="114"/>
        <v>55</v>
      </c>
      <c r="N1841" s="8">
        <f t="shared" si="115"/>
        <v>3.9964476021314387E-2</v>
      </c>
    </row>
    <row r="1842" spans="1:14" x14ac:dyDescent="0.25">
      <c r="A1842" t="str">
        <f t="shared" si="112"/>
        <v>TommyMoore35184</v>
      </c>
      <c r="B1842" t="s">
        <v>528</v>
      </c>
      <c r="C1842" t="s">
        <v>1822</v>
      </c>
      <c r="D1842" t="s">
        <v>16</v>
      </c>
      <c r="E1842" s="1">
        <v>35184</v>
      </c>
      <c r="F1842" t="s">
        <v>85</v>
      </c>
      <c r="G1842" t="s">
        <v>21</v>
      </c>
      <c r="H1842" s="5">
        <v>39000</v>
      </c>
      <c r="I1842" s="5" t="s">
        <v>3055</v>
      </c>
      <c r="J1842">
        <v>3</v>
      </c>
      <c r="K1842" t="str">
        <f>INDEX(MatriceGrade,MATCH(Employé!F1842,Filières!$A$1:$A$13,0),MATCH(Employé!G1842,Filières!$A$1:$E$1,0))</f>
        <v>Agent de maîtrise</v>
      </c>
      <c r="L1842" s="7">
        <f t="shared" si="113"/>
        <v>37200</v>
      </c>
      <c r="M1842">
        <f t="shared" ca="1" si="114"/>
        <v>29</v>
      </c>
      <c r="N1842" s="8">
        <f t="shared" si="115"/>
        <v>4.8387096774193547E-2</v>
      </c>
    </row>
    <row r="1843" spans="1:14" x14ac:dyDescent="0.25">
      <c r="A1843" t="str">
        <f t="shared" si="112"/>
        <v>CharlesMora27749</v>
      </c>
      <c r="B1843" t="s">
        <v>142</v>
      </c>
      <c r="C1843" t="s">
        <v>1823</v>
      </c>
      <c r="D1843" t="s">
        <v>16</v>
      </c>
      <c r="E1843" s="1">
        <v>27749</v>
      </c>
      <c r="F1843" t="s">
        <v>62</v>
      </c>
      <c r="G1843" t="s">
        <v>29</v>
      </c>
      <c r="H1843" s="5">
        <v>64700</v>
      </c>
      <c r="I1843" s="5" t="s">
        <v>3062</v>
      </c>
      <c r="J1843">
        <v>21</v>
      </c>
      <c r="K1843" t="str">
        <f>INDEX(MatriceGrade,MATCH(Employé!F1843,Filières!$A$1:$A$13,0),MATCH(Employé!G1843,Filières!$A$1:$E$1,0))</f>
        <v>Chef de projet</v>
      </c>
      <c r="L1843" s="7">
        <f t="shared" si="113"/>
        <v>60500</v>
      </c>
      <c r="M1843">
        <f t="shared" ca="1" si="114"/>
        <v>49</v>
      </c>
      <c r="N1843" s="8">
        <f t="shared" si="115"/>
        <v>6.9421487603305784E-2</v>
      </c>
    </row>
    <row r="1844" spans="1:14" x14ac:dyDescent="0.25">
      <c r="A1844" t="str">
        <f t="shared" si="112"/>
        <v>ChuckMorales33058</v>
      </c>
      <c r="B1844" t="s">
        <v>1824</v>
      </c>
      <c r="C1844" t="s">
        <v>1825</v>
      </c>
      <c r="D1844" t="s">
        <v>16</v>
      </c>
      <c r="E1844" s="1">
        <v>33058</v>
      </c>
      <c r="F1844" t="s">
        <v>62</v>
      </c>
      <c r="G1844" t="s">
        <v>36</v>
      </c>
      <c r="H1844" s="5">
        <v>57200</v>
      </c>
      <c r="I1844" s="5" t="s">
        <v>3063</v>
      </c>
      <c r="J1844">
        <v>12</v>
      </c>
      <c r="K1844" t="str">
        <f>INDEX(MatriceGrade,MATCH(Employé!F1844,Filières!$A$1:$A$13,0),MATCH(Employé!G1844,Filières!$A$1:$E$1,0))</f>
        <v>Expert technique</v>
      </c>
      <c r="L1844" s="7">
        <f t="shared" si="113"/>
        <v>53000</v>
      </c>
      <c r="M1844">
        <f t="shared" ca="1" si="114"/>
        <v>34</v>
      </c>
      <c r="N1844" s="8">
        <f t="shared" si="115"/>
        <v>7.9245283018867921E-2</v>
      </c>
    </row>
    <row r="1845" spans="1:14" x14ac:dyDescent="0.25">
      <c r="A1845" t="str">
        <f t="shared" si="112"/>
        <v>SallieMorales32805</v>
      </c>
      <c r="B1845" t="s">
        <v>1826</v>
      </c>
      <c r="C1845" t="s">
        <v>1825</v>
      </c>
      <c r="D1845" t="s">
        <v>38</v>
      </c>
      <c r="E1845" s="1">
        <v>32805</v>
      </c>
      <c r="F1845" t="s">
        <v>62</v>
      </c>
      <c r="G1845" t="s">
        <v>36</v>
      </c>
      <c r="H1845" s="5">
        <v>63700</v>
      </c>
      <c r="I1845" s="5" t="s">
        <v>3063</v>
      </c>
      <c r="J1845">
        <v>8</v>
      </c>
      <c r="K1845" t="str">
        <f>INDEX(MatriceGrade,MATCH(Employé!F1845,Filières!$A$1:$A$13,0),MATCH(Employé!G1845,Filières!$A$1:$E$1,0))</f>
        <v>Expert technique</v>
      </c>
      <c r="L1845" s="7">
        <f t="shared" si="113"/>
        <v>59000</v>
      </c>
      <c r="M1845">
        <f t="shared" ca="1" si="114"/>
        <v>35</v>
      </c>
      <c r="N1845" s="8">
        <f t="shared" si="115"/>
        <v>7.9661016949152536E-2</v>
      </c>
    </row>
    <row r="1846" spans="1:14" x14ac:dyDescent="0.25">
      <c r="A1846" t="str">
        <f t="shared" si="112"/>
        <v>JamesMoran31347</v>
      </c>
      <c r="B1846" t="s">
        <v>75</v>
      </c>
      <c r="C1846" t="s">
        <v>1827</v>
      </c>
      <c r="D1846" t="s">
        <v>16</v>
      </c>
      <c r="E1846" s="1">
        <v>31347</v>
      </c>
      <c r="F1846" t="s">
        <v>26</v>
      </c>
      <c r="G1846" t="s">
        <v>18</v>
      </c>
      <c r="H1846" s="5">
        <v>63600</v>
      </c>
      <c r="I1846" s="5" t="s">
        <v>3049</v>
      </c>
      <c r="J1846">
        <v>15</v>
      </c>
      <c r="K1846" t="str">
        <f>INDEX(MatriceGrade,MATCH(Employé!F1846,Filières!$A$1:$A$13,0),MATCH(Employé!G1846,Filières!$A$1:$E$1,0))</f>
        <v>Consultant business sénior</v>
      </c>
      <c r="L1846" s="7">
        <f t="shared" si="113"/>
        <v>60600</v>
      </c>
      <c r="M1846">
        <f t="shared" ca="1" si="114"/>
        <v>39</v>
      </c>
      <c r="N1846" s="8">
        <f t="shared" si="115"/>
        <v>4.9504950495049507E-2</v>
      </c>
    </row>
    <row r="1847" spans="1:14" x14ac:dyDescent="0.25">
      <c r="A1847" t="str">
        <f t="shared" si="112"/>
        <v>DanielMoreau30534</v>
      </c>
      <c r="B1847" t="s">
        <v>35</v>
      </c>
      <c r="C1847" t="s">
        <v>1828</v>
      </c>
      <c r="D1847" t="s">
        <v>16</v>
      </c>
      <c r="E1847" s="1">
        <v>30534</v>
      </c>
      <c r="F1847" t="s">
        <v>26</v>
      </c>
      <c r="G1847" t="s">
        <v>18</v>
      </c>
      <c r="H1847" s="5">
        <v>72900</v>
      </c>
      <c r="I1847" s="5" t="s">
        <v>3046</v>
      </c>
      <c r="J1847">
        <v>14</v>
      </c>
      <c r="K1847" t="str">
        <f>INDEX(MatriceGrade,MATCH(Employé!F1847,Filières!$A$1:$A$13,0),MATCH(Employé!G1847,Filières!$A$1:$E$1,0))</f>
        <v>Consultant business sénior</v>
      </c>
      <c r="L1847" s="7">
        <f t="shared" si="113"/>
        <v>69400</v>
      </c>
      <c r="M1847">
        <f t="shared" ca="1" si="114"/>
        <v>41</v>
      </c>
      <c r="N1847" s="8">
        <f t="shared" si="115"/>
        <v>5.0432276657060522E-2</v>
      </c>
    </row>
    <row r="1848" spans="1:14" x14ac:dyDescent="0.25">
      <c r="A1848" t="str">
        <f t="shared" si="112"/>
        <v>CherylMoreno37649</v>
      </c>
      <c r="B1848" t="s">
        <v>421</v>
      </c>
      <c r="C1848" t="s">
        <v>1829</v>
      </c>
      <c r="D1848" t="s">
        <v>38</v>
      </c>
      <c r="E1848" s="1">
        <v>37649</v>
      </c>
      <c r="F1848" t="s">
        <v>34</v>
      </c>
      <c r="G1848" t="s">
        <v>29</v>
      </c>
      <c r="H1848" s="5">
        <v>46700</v>
      </c>
      <c r="I1848" s="5" t="s">
        <v>3050</v>
      </c>
      <c r="J1848">
        <v>1</v>
      </c>
      <c r="K1848" t="str">
        <f>INDEX(MatriceGrade,MATCH(Employé!F1848,Filières!$A$1:$A$13,0),MATCH(Employé!G1848,Filières!$A$1:$E$1,0))</f>
        <v>Consultant fonctionnel junior</v>
      </c>
      <c r="L1848" s="7">
        <f t="shared" si="113"/>
        <v>43500</v>
      </c>
      <c r="M1848">
        <f t="shared" ca="1" si="114"/>
        <v>22</v>
      </c>
      <c r="N1848" s="8">
        <f t="shared" si="115"/>
        <v>7.3563218390804597E-2</v>
      </c>
    </row>
    <row r="1849" spans="1:14" x14ac:dyDescent="0.25">
      <c r="A1849" t="str">
        <f t="shared" si="112"/>
        <v>MartyMoreno29319</v>
      </c>
      <c r="B1849" t="s">
        <v>1830</v>
      </c>
      <c r="C1849" t="s">
        <v>1829</v>
      </c>
      <c r="D1849" t="s">
        <v>16</v>
      </c>
      <c r="E1849" s="1">
        <v>29319</v>
      </c>
      <c r="F1849" t="s">
        <v>26</v>
      </c>
      <c r="G1849" t="s">
        <v>21</v>
      </c>
      <c r="H1849" s="5">
        <v>53100</v>
      </c>
      <c r="I1849" s="5" t="s">
        <v>3047</v>
      </c>
      <c r="J1849">
        <v>1</v>
      </c>
      <c r="K1849" t="str">
        <f>INDEX(MatriceGrade,MATCH(Employé!F1849,Filières!$A$1:$A$13,0),MATCH(Employé!G1849,Filières!$A$1:$E$1,0))</f>
        <v>Directeur des agents de maîtrise</v>
      </c>
      <c r="L1849" s="7">
        <f t="shared" si="113"/>
        <v>51000</v>
      </c>
      <c r="M1849">
        <f t="shared" ca="1" si="114"/>
        <v>45</v>
      </c>
      <c r="N1849" s="8">
        <f t="shared" si="115"/>
        <v>4.1176470588235294E-2</v>
      </c>
    </row>
    <row r="1850" spans="1:14" x14ac:dyDescent="0.25">
      <c r="A1850" t="str">
        <f t="shared" si="112"/>
        <v>SamanthaMoreno37900</v>
      </c>
      <c r="B1850" t="s">
        <v>1233</v>
      </c>
      <c r="C1850" t="s">
        <v>1829</v>
      </c>
      <c r="D1850" t="s">
        <v>38</v>
      </c>
      <c r="E1850" s="1">
        <v>37900</v>
      </c>
      <c r="F1850" t="s">
        <v>34</v>
      </c>
      <c r="G1850" t="s">
        <v>21</v>
      </c>
      <c r="H1850" s="5">
        <v>35400</v>
      </c>
      <c r="I1850" s="5" t="s">
        <v>3056</v>
      </c>
      <c r="J1850">
        <v>0</v>
      </c>
      <c r="K1850" t="str">
        <f>INDEX(MatriceGrade,MATCH(Employé!F1850,Filières!$A$1:$A$13,0),MATCH(Employé!G1850,Filières!$A$1:$E$1,0))</f>
        <v>Assistant agent de maîtrise</v>
      </c>
      <c r="L1850" s="7" t="str">
        <f t="shared" si="113"/>
        <v>Nouvel arrivant</v>
      </c>
      <c r="M1850">
        <f t="shared" ca="1" si="114"/>
        <v>21</v>
      </c>
      <c r="N1850" s="8">
        <f t="shared" si="115"/>
        <v>0</v>
      </c>
    </row>
    <row r="1851" spans="1:14" x14ac:dyDescent="0.25">
      <c r="A1851" t="str">
        <f t="shared" si="112"/>
        <v>DanielMorgan37130</v>
      </c>
      <c r="B1851" t="s">
        <v>35</v>
      </c>
      <c r="C1851" t="s">
        <v>1831</v>
      </c>
      <c r="D1851" t="s">
        <v>16</v>
      </c>
      <c r="E1851" s="1">
        <v>37130</v>
      </c>
      <c r="F1851" t="s">
        <v>184</v>
      </c>
      <c r="G1851" t="s">
        <v>36</v>
      </c>
      <c r="H1851" s="5">
        <v>30800</v>
      </c>
      <c r="I1851" s="5" t="s">
        <v>3050</v>
      </c>
      <c r="J1851">
        <v>1</v>
      </c>
      <c r="K1851" t="str">
        <f>INDEX(MatriceGrade,MATCH(Employé!F1851,Filières!$A$1:$A$13,0),MATCH(Employé!G1851,Filières!$A$1:$E$1,0))</f>
        <v>Développeur novice</v>
      </c>
      <c r="L1851" s="7">
        <f t="shared" si="113"/>
        <v>28600</v>
      </c>
      <c r="M1851">
        <f t="shared" ca="1" si="114"/>
        <v>23</v>
      </c>
      <c r="N1851" s="8">
        <f t="shared" si="115"/>
        <v>7.6923076923076927E-2</v>
      </c>
    </row>
    <row r="1852" spans="1:14" x14ac:dyDescent="0.25">
      <c r="A1852" t="str">
        <f t="shared" si="112"/>
        <v>KennethMorin28995</v>
      </c>
      <c r="B1852" t="s">
        <v>428</v>
      </c>
      <c r="C1852" t="s">
        <v>1832</v>
      </c>
      <c r="D1852" t="s">
        <v>16</v>
      </c>
      <c r="E1852" s="1">
        <v>28995</v>
      </c>
      <c r="F1852" t="s">
        <v>26</v>
      </c>
      <c r="G1852" t="s">
        <v>18</v>
      </c>
      <c r="H1852" s="5">
        <v>80900</v>
      </c>
      <c r="I1852" s="5" t="s">
        <v>3062</v>
      </c>
      <c r="J1852">
        <v>8</v>
      </c>
      <c r="K1852" t="str">
        <f>INDEX(MatriceGrade,MATCH(Employé!F1852,Filières!$A$1:$A$13,0),MATCH(Employé!G1852,Filières!$A$1:$E$1,0))</f>
        <v>Consultant business sénior</v>
      </c>
      <c r="L1852" s="7">
        <f t="shared" si="113"/>
        <v>77000</v>
      </c>
      <c r="M1852">
        <f t="shared" ca="1" si="114"/>
        <v>46</v>
      </c>
      <c r="N1852" s="8">
        <f t="shared" si="115"/>
        <v>5.0649350649350652E-2</v>
      </c>
    </row>
    <row r="1853" spans="1:14" x14ac:dyDescent="0.25">
      <c r="A1853" t="str">
        <f t="shared" si="112"/>
        <v>IngridMorley28750</v>
      </c>
      <c r="B1853" t="s">
        <v>1833</v>
      </c>
      <c r="C1853" t="s">
        <v>1834</v>
      </c>
      <c r="D1853" t="s">
        <v>38</v>
      </c>
      <c r="E1853" s="1">
        <v>28750</v>
      </c>
      <c r="F1853" t="s">
        <v>26</v>
      </c>
      <c r="G1853" t="s">
        <v>18</v>
      </c>
      <c r="H1853" s="5">
        <v>77700</v>
      </c>
      <c r="I1853" s="5" t="s">
        <v>3056</v>
      </c>
      <c r="J1853">
        <v>6</v>
      </c>
      <c r="K1853" t="str">
        <f>INDEX(MatriceGrade,MATCH(Employé!F1853,Filières!$A$1:$A$13,0),MATCH(Employé!G1853,Filières!$A$1:$E$1,0))</f>
        <v>Consultant business sénior</v>
      </c>
      <c r="L1853" s="7">
        <f t="shared" si="113"/>
        <v>76900</v>
      </c>
      <c r="M1853">
        <f t="shared" ca="1" si="114"/>
        <v>46</v>
      </c>
      <c r="N1853" s="8">
        <f t="shared" si="115"/>
        <v>1.0403120936280884E-2</v>
      </c>
    </row>
    <row r="1854" spans="1:14" x14ac:dyDescent="0.25">
      <c r="A1854" t="str">
        <f t="shared" si="112"/>
        <v>CeciliaMorris35456</v>
      </c>
      <c r="B1854" t="s">
        <v>1835</v>
      </c>
      <c r="C1854" t="s">
        <v>290</v>
      </c>
      <c r="D1854" t="s">
        <v>38</v>
      </c>
      <c r="E1854" s="1">
        <v>35456</v>
      </c>
      <c r="F1854" t="s">
        <v>56</v>
      </c>
      <c r="G1854" t="s">
        <v>36</v>
      </c>
      <c r="H1854" s="5">
        <v>34900</v>
      </c>
      <c r="I1854" s="5" t="s">
        <v>3049</v>
      </c>
      <c r="J1854">
        <v>5</v>
      </c>
      <c r="K1854" t="str">
        <f>INDEX(MatriceGrade,MATCH(Employé!F1854,Filières!$A$1:$A$13,0),MATCH(Employé!G1854,Filières!$A$1:$E$1,0))</f>
        <v>Développeur</v>
      </c>
      <c r="L1854" s="7">
        <f t="shared" si="113"/>
        <v>34000</v>
      </c>
      <c r="M1854">
        <f t="shared" ca="1" si="114"/>
        <v>28</v>
      </c>
      <c r="N1854" s="8">
        <f t="shared" si="115"/>
        <v>2.6470588235294117E-2</v>
      </c>
    </row>
    <row r="1855" spans="1:14" x14ac:dyDescent="0.25">
      <c r="A1855" t="str">
        <f t="shared" si="112"/>
        <v>ColinMorris29035</v>
      </c>
      <c r="B1855" t="s">
        <v>1836</v>
      </c>
      <c r="C1855" t="s">
        <v>290</v>
      </c>
      <c r="D1855" t="s">
        <v>16</v>
      </c>
      <c r="E1855" s="1">
        <v>29035</v>
      </c>
      <c r="F1855" t="s">
        <v>17</v>
      </c>
      <c r="G1855" t="s">
        <v>18</v>
      </c>
      <c r="H1855" s="5">
        <v>79200</v>
      </c>
      <c r="I1855" s="5" t="s">
        <v>3063</v>
      </c>
      <c r="J1855">
        <v>22</v>
      </c>
      <c r="K1855" t="str">
        <f>INDEX(MatriceGrade,MATCH(Employé!F1855,Filières!$A$1:$A$13,0),MATCH(Employé!G1855,Filières!$A$1:$E$1,0))</f>
        <v>Directeur business</v>
      </c>
      <c r="L1855" s="7">
        <f t="shared" si="113"/>
        <v>72000</v>
      </c>
      <c r="M1855">
        <f t="shared" ca="1" si="114"/>
        <v>45</v>
      </c>
      <c r="N1855" s="8">
        <f t="shared" si="115"/>
        <v>0.1</v>
      </c>
    </row>
    <row r="1856" spans="1:14" x14ac:dyDescent="0.25">
      <c r="A1856" t="str">
        <f t="shared" si="112"/>
        <v>LoriMorris35739</v>
      </c>
      <c r="B1856" t="s">
        <v>1098</v>
      </c>
      <c r="C1856" t="s">
        <v>290</v>
      </c>
      <c r="D1856" t="s">
        <v>38</v>
      </c>
      <c r="E1856" s="1">
        <v>35739</v>
      </c>
      <c r="F1856" t="s">
        <v>34</v>
      </c>
      <c r="G1856" t="s">
        <v>36</v>
      </c>
      <c r="H1856" s="5">
        <v>45700</v>
      </c>
      <c r="I1856" s="5" t="s">
        <v>3055</v>
      </c>
      <c r="J1856">
        <v>5</v>
      </c>
      <c r="K1856" t="str">
        <f>INDEX(MatriceGrade,MATCH(Employé!F1856,Filières!$A$1:$A$13,0),MATCH(Employé!G1856,Filières!$A$1:$E$1,0))</f>
        <v>Consultant technique junior</v>
      </c>
      <c r="L1856" s="7">
        <f t="shared" si="113"/>
        <v>40400</v>
      </c>
      <c r="M1856">
        <f t="shared" ca="1" si="114"/>
        <v>27</v>
      </c>
      <c r="N1856" s="8">
        <f t="shared" si="115"/>
        <v>0.13118811881188119</v>
      </c>
    </row>
    <row r="1857" spans="1:14" x14ac:dyDescent="0.25">
      <c r="A1857" t="str">
        <f t="shared" si="112"/>
        <v>MildredMorris33732</v>
      </c>
      <c r="B1857" t="s">
        <v>321</v>
      </c>
      <c r="C1857" t="s">
        <v>290</v>
      </c>
      <c r="D1857" t="s">
        <v>38</v>
      </c>
      <c r="E1857" s="1">
        <v>33732</v>
      </c>
      <c r="F1857" t="s">
        <v>26</v>
      </c>
      <c r="G1857" t="s">
        <v>36</v>
      </c>
      <c r="H1857" s="5">
        <v>50600</v>
      </c>
      <c r="I1857" s="5" t="s">
        <v>3046</v>
      </c>
      <c r="J1857">
        <v>11</v>
      </c>
      <c r="K1857" t="str">
        <f>INDEX(MatriceGrade,MATCH(Employé!F1857,Filières!$A$1:$A$13,0),MATCH(Employé!G1857,Filières!$A$1:$E$1,0))</f>
        <v>Consultant technique sénior</v>
      </c>
      <c r="L1857" s="7">
        <f t="shared" si="113"/>
        <v>45300</v>
      </c>
      <c r="M1857">
        <f t="shared" ca="1" si="114"/>
        <v>33</v>
      </c>
      <c r="N1857" s="8">
        <f t="shared" si="115"/>
        <v>0.11699779249448124</v>
      </c>
    </row>
    <row r="1858" spans="1:14" x14ac:dyDescent="0.25">
      <c r="A1858" t="str">
        <f t="shared" ref="A1858:A1921" si="116">CONCATENATE(B1858,C1858,E1858)</f>
        <v>ScottMorris30643</v>
      </c>
      <c r="B1858" t="s">
        <v>372</v>
      </c>
      <c r="C1858" t="s">
        <v>290</v>
      </c>
      <c r="D1858" t="s">
        <v>16</v>
      </c>
      <c r="E1858" s="1">
        <v>30643</v>
      </c>
      <c r="F1858" t="s">
        <v>17</v>
      </c>
      <c r="G1858" t="s">
        <v>18</v>
      </c>
      <c r="H1858" s="5">
        <v>92400</v>
      </c>
      <c r="I1858" s="5" t="s">
        <v>3059</v>
      </c>
      <c r="J1858">
        <v>7</v>
      </c>
      <c r="K1858" t="str">
        <f>INDEX(MatriceGrade,MATCH(Employé!F1858,Filières!$A$1:$A$13,0),MATCH(Employé!G1858,Filières!$A$1:$E$1,0))</f>
        <v>Directeur business</v>
      </c>
      <c r="L1858" s="7">
        <f t="shared" ref="L1858:L1921" si="117">IF(ISERROR(VLOOKUP(A1858,InfoN1,8,FALSE)),"Nouvel arrivant",VLOOKUP(A1858,InfoN1,8,FALSE))</f>
        <v>81100</v>
      </c>
      <c r="M1858">
        <f t="shared" ref="M1858:M1921" ca="1" si="118">IF(DATE(YEAR(TODAY()),MONTH(E1858),DAY(E1858))&gt;TODAY(),YEAR(TODAY())-YEAR(E1858)-1,YEAR(TODAY())-YEAR(E1858))</f>
        <v>41</v>
      </c>
      <c r="N1858" s="8">
        <f t="shared" ref="N1858:N1921" si="119">IF(ISNUMBER(L1858),(H1858-L1858)/L1858,0)</f>
        <v>0.13933415536374846</v>
      </c>
    </row>
    <row r="1859" spans="1:14" x14ac:dyDescent="0.25">
      <c r="A1859" t="str">
        <f t="shared" si="116"/>
        <v>RobertMorrison27097</v>
      </c>
      <c r="B1859" t="s">
        <v>19</v>
      </c>
      <c r="C1859" t="s">
        <v>1837</v>
      </c>
      <c r="D1859" t="s">
        <v>16</v>
      </c>
      <c r="E1859" s="1">
        <v>27097</v>
      </c>
      <c r="F1859" t="s">
        <v>39</v>
      </c>
      <c r="G1859" t="s">
        <v>36</v>
      </c>
      <c r="H1859" s="5">
        <v>89300</v>
      </c>
      <c r="I1859" s="5" t="s">
        <v>3046</v>
      </c>
      <c r="J1859">
        <v>3</v>
      </c>
      <c r="K1859" t="str">
        <f>INDEX(MatriceGrade,MATCH(Employé!F1859,Filières!$A$1:$A$13,0),MATCH(Employé!G1859,Filières!$A$1:$E$1,0))</f>
        <v>Associé filière technique</v>
      </c>
      <c r="L1859" s="7">
        <f t="shared" si="117"/>
        <v>85000</v>
      </c>
      <c r="M1859">
        <f t="shared" ca="1" si="118"/>
        <v>51</v>
      </c>
      <c r="N1859" s="8">
        <f t="shared" si="119"/>
        <v>5.0588235294117649E-2</v>
      </c>
    </row>
    <row r="1860" spans="1:14" x14ac:dyDescent="0.25">
      <c r="A1860" t="str">
        <f t="shared" si="116"/>
        <v>BeatriceMorrow36787</v>
      </c>
      <c r="B1860" t="s">
        <v>1838</v>
      </c>
      <c r="C1860" t="s">
        <v>1839</v>
      </c>
      <c r="D1860" t="s">
        <v>38</v>
      </c>
      <c r="E1860" s="1">
        <v>36787</v>
      </c>
      <c r="F1860" t="s">
        <v>56</v>
      </c>
      <c r="G1860" t="s">
        <v>21</v>
      </c>
      <c r="H1860" s="5">
        <v>31700</v>
      </c>
      <c r="I1860" s="5" t="s">
        <v>3050</v>
      </c>
      <c r="J1860">
        <v>1</v>
      </c>
      <c r="K1860" t="str">
        <f>INDEX(MatriceGrade,MATCH(Employé!F1860,Filières!$A$1:$A$13,0),MATCH(Employé!G1860,Filières!$A$1:$E$1,0))</f>
        <v>Agent opérationnel</v>
      </c>
      <c r="L1860" s="7">
        <f t="shared" si="117"/>
        <v>28200</v>
      </c>
      <c r="M1860">
        <f t="shared" ca="1" si="118"/>
        <v>24</v>
      </c>
      <c r="N1860" s="8">
        <f t="shared" si="119"/>
        <v>0.12411347517730496</v>
      </c>
    </row>
    <row r="1861" spans="1:14" x14ac:dyDescent="0.25">
      <c r="A1861" t="str">
        <f t="shared" si="116"/>
        <v>DavidMorton30926</v>
      </c>
      <c r="B1861" t="s">
        <v>83</v>
      </c>
      <c r="C1861" t="s">
        <v>1840</v>
      </c>
      <c r="D1861" t="s">
        <v>16</v>
      </c>
      <c r="E1861" s="1">
        <v>30926</v>
      </c>
      <c r="F1861" t="s">
        <v>17</v>
      </c>
      <c r="G1861" t="s">
        <v>36</v>
      </c>
      <c r="H1861" s="5">
        <v>49200</v>
      </c>
      <c r="I1861" s="5" t="s">
        <v>3066</v>
      </c>
      <c r="J1861">
        <v>19</v>
      </c>
      <c r="K1861" t="str">
        <f>INDEX(MatriceGrade,MATCH(Employé!F1861,Filières!$A$1:$A$13,0),MATCH(Employé!G1861,Filières!$A$1:$E$1,0))</f>
        <v>Directeur technique</v>
      </c>
      <c r="L1861" s="7">
        <f t="shared" si="117"/>
        <v>45500</v>
      </c>
      <c r="M1861">
        <f t="shared" ca="1" si="118"/>
        <v>40</v>
      </c>
      <c r="N1861" s="8">
        <f t="shared" si="119"/>
        <v>8.1318681318681321E-2</v>
      </c>
    </row>
    <row r="1862" spans="1:14" x14ac:dyDescent="0.25">
      <c r="A1862" t="str">
        <f t="shared" si="116"/>
        <v>TanyaMorton28627</v>
      </c>
      <c r="B1862" t="s">
        <v>494</v>
      </c>
      <c r="C1862" t="s">
        <v>1840</v>
      </c>
      <c r="D1862" t="s">
        <v>38</v>
      </c>
      <c r="E1862" s="1">
        <v>28627</v>
      </c>
      <c r="F1862" t="s">
        <v>43</v>
      </c>
      <c r="G1862" t="s">
        <v>29</v>
      </c>
      <c r="H1862" s="5">
        <v>79600</v>
      </c>
      <c r="I1862" s="5" t="s">
        <v>3053</v>
      </c>
      <c r="J1862">
        <v>2</v>
      </c>
      <c r="K1862" t="str">
        <f>INDEX(MatriceGrade,MATCH(Employé!F1862,Filières!$A$1:$A$13,0),MATCH(Employé!G1862,Filières!$A$1:$E$1,0))</f>
        <v>Responsable de Grands comptes</v>
      </c>
      <c r="L1862" s="7">
        <f t="shared" si="117"/>
        <v>77600</v>
      </c>
      <c r="M1862">
        <f t="shared" ca="1" si="118"/>
        <v>47</v>
      </c>
      <c r="N1862" s="8">
        <f t="shared" si="119"/>
        <v>2.5773195876288658E-2</v>
      </c>
    </row>
    <row r="1863" spans="1:14" x14ac:dyDescent="0.25">
      <c r="A1863" t="str">
        <f t="shared" si="116"/>
        <v>DannyMoser28440</v>
      </c>
      <c r="B1863" t="s">
        <v>107</v>
      </c>
      <c r="C1863" t="s">
        <v>1841</v>
      </c>
      <c r="D1863" t="s">
        <v>16</v>
      </c>
      <c r="E1863" s="1">
        <v>28440</v>
      </c>
      <c r="F1863" t="s">
        <v>17</v>
      </c>
      <c r="G1863" t="s">
        <v>29</v>
      </c>
      <c r="H1863" s="5">
        <v>81100</v>
      </c>
      <c r="I1863" s="5" t="s">
        <v>3048</v>
      </c>
      <c r="J1863">
        <v>15</v>
      </c>
      <c r="K1863" t="str">
        <f>INDEX(MatriceGrade,MATCH(Employé!F1863,Filières!$A$1:$A$13,0),MATCH(Employé!G1863,Filières!$A$1:$E$1,0))</f>
        <v>Directeur de projet</v>
      </c>
      <c r="L1863" s="7">
        <f t="shared" si="117"/>
        <v>78700</v>
      </c>
      <c r="M1863">
        <f t="shared" ca="1" si="118"/>
        <v>47</v>
      </c>
      <c r="N1863" s="8">
        <f t="shared" si="119"/>
        <v>3.0495552731893267E-2</v>
      </c>
    </row>
    <row r="1864" spans="1:14" x14ac:dyDescent="0.25">
      <c r="A1864" t="str">
        <f t="shared" si="116"/>
        <v>JaniceMoser27597</v>
      </c>
      <c r="B1864" t="s">
        <v>782</v>
      </c>
      <c r="C1864" t="s">
        <v>1841</v>
      </c>
      <c r="D1864" t="s">
        <v>38</v>
      </c>
      <c r="E1864" s="1">
        <v>27597</v>
      </c>
      <c r="F1864" t="s">
        <v>26</v>
      </c>
      <c r="G1864" t="s">
        <v>36</v>
      </c>
      <c r="H1864" s="5">
        <v>41700</v>
      </c>
      <c r="I1864" s="5" t="s">
        <v>3055</v>
      </c>
      <c r="J1864">
        <v>14</v>
      </c>
      <c r="K1864" t="str">
        <f>INDEX(MatriceGrade,MATCH(Employé!F1864,Filières!$A$1:$A$13,0),MATCH(Employé!G1864,Filières!$A$1:$E$1,0))</f>
        <v>Consultant technique sénior</v>
      </c>
      <c r="L1864" s="7">
        <f t="shared" si="117"/>
        <v>38100</v>
      </c>
      <c r="M1864">
        <f t="shared" ca="1" si="118"/>
        <v>49</v>
      </c>
      <c r="N1864" s="8">
        <f t="shared" si="119"/>
        <v>9.4488188976377951E-2</v>
      </c>
    </row>
    <row r="1865" spans="1:14" x14ac:dyDescent="0.25">
      <c r="A1865" t="str">
        <f t="shared" si="116"/>
        <v>HowardMoses31163</v>
      </c>
      <c r="B1865" t="s">
        <v>744</v>
      </c>
      <c r="C1865" t="s">
        <v>326</v>
      </c>
      <c r="D1865" t="s">
        <v>16</v>
      </c>
      <c r="E1865" s="1">
        <v>31163</v>
      </c>
      <c r="F1865" t="s">
        <v>62</v>
      </c>
      <c r="G1865" t="s">
        <v>29</v>
      </c>
      <c r="H1865" s="5">
        <v>71800</v>
      </c>
      <c r="I1865" s="5" t="s">
        <v>3049</v>
      </c>
      <c r="J1865">
        <v>3</v>
      </c>
      <c r="K1865" t="str">
        <f>INDEX(MatriceGrade,MATCH(Employé!F1865,Filières!$A$1:$A$13,0),MATCH(Employé!G1865,Filières!$A$1:$E$1,0))</f>
        <v>Chef de projet</v>
      </c>
      <c r="L1865" s="7">
        <f t="shared" si="117"/>
        <v>68400</v>
      </c>
      <c r="M1865">
        <f t="shared" ca="1" si="118"/>
        <v>40</v>
      </c>
      <c r="N1865" s="8">
        <f t="shared" si="119"/>
        <v>4.9707602339181284E-2</v>
      </c>
    </row>
    <row r="1866" spans="1:14" x14ac:dyDescent="0.25">
      <c r="A1866" t="str">
        <f t="shared" si="116"/>
        <v>GeorgeMoss31883</v>
      </c>
      <c r="B1866" t="s">
        <v>131</v>
      </c>
      <c r="C1866" t="s">
        <v>1842</v>
      </c>
      <c r="D1866" t="s">
        <v>16</v>
      </c>
      <c r="E1866" s="1">
        <v>31883</v>
      </c>
      <c r="F1866" t="s">
        <v>17</v>
      </c>
      <c r="G1866" t="s">
        <v>29</v>
      </c>
      <c r="H1866" s="5">
        <v>64400</v>
      </c>
      <c r="I1866" s="5" t="s">
        <v>3064</v>
      </c>
      <c r="J1866">
        <v>1</v>
      </c>
      <c r="K1866" t="str">
        <f>INDEX(MatriceGrade,MATCH(Employé!F1866,Filières!$A$1:$A$13,0),MATCH(Employé!G1866,Filières!$A$1:$E$1,0))</f>
        <v>Directeur de projet</v>
      </c>
      <c r="L1866" s="7">
        <f t="shared" si="117"/>
        <v>57900</v>
      </c>
      <c r="M1866">
        <f t="shared" ca="1" si="118"/>
        <v>38</v>
      </c>
      <c r="N1866" s="8">
        <f t="shared" si="119"/>
        <v>0.11226252158894647</v>
      </c>
    </row>
    <row r="1867" spans="1:14" x14ac:dyDescent="0.25">
      <c r="A1867" t="str">
        <f t="shared" si="116"/>
        <v>MarianMoss30955</v>
      </c>
      <c r="B1867" t="s">
        <v>98</v>
      </c>
      <c r="C1867" t="s">
        <v>1842</v>
      </c>
      <c r="D1867" t="s">
        <v>38</v>
      </c>
      <c r="E1867" s="1">
        <v>30955</v>
      </c>
      <c r="F1867" t="s">
        <v>62</v>
      </c>
      <c r="G1867" t="s">
        <v>18</v>
      </c>
      <c r="H1867" s="5">
        <v>87100</v>
      </c>
      <c r="I1867" s="5" t="s">
        <v>3062</v>
      </c>
      <c r="J1867">
        <v>9</v>
      </c>
      <c r="K1867" t="str">
        <f>INDEX(MatriceGrade,MATCH(Employé!F1867,Filières!$A$1:$A$13,0),MATCH(Employé!G1867,Filières!$A$1:$E$1,0))</f>
        <v>Responsable de consultant</v>
      </c>
      <c r="L1867" s="7">
        <f t="shared" si="117"/>
        <v>83000</v>
      </c>
      <c r="M1867">
        <f t="shared" ca="1" si="118"/>
        <v>40</v>
      </c>
      <c r="N1867" s="8">
        <f t="shared" si="119"/>
        <v>4.9397590361445781E-2</v>
      </c>
    </row>
    <row r="1868" spans="1:14" x14ac:dyDescent="0.25">
      <c r="A1868" t="str">
        <f t="shared" si="116"/>
        <v>RaymondMoss33829</v>
      </c>
      <c r="B1868" t="s">
        <v>627</v>
      </c>
      <c r="C1868" t="s">
        <v>1842</v>
      </c>
      <c r="D1868" t="s">
        <v>16</v>
      </c>
      <c r="E1868" s="1">
        <v>33829</v>
      </c>
      <c r="F1868" t="s">
        <v>26</v>
      </c>
      <c r="G1868" t="s">
        <v>29</v>
      </c>
      <c r="H1868" s="5">
        <v>62500</v>
      </c>
      <c r="I1868" s="5" t="s">
        <v>3062</v>
      </c>
      <c r="J1868">
        <v>4</v>
      </c>
      <c r="K1868" t="str">
        <f>INDEX(MatriceGrade,MATCH(Employé!F1868,Filières!$A$1:$A$13,0),MATCH(Employé!G1868,Filières!$A$1:$E$1,0))</f>
        <v>Consultant fonctionnel sénior</v>
      </c>
      <c r="L1868" s="7">
        <f t="shared" si="117"/>
        <v>60100</v>
      </c>
      <c r="M1868">
        <f t="shared" ca="1" si="118"/>
        <v>32</v>
      </c>
      <c r="N1868" s="8">
        <f t="shared" si="119"/>
        <v>3.9933444259567387E-2</v>
      </c>
    </row>
    <row r="1869" spans="1:14" x14ac:dyDescent="0.25">
      <c r="A1869" t="str">
        <f t="shared" si="116"/>
        <v>BarbaraMoulton30476</v>
      </c>
      <c r="B1869" t="s">
        <v>105</v>
      </c>
      <c r="C1869" t="s">
        <v>1843</v>
      </c>
      <c r="D1869" t="s">
        <v>38</v>
      </c>
      <c r="E1869" s="1">
        <v>30476</v>
      </c>
      <c r="F1869" t="s">
        <v>39</v>
      </c>
      <c r="G1869" t="s">
        <v>29</v>
      </c>
      <c r="H1869" s="5">
        <v>109500</v>
      </c>
      <c r="I1869" s="5" t="s">
        <v>3059</v>
      </c>
      <c r="J1869">
        <v>11</v>
      </c>
      <c r="K1869" t="str">
        <f>INDEX(MatriceGrade,MATCH(Employé!F1869,Filières!$A$1:$A$13,0),MATCH(Employé!G1869,Filières!$A$1:$E$1,0))</f>
        <v>Associé filière fonctionnelle</v>
      </c>
      <c r="L1869" s="7">
        <f t="shared" si="117"/>
        <v>104300</v>
      </c>
      <c r="M1869">
        <f t="shared" ca="1" si="118"/>
        <v>41</v>
      </c>
      <c r="N1869" s="8">
        <f t="shared" si="119"/>
        <v>4.9856184084372007E-2</v>
      </c>
    </row>
    <row r="1870" spans="1:14" x14ac:dyDescent="0.25">
      <c r="A1870" t="str">
        <f t="shared" si="116"/>
        <v>RobinMouser29820</v>
      </c>
      <c r="B1870" t="s">
        <v>163</v>
      </c>
      <c r="C1870" t="s">
        <v>1844</v>
      </c>
      <c r="D1870" t="s">
        <v>38</v>
      </c>
      <c r="E1870" s="1">
        <v>29820</v>
      </c>
      <c r="F1870" t="s">
        <v>62</v>
      </c>
      <c r="G1870" t="s">
        <v>29</v>
      </c>
      <c r="H1870" s="5">
        <v>65400</v>
      </c>
      <c r="I1870" s="5" t="s">
        <v>3047</v>
      </c>
      <c r="J1870">
        <v>14</v>
      </c>
      <c r="K1870" t="str">
        <f>INDEX(MatriceGrade,MATCH(Employé!F1870,Filières!$A$1:$A$13,0),MATCH(Employé!G1870,Filières!$A$1:$E$1,0))</f>
        <v>Chef de projet</v>
      </c>
      <c r="L1870" s="7">
        <f t="shared" si="117"/>
        <v>61500</v>
      </c>
      <c r="M1870">
        <f t="shared" ca="1" si="118"/>
        <v>43</v>
      </c>
      <c r="N1870" s="8">
        <f t="shared" si="119"/>
        <v>6.3414634146341464E-2</v>
      </c>
    </row>
    <row r="1871" spans="1:14" x14ac:dyDescent="0.25">
      <c r="A1871" t="str">
        <f t="shared" si="116"/>
        <v>ShaniMowers35714</v>
      </c>
      <c r="B1871" t="s">
        <v>1845</v>
      </c>
      <c r="C1871" t="s">
        <v>1846</v>
      </c>
      <c r="D1871" t="s">
        <v>38</v>
      </c>
      <c r="E1871" s="1">
        <v>35714</v>
      </c>
      <c r="F1871" t="s">
        <v>85</v>
      </c>
      <c r="G1871" t="s">
        <v>29</v>
      </c>
      <c r="H1871" s="5">
        <v>42800</v>
      </c>
      <c r="I1871" s="5" t="s">
        <v>3050</v>
      </c>
      <c r="J1871">
        <v>5</v>
      </c>
      <c r="K1871" t="str">
        <f>INDEX(MatriceGrade,MATCH(Employé!F1871,Filières!$A$1:$A$13,0),MATCH(Employé!G1871,Filières!$A$1:$E$1,0))</f>
        <v>Consultant fonctionnel</v>
      </c>
      <c r="L1871" s="7">
        <f t="shared" si="117"/>
        <v>40100</v>
      </c>
      <c r="M1871">
        <f t="shared" ca="1" si="118"/>
        <v>27</v>
      </c>
      <c r="N1871" s="8">
        <f t="shared" si="119"/>
        <v>6.7331670822942641E-2</v>
      </c>
    </row>
    <row r="1872" spans="1:14" x14ac:dyDescent="0.25">
      <c r="A1872" t="str">
        <f t="shared" si="116"/>
        <v>JosephMueller31243</v>
      </c>
      <c r="B1872" t="s">
        <v>192</v>
      </c>
      <c r="C1872" t="s">
        <v>1847</v>
      </c>
      <c r="D1872" t="s">
        <v>16</v>
      </c>
      <c r="E1872" s="1">
        <v>31243</v>
      </c>
      <c r="F1872" t="s">
        <v>62</v>
      </c>
      <c r="G1872" t="s">
        <v>18</v>
      </c>
      <c r="H1872" s="5">
        <v>70000</v>
      </c>
      <c r="I1872" s="5" t="s">
        <v>3066</v>
      </c>
      <c r="J1872">
        <v>6</v>
      </c>
      <c r="K1872" t="str">
        <f>INDEX(MatriceGrade,MATCH(Employé!F1872,Filières!$A$1:$A$13,0),MATCH(Employé!G1872,Filières!$A$1:$E$1,0))</f>
        <v>Responsable de consultant</v>
      </c>
      <c r="L1872" s="7">
        <f t="shared" si="117"/>
        <v>65600</v>
      </c>
      <c r="M1872">
        <f t="shared" ca="1" si="118"/>
        <v>39</v>
      </c>
      <c r="N1872" s="8">
        <f t="shared" si="119"/>
        <v>6.7073170731707321E-2</v>
      </c>
    </row>
    <row r="1873" spans="1:14" x14ac:dyDescent="0.25">
      <c r="A1873" t="str">
        <f t="shared" si="116"/>
        <v>MarcelinoMullis34316</v>
      </c>
      <c r="B1873" t="s">
        <v>1740</v>
      </c>
      <c r="C1873" t="s">
        <v>1848</v>
      </c>
      <c r="D1873" t="s">
        <v>16</v>
      </c>
      <c r="E1873" s="1">
        <v>34316</v>
      </c>
      <c r="F1873" t="s">
        <v>26</v>
      </c>
      <c r="G1873" t="s">
        <v>18</v>
      </c>
      <c r="H1873" s="5">
        <v>58000</v>
      </c>
      <c r="I1873" s="5" t="s">
        <v>3047</v>
      </c>
      <c r="J1873">
        <v>3</v>
      </c>
      <c r="K1873" t="str">
        <f>INDEX(MatriceGrade,MATCH(Employé!F1873,Filières!$A$1:$A$13,0),MATCH(Employé!G1873,Filières!$A$1:$E$1,0))</f>
        <v>Consultant business sénior</v>
      </c>
      <c r="L1873" s="7">
        <f t="shared" si="117"/>
        <v>52800</v>
      </c>
      <c r="M1873">
        <f t="shared" ca="1" si="118"/>
        <v>31</v>
      </c>
      <c r="N1873" s="8">
        <f t="shared" si="119"/>
        <v>9.8484848484848481E-2</v>
      </c>
    </row>
    <row r="1874" spans="1:14" x14ac:dyDescent="0.25">
      <c r="A1874" t="str">
        <f t="shared" si="116"/>
        <v>RobertMuniz31525</v>
      </c>
      <c r="B1874" t="s">
        <v>19</v>
      </c>
      <c r="C1874" t="s">
        <v>1849</v>
      </c>
      <c r="D1874" t="s">
        <v>16</v>
      </c>
      <c r="E1874" s="1">
        <v>31525</v>
      </c>
      <c r="F1874" t="s">
        <v>26</v>
      </c>
      <c r="G1874" t="s">
        <v>36</v>
      </c>
      <c r="H1874" s="5">
        <v>48900</v>
      </c>
      <c r="I1874" s="5" t="s">
        <v>3055</v>
      </c>
      <c r="J1874">
        <v>10</v>
      </c>
      <c r="K1874" t="str">
        <f>INDEX(MatriceGrade,MATCH(Employé!F1874,Filières!$A$1:$A$13,0),MATCH(Employé!G1874,Filières!$A$1:$E$1,0))</f>
        <v>Consultant technique sénior</v>
      </c>
      <c r="L1874" s="7">
        <f t="shared" si="117"/>
        <v>43600</v>
      </c>
      <c r="M1874">
        <f t="shared" ca="1" si="118"/>
        <v>39</v>
      </c>
      <c r="N1874" s="8">
        <f t="shared" si="119"/>
        <v>0.12155963302752294</v>
      </c>
    </row>
    <row r="1875" spans="1:14" x14ac:dyDescent="0.25">
      <c r="A1875" t="str">
        <f t="shared" si="116"/>
        <v>PatrickMunoz35892</v>
      </c>
      <c r="B1875" t="s">
        <v>1340</v>
      </c>
      <c r="C1875" t="s">
        <v>1850</v>
      </c>
      <c r="D1875" t="s">
        <v>16</v>
      </c>
      <c r="E1875" s="1">
        <v>35892</v>
      </c>
      <c r="F1875" t="s">
        <v>34</v>
      </c>
      <c r="G1875" t="s">
        <v>29</v>
      </c>
      <c r="H1875" s="5">
        <v>48400</v>
      </c>
      <c r="I1875" s="5" t="s">
        <v>3055</v>
      </c>
      <c r="J1875">
        <v>1</v>
      </c>
      <c r="K1875" t="str">
        <f>INDEX(MatriceGrade,MATCH(Employé!F1875,Filières!$A$1:$A$13,0),MATCH(Employé!G1875,Filières!$A$1:$E$1,0))</f>
        <v>Consultant fonctionnel junior</v>
      </c>
      <c r="L1875" s="7">
        <f t="shared" si="117"/>
        <v>43600</v>
      </c>
      <c r="M1875">
        <f t="shared" ca="1" si="118"/>
        <v>27</v>
      </c>
      <c r="N1875" s="8">
        <f t="shared" si="119"/>
        <v>0.11009174311926606</v>
      </c>
    </row>
    <row r="1876" spans="1:14" x14ac:dyDescent="0.25">
      <c r="A1876" t="str">
        <f t="shared" si="116"/>
        <v>ToddMunoz33975</v>
      </c>
      <c r="B1876" t="s">
        <v>1536</v>
      </c>
      <c r="C1876" t="s">
        <v>1850</v>
      </c>
      <c r="D1876" t="s">
        <v>16</v>
      </c>
      <c r="E1876" s="1">
        <v>33975</v>
      </c>
      <c r="F1876" t="s">
        <v>17</v>
      </c>
      <c r="G1876" t="s">
        <v>18</v>
      </c>
      <c r="H1876" s="5">
        <v>99500</v>
      </c>
      <c r="I1876" s="5" t="s">
        <v>3048</v>
      </c>
      <c r="J1876">
        <v>9</v>
      </c>
      <c r="K1876" t="str">
        <f>INDEX(MatriceGrade,MATCH(Employé!F1876,Filières!$A$1:$A$13,0),MATCH(Employé!G1876,Filières!$A$1:$E$1,0))</f>
        <v>Directeur business</v>
      </c>
      <c r="L1876" s="7">
        <f t="shared" si="117"/>
        <v>93900</v>
      </c>
      <c r="M1876">
        <f t="shared" ca="1" si="118"/>
        <v>32</v>
      </c>
      <c r="N1876" s="8">
        <f t="shared" si="119"/>
        <v>5.9637912673056445E-2</v>
      </c>
    </row>
    <row r="1877" spans="1:14" x14ac:dyDescent="0.25">
      <c r="A1877" t="str">
        <f t="shared" si="116"/>
        <v>AraceliMurphy26758</v>
      </c>
      <c r="B1877" t="s">
        <v>1851</v>
      </c>
      <c r="C1877" t="s">
        <v>1852</v>
      </c>
      <c r="D1877" t="s">
        <v>38</v>
      </c>
      <c r="E1877" s="1">
        <v>26758</v>
      </c>
      <c r="F1877" t="s">
        <v>62</v>
      </c>
      <c r="G1877" t="s">
        <v>36</v>
      </c>
      <c r="H1877" s="5">
        <v>43700</v>
      </c>
      <c r="I1877" s="5" t="s">
        <v>3064</v>
      </c>
      <c r="J1877">
        <v>2</v>
      </c>
      <c r="K1877" t="str">
        <f>INDEX(MatriceGrade,MATCH(Employé!F1877,Filières!$A$1:$A$13,0),MATCH(Employé!G1877,Filières!$A$1:$E$1,0))</f>
        <v>Expert technique</v>
      </c>
      <c r="L1877" s="7">
        <f t="shared" si="117"/>
        <v>38900</v>
      </c>
      <c r="M1877">
        <f t="shared" ca="1" si="118"/>
        <v>52</v>
      </c>
      <c r="N1877" s="8">
        <f t="shared" si="119"/>
        <v>0.12339331619537275</v>
      </c>
    </row>
    <row r="1878" spans="1:14" x14ac:dyDescent="0.25">
      <c r="A1878" t="str">
        <f t="shared" si="116"/>
        <v>GlennMurphy36725</v>
      </c>
      <c r="B1878" t="s">
        <v>1270</v>
      </c>
      <c r="C1878" t="s">
        <v>1852</v>
      </c>
      <c r="D1878" t="s">
        <v>16</v>
      </c>
      <c r="E1878" s="1">
        <v>36725</v>
      </c>
      <c r="F1878" t="s">
        <v>34</v>
      </c>
      <c r="G1878" t="s">
        <v>18</v>
      </c>
      <c r="H1878" s="5">
        <v>52700</v>
      </c>
      <c r="I1878" s="5" t="s">
        <v>3049</v>
      </c>
      <c r="J1878">
        <v>1</v>
      </c>
      <c r="K1878" t="str">
        <f>INDEX(MatriceGrade,MATCH(Employé!F1878,Filières!$A$1:$A$13,0),MATCH(Employé!G1878,Filières!$A$1:$E$1,0))</f>
        <v>Consultant business</v>
      </c>
      <c r="L1878" s="7">
        <f t="shared" si="117"/>
        <v>48300</v>
      </c>
      <c r="M1878">
        <f t="shared" ca="1" si="118"/>
        <v>24</v>
      </c>
      <c r="N1878" s="8">
        <f t="shared" si="119"/>
        <v>9.1097308488612833E-2</v>
      </c>
    </row>
    <row r="1879" spans="1:14" x14ac:dyDescent="0.25">
      <c r="A1879" t="str">
        <f t="shared" si="116"/>
        <v>HenryMurphy30559</v>
      </c>
      <c r="B1879" t="s">
        <v>183</v>
      </c>
      <c r="C1879" t="s">
        <v>1852</v>
      </c>
      <c r="D1879" t="s">
        <v>16</v>
      </c>
      <c r="E1879" s="1">
        <v>30559</v>
      </c>
      <c r="F1879" t="s">
        <v>62</v>
      </c>
      <c r="G1879" t="s">
        <v>36</v>
      </c>
      <c r="H1879" s="5">
        <v>58100</v>
      </c>
      <c r="I1879" s="5" t="s">
        <v>3049</v>
      </c>
      <c r="J1879">
        <v>1</v>
      </c>
      <c r="K1879" t="str">
        <f>INDEX(MatriceGrade,MATCH(Employé!F1879,Filières!$A$1:$A$13,0),MATCH(Employé!G1879,Filières!$A$1:$E$1,0))</f>
        <v>Expert technique</v>
      </c>
      <c r="L1879" s="7">
        <f t="shared" si="117"/>
        <v>53200</v>
      </c>
      <c r="M1879">
        <f t="shared" ca="1" si="118"/>
        <v>41</v>
      </c>
      <c r="N1879" s="8">
        <f t="shared" si="119"/>
        <v>9.2105263157894732E-2</v>
      </c>
    </row>
    <row r="1880" spans="1:14" x14ac:dyDescent="0.25">
      <c r="A1880" t="str">
        <f t="shared" si="116"/>
        <v>EdwardMurray36001</v>
      </c>
      <c r="B1880" t="s">
        <v>517</v>
      </c>
      <c r="C1880" t="s">
        <v>1853</v>
      </c>
      <c r="D1880" t="s">
        <v>16</v>
      </c>
      <c r="E1880" s="1">
        <v>36001</v>
      </c>
      <c r="F1880" t="s">
        <v>41</v>
      </c>
      <c r="G1880" t="s">
        <v>21</v>
      </c>
      <c r="H1880" s="5">
        <v>27800</v>
      </c>
      <c r="I1880" s="5" t="s">
        <v>3056</v>
      </c>
      <c r="J1880">
        <v>0</v>
      </c>
      <c r="K1880" t="str">
        <f>INDEX(MatriceGrade,MATCH(Employé!F1880,Filières!$A$1:$A$13,0),MATCH(Employé!G1880,Filières!$A$1:$E$1,0))</f>
        <v>Agent expérimenté</v>
      </c>
      <c r="L1880" s="7" t="str">
        <f t="shared" si="117"/>
        <v>Nouvel arrivant</v>
      </c>
      <c r="M1880">
        <f t="shared" ca="1" si="118"/>
        <v>26</v>
      </c>
      <c r="N1880" s="8">
        <f t="shared" si="119"/>
        <v>0</v>
      </c>
    </row>
    <row r="1881" spans="1:14" x14ac:dyDescent="0.25">
      <c r="A1881" t="str">
        <f t="shared" si="116"/>
        <v>HubertMurray29663</v>
      </c>
      <c r="B1881" t="s">
        <v>1505</v>
      </c>
      <c r="C1881" t="s">
        <v>1853</v>
      </c>
      <c r="D1881" t="s">
        <v>16</v>
      </c>
      <c r="E1881" s="1">
        <v>29663</v>
      </c>
      <c r="F1881" t="s">
        <v>17</v>
      </c>
      <c r="G1881" t="s">
        <v>36</v>
      </c>
      <c r="H1881" s="5">
        <v>59800</v>
      </c>
      <c r="I1881" s="5" t="s">
        <v>3064</v>
      </c>
      <c r="J1881">
        <v>4</v>
      </c>
      <c r="K1881" t="str">
        <f>INDEX(MatriceGrade,MATCH(Employé!F1881,Filières!$A$1:$A$13,0),MATCH(Employé!G1881,Filières!$A$1:$E$1,0))</f>
        <v>Directeur technique</v>
      </c>
      <c r="L1881" s="7">
        <f t="shared" si="117"/>
        <v>55400</v>
      </c>
      <c r="M1881">
        <f t="shared" ca="1" si="118"/>
        <v>44</v>
      </c>
      <c r="N1881" s="8">
        <f t="shared" si="119"/>
        <v>7.9422382671480149E-2</v>
      </c>
    </row>
    <row r="1882" spans="1:14" x14ac:dyDescent="0.25">
      <c r="A1882" t="str">
        <f t="shared" si="116"/>
        <v>MerlinMurray29959</v>
      </c>
      <c r="B1882" t="s">
        <v>1854</v>
      </c>
      <c r="C1882" t="s">
        <v>1853</v>
      </c>
      <c r="D1882" t="s">
        <v>16</v>
      </c>
      <c r="E1882" s="1">
        <v>29959</v>
      </c>
      <c r="F1882" t="s">
        <v>17</v>
      </c>
      <c r="G1882" t="s">
        <v>18</v>
      </c>
      <c r="H1882" s="5">
        <v>65100</v>
      </c>
      <c r="I1882" s="5" t="s">
        <v>3056</v>
      </c>
      <c r="J1882">
        <v>14</v>
      </c>
      <c r="K1882" t="str">
        <f>INDEX(MatriceGrade,MATCH(Employé!F1882,Filières!$A$1:$A$13,0),MATCH(Employé!G1882,Filières!$A$1:$E$1,0))</f>
        <v>Directeur business</v>
      </c>
      <c r="L1882" s="7">
        <f t="shared" si="117"/>
        <v>60300</v>
      </c>
      <c r="M1882">
        <f t="shared" ca="1" si="118"/>
        <v>43</v>
      </c>
      <c r="N1882" s="8">
        <f t="shared" si="119"/>
        <v>7.9601990049751242E-2</v>
      </c>
    </row>
    <row r="1883" spans="1:14" x14ac:dyDescent="0.25">
      <c r="A1883" t="str">
        <f t="shared" si="116"/>
        <v>TheodoreMurry31762</v>
      </c>
      <c r="B1883" t="s">
        <v>1548</v>
      </c>
      <c r="C1883" t="s">
        <v>1855</v>
      </c>
      <c r="D1883" t="s">
        <v>16</v>
      </c>
      <c r="E1883" s="1">
        <v>31762</v>
      </c>
      <c r="F1883" t="s">
        <v>43</v>
      </c>
      <c r="G1883" t="s">
        <v>36</v>
      </c>
      <c r="H1883" s="5">
        <v>80500</v>
      </c>
      <c r="I1883" s="5" t="s">
        <v>3059</v>
      </c>
      <c r="J1883">
        <v>15</v>
      </c>
      <c r="K1883" t="str">
        <f>INDEX(MatriceGrade,MATCH(Employé!F1883,Filières!$A$1:$A$13,0),MATCH(Employé!G1883,Filières!$A$1:$E$1,0))</f>
        <v>Responsable technique Grands Comptes</v>
      </c>
      <c r="L1883" s="7">
        <f t="shared" si="117"/>
        <v>76700</v>
      </c>
      <c r="M1883">
        <f t="shared" ca="1" si="118"/>
        <v>38</v>
      </c>
      <c r="N1883" s="8">
        <f t="shared" si="119"/>
        <v>4.9543676662320728E-2</v>
      </c>
    </row>
    <row r="1884" spans="1:14" x14ac:dyDescent="0.25">
      <c r="A1884" t="str">
        <f t="shared" si="116"/>
        <v>DavidMyers29837</v>
      </c>
      <c r="B1884" t="s">
        <v>83</v>
      </c>
      <c r="C1884" t="s">
        <v>1856</v>
      </c>
      <c r="D1884" t="s">
        <v>16</v>
      </c>
      <c r="E1884" s="1">
        <v>29837</v>
      </c>
      <c r="F1884" t="s">
        <v>43</v>
      </c>
      <c r="G1884" t="s">
        <v>18</v>
      </c>
      <c r="H1884" s="5">
        <v>112700</v>
      </c>
      <c r="I1884" s="5" t="s">
        <v>3054</v>
      </c>
      <c r="J1884">
        <v>8</v>
      </c>
      <c r="K1884" t="str">
        <f>INDEX(MatriceGrade,MATCH(Employé!F1884,Filières!$A$1:$A$13,0),MATCH(Employé!G1884,Filières!$A$1:$E$1,0))</f>
        <v>Responsable secteur business</v>
      </c>
      <c r="L1884" s="7">
        <f t="shared" si="117"/>
        <v>101500</v>
      </c>
      <c r="M1884">
        <f t="shared" ca="1" si="118"/>
        <v>43</v>
      </c>
      <c r="N1884" s="8">
        <f t="shared" si="119"/>
        <v>0.1103448275862069</v>
      </c>
    </row>
    <row r="1885" spans="1:14" x14ac:dyDescent="0.25">
      <c r="A1885" t="str">
        <f t="shared" si="116"/>
        <v>SophieMyles37801</v>
      </c>
      <c r="B1885" t="s">
        <v>1857</v>
      </c>
      <c r="C1885" t="s">
        <v>1858</v>
      </c>
      <c r="D1885" t="s">
        <v>38</v>
      </c>
      <c r="E1885" s="1">
        <v>37801</v>
      </c>
      <c r="F1885" t="s">
        <v>34</v>
      </c>
      <c r="G1885" t="s">
        <v>36</v>
      </c>
      <c r="H1885" s="5">
        <v>42000</v>
      </c>
      <c r="I1885" s="5" t="s">
        <v>3046</v>
      </c>
      <c r="J1885">
        <v>0</v>
      </c>
      <c r="K1885" t="str">
        <f>INDEX(MatriceGrade,MATCH(Employé!F1885,Filières!$A$1:$A$13,0),MATCH(Employé!G1885,Filières!$A$1:$E$1,0))</f>
        <v>Consultant technique junior</v>
      </c>
      <c r="L1885" s="7" t="str">
        <f t="shared" si="117"/>
        <v>Nouvel arrivant</v>
      </c>
      <c r="M1885">
        <f t="shared" ca="1" si="118"/>
        <v>21</v>
      </c>
      <c r="N1885" s="8">
        <f t="shared" si="119"/>
        <v>0</v>
      </c>
    </row>
    <row r="1886" spans="1:14" x14ac:dyDescent="0.25">
      <c r="A1886" t="str">
        <f t="shared" si="116"/>
        <v>CliftonMysliwiec37819</v>
      </c>
      <c r="B1886" t="s">
        <v>467</v>
      </c>
      <c r="C1886" t="s">
        <v>1859</v>
      </c>
      <c r="D1886" t="s">
        <v>16</v>
      </c>
      <c r="E1886" s="1">
        <v>37819</v>
      </c>
      <c r="F1886" t="s">
        <v>34</v>
      </c>
      <c r="G1886" t="s">
        <v>18</v>
      </c>
      <c r="H1886" s="5">
        <v>47100</v>
      </c>
      <c r="I1886" s="5" t="s">
        <v>3055</v>
      </c>
      <c r="J1886">
        <v>0</v>
      </c>
      <c r="K1886" t="str">
        <f>INDEX(MatriceGrade,MATCH(Employé!F1886,Filières!$A$1:$A$13,0),MATCH(Employé!G1886,Filières!$A$1:$E$1,0))</f>
        <v>Consultant business</v>
      </c>
      <c r="L1886" s="7" t="str">
        <f t="shared" si="117"/>
        <v>Nouvel arrivant</v>
      </c>
      <c r="M1886">
        <f t="shared" ca="1" si="118"/>
        <v>21</v>
      </c>
      <c r="N1886" s="8">
        <f t="shared" si="119"/>
        <v>0</v>
      </c>
    </row>
    <row r="1887" spans="1:14" x14ac:dyDescent="0.25">
      <c r="A1887" t="str">
        <f t="shared" si="116"/>
        <v>RubenNagel30600</v>
      </c>
      <c r="B1887" t="s">
        <v>1814</v>
      </c>
      <c r="C1887" t="s">
        <v>1860</v>
      </c>
      <c r="D1887" t="s">
        <v>16</v>
      </c>
      <c r="E1887" s="1">
        <v>30600</v>
      </c>
      <c r="F1887" t="s">
        <v>26</v>
      </c>
      <c r="G1887" t="s">
        <v>29</v>
      </c>
      <c r="H1887" s="5">
        <v>57000</v>
      </c>
      <c r="I1887" s="5" t="s">
        <v>3045</v>
      </c>
      <c r="J1887">
        <v>0</v>
      </c>
      <c r="K1887" t="str">
        <f>INDEX(MatriceGrade,MATCH(Employé!F1887,Filières!$A$1:$A$13,0),MATCH(Employé!G1887,Filières!$A$1:$E$1,0))</f>
        <v>Consultant fonctionnel sénior</v>
      </c>
      <c r="L1887" s="7" t="str">
        <f t="shared" si="117"/>
        <v>Nouvel arrivant</v>
      </c>
      <c r="M1887">
        <f t="shared" ca="1" si="118"/>
        <v>41</v>
      </c>
      <c r="N1887" s="8">
        <f t="shared" si="119"/>
        <v>0</v>
      </c>
    </row>
    <row r="1888" spans="1:14" x14ac:dyDescent="0.25">
      <c r="A1888" t="str">
        <f t="shared" si="116"/>
        <v>MichaelNajera35728</v>
      </c>
      <c r="B1888" t="s">
        <v>309</v>
      </c>
      <c r="C1888" t="s">
        <v>1861</v>
      </c>
      <c r="D1888" t="s">
        <v>16</v>
      </c>
      <c r="E1888" s="1">
        <v>35728</v>
      </c>
      <c r="F1888" t="s">
        <v>34</v>
      </c>
      <c r="G1888" t="s">
        <v>18</v>
      </c>
      <c r="H1888" s="5">
        <v>54300</v>
      </c>
      <c r="I1888" s="5" t="s">
        <v>3046</v>
      </c>
      <c r="J1888">
        <v>2</v>
      </c>
      <c r="K1888" t="str">
        <f>INDEX(MatriceGrade,MATCH(Employé!F1888,Filières!$A$1:$A$13,0),MATCH(Employé!G1888,Filières!$A$1:$E$1,0))</f>
        <v>Consultant business</v>
      </c>
      <c r="L1888" s="7">
        <f t="shared" si="117"/>
        <v>51900</v>
      </c>
      <c r="M1888">
        <f t="shared" ca="1" si="118"/>
        <v>27</v>
      </c>
      <c r="N1888" s="8">
        <f t="shared" si="119"/>
        <v>4.6242774566473986E-2</v>
      </c>
    </row>
    <row r="1889" spans="1:14" x14ac:dyDescent="0.25">
      <c r="A1889" t="str">
        <f t="shared" si="116"/>
        <v>CharlesNance33343</v>
      </c>
      <c r="B1889" t="s">
        <v>142</v>
      </c>
      <c r="C1889" t="s">
        <v>1862</v>
      </c>
      <c r="D1889" t="s">
        <v>16</v>
      </c>
      <c r="E1889" s="1">
        <v>33343</v>
      </c>
      <c r="F1889" t="s">
        <v>26</v>
      </c>
      <c r="G1889" t="s">
        <v>36</v>
      </c>
      <c r="H1889" s="5">
        <v>51100</v>
      </c>
      <c r="I1889" s="5" t="s">
        <v>3055</v>
      </c>
      <c r="J1889">
        <v>0</v>
      </c>
      <c r="K1889" t="str">
        <f>INDEX(MatriceGrade,MATCH(Employé!F1889,Filières!$A$1:$A$13,0),MATCH(Employé!G1889,Filières!$A$1:$E$1,0))</f>
        <v>Consultant technique sénior</v>
      </c>
      <c r="L1889" s="7" t="str">
        <f t="shared" si="117"/>
        <v>Nouvel arrivant</v>
      </c>
      <c r="M1889">
        <f t="shared" ca="1" si="118"/>
        <v>34</v>
      </c>
      <c r="N1889" s="8">
        <f t="shared" si="119"/>
        <v>0</v>
      </c>
    </row>
    <row r="1890" spans="1:14" x14ac:dyDescent="0.25">
      <c r="A1890" t="str">
        <f t="shared" si="116"/>
        <v>GeorgeNash31221</v>
      </c>
      <c r="B1890" t="s">
        <v>131</v>
      </c>
      <c r="C1890" t="s">
        <v>1863</v>
      </c>
      <c r="D1890" t="s">
        <v>16</v>
      </c>
      <c r="E1890" s="1">
        <v>31221</v>
      </c>
      <c r="F1890" t="s">
        <v>26</v>
      </c>
      <c r="G1890" t="s">
        <v>36</v>
      </c>
      <c r="H1890" s="5">
        <v>50800</v>
      </c>
      <c r="I1890" s="5" t="s">
        <v>3056</v>
      </c>
      <c r="J1890">
        <v>12</v>
      </c>
      <c r="K1890" t="str">
        <f>INDEX(MatriceGrade,MATCH(Employé!F1890,Filières!$A$1:$A$13,0),MATCH(Employé!G1890,Filières!$A$1:$E$1,0))</f>
        <v>Consultant technique sénior</v>
      </c>
      <c r="L1890" s="7">
        <f t="shared" si="117"/>
        <v>45800</v>
      </c>
      <c r="M1890">
        <f t="shared" ca="1" si="118"/>
        <v>39</v>
      </c>
      <c r="N1890" s="8">
        <f t="shared" si="119"/>
        <v>0.1091703056768559</v>
      </c>
    </row>
    <row r="1891" spans="1:14" x14ac:dyDescent="0.25">
      <c r="A1891" t="str">
        <f t="shared" si="116"/>
        <v>DonaldNason31604</v>
      </c>
      <c r="B1891" t="s">
        <v>478</v>
      </c>
      <c r="C1891" t="s">
        <v>1864</v>
      </c>
      <c r="D1891" t="s">
        <v>16</v>
      </c>
      <c r="E1891" s="1">
        <v>31604</v>
      </c>
      <c r="F1891" t="s">
        <v>17</v>
      </c>
      <c r="G1891" t="s">
        <v>21</v>
      </c>
      <c r="H1891" s="5">
        <v>69000</v>
      </c>
      <c r="I1891" s="5" t="s">
        <v>3065</v>
      </c>
      <c r="J1891">
        <v>5</v>
      </c>
      <c r="K1891" t="str">
        <f>INDEX(MatriceGrade,MATCH(Employé!F1891,Filières!$A$1:$A$13,0),MATCH(Employé!G1891,Filières!$A$1:$E$1,0))</f>
        <v>Directeur d'agence</v>
      </c>
      <c r="L1891" s="7">
        <f t="shared" si="117"/>
        <v>61100</v>
      </c>
      <c r="M1891">
        <f t="shared" ca="1" si="118"/>
        <v>38</v>
      </c>
      <c r="N1891" s="8">
        <f t="shared" si="119"/>
        <v>0.12929623567921442</v>
      </c>
    </row>
    <row r="1892" spans="1:14" x14ac:dyDescent="0.25">
      <c r="A1892" t="str">
        <f t="shared" si="116"/>
        <v>DavidNation32985</v>
      </c>
      <c r="B1892" t="s">
        <v>83</v>
      </c>
      <c r="C1892" t="s">
        <v>1865</v>
      </c>
      <c r="D1892" t="s">
        <v>16</v>
      </c>
      <c r="E1892" s="1">
        <v>32985</v>
      </c>
      <c r="F1892" t="s">
        <v>17</v>
      </c>
      <c r="G1892" t="s">
        <v>36</v>
      </c>
      <c r="H1892" s="5">
        <v>62300</v>
      </c>
      <c r="I1892" s="5" t="s">
        <v>3054</v>
      </c>
      <c r="J1892">
        <v>8</v>
      </c>
      <c r="K1892" t="str">
        <f>INDEX(MatriceGrade,MATCH(Employé!F1892,Filières!$A$1:$A$13,0),MATCH(Employé!G1892,Filières!$A$1:$E$1,0))</f>
        <v>Directeur technique</v>
      </c>
      <c r="L1892" s="7">
        <f t="shared" si="117"/>
        <v>57700</v>
      </c>
      <c r="M1892">
        <f t="shared" ca="1" si="118"/>
        <v>35</v>
      </c>
      <c r="N1892" s="8">
        <f t="shared" si="119"/>
        <v>7.9722703639514725E-2</v>
      </c>
    </row>
    <row r="1893" spans="1:14" x14ac:dyDescent="0.25">
      <c r="A1893" t="str">
        <f t="shared" si="116"/>
        <v>JackieNavas36716</v>
      </c>
      <c r="B1893" t="s">
        <v>1082</v>
      </c>
      <c r="C1893" t="s">
        <v>1866</v>
      </c>
      <c r="D1893" t="s">
        <v>38</v>
      </c>
      <c r="E1893" s="1">
        <v>36716</v>
      </c>
      <c r="F1893" t="s">
        <v>34</v>
      </c>
      <c r="G1893" t="s">
        <v>29</v>
      </c>
      <c r="H1893" s="5">
        <v>46200</v>
      </c>
      <c r="I1893" s="5" t="s">
        <v>3056</v>
      </c>
      <c r="J1893">
        <v>1</v>
      </c>
      <c r="K1893" t="str">
        <f>INDEX(MatriceGrade,MATCH(Employé!F1893,Filières!$A$1:$A$13,0),MATCH(Employé!G1893,Filières!$A$1:$E$1,0))</f>
        <v>Consultant fonctionnel junior</v>
      </c>
      <c r="L1893" s="7">
        <f t="shared" si="117"/>
        <v>44900</v>
      </c>
      <c r="M1893">
        <f t="shared" ca="1" si="118"/>
        <v>24</v>
      </c>
      <c r="N1893" s="8">
        <f t="shared" si="119"/>
        <v>2.8953229398663696E-2</v>
      </c>
    </row>
    <row r="1894" spans="1:14" x14ac:dyDescent="0.25">
      <c r="A1894" t="str">
        <f t="shared" si="116"/>
        <v>MicheleNaylor31612</v>
      </c>
      <c r="B1894" t="s">
        <v>1867</v>
      </c>
      <c r="C1894" t="s">
        <v>1868</v>
      </c>
      <c r="D1894" t="s">
        <v>38</v>
      </c>
      <c r="E1894" s="1">
        <v>31612</v>
      </c>
      <c r="F1894" t="s">
        <v>17</v>
      </c>
      <c r="G1894" t="s">
        <v>29</v>
      </c>
      <c r="H1894" s="5">
        <v>82000</v>
      </c>
      <c r="I1894" s="5" t="s">
        <v>3059</v>
      </c>
      <c r="J1894">
        <v>0</v>
      </c>
      <c r="K1894" t="str">
        <f>INDEX(MatriceGrade,MATCH(Employé!F1894,Filières!$A$1:$A$13,0),MATCH(Employé!G1894,Filières!$A$1:$E$1,0))</f>
        <v>Directeur de projet</v>
      </c>
      <c r="L1894" s="7" t="str">
        <f t="shared" si="117"/>
        <v>Nouvel arrivant</v>
      </c>
      <c r="M1894">
        <f t="shared" ca="1" si="118"/>
        <v>38</v>
      </c>
      <c r="N1894" s="8">
        <f t="shared" si="119"/>
        <v>0</v>
      </c>
    </row>
    <row r="1895" spans="1:14" x14ac:dyDescent="0.25">
      <c r="A1895" t="str">
        <f t="shared" si="116"/>
        <v>LisaNeal34544</v>
      </c>
      <c r="B1895" t="s">
        <v>234</v>
      </c>
      <c r="C1895" t="s">
        <v>1869</v>
      </c>
      <c r="D1895" t="s">
        <v>38</v>
      </c>
      <c r="E1895" s="1">
        <v>34544</v>
      </c>
      <c r="F1895" t="s">
        <v>17</v>
      </c>
      <c r="G1895" t="s">
        <v>21</v>
      </c>
      <c r="H1895" s="5">
        <v>83100</v>
      </c>
      <c r="I1895" s="5" t="s">
        <v>3066</v>
      </c>
      <c r="J1895">
        <v>5</v>
      </c>
      <c r="K1895" t="str">
        <f>INDEX(MatriceGrade,MATCH(Employé!F1895,Filières!$A$1:$A$13,0),MATCH(Employé!G1895,Filières!$A$1:$E$1,0))</f>
        <v>Directeur d'agence</v>
      </c>
      <c r="L1895" s="7">
        <f t="shared" si="117"/>
        <v>76200</v>
      </c>
      <c r="M1895">
        <f t="shared" ca="1" si="118"/>
        <v>30</v>
      </c>
      <c r="N1895" s="8">
        <f t="shared" si="119"/>
        <v>9.055118110236221E-2</v>
      </c>
    </row>
    <row r="1896" spans="1:14" x14ac:dyDescent="0.25">
      <c r="A1896" t="str">
        <f t="shared" si="116"/>
        <v>NaomiNeal32412</v>
      </c>
      <c r="B1896" t="s">
        <v>694</v>
      </c>
      <c r="C1896" t="s">
        <v>1869</v>
      </c>
      <c r="D1896" t="s">
        <v>38</v>
      </c>
      <c r="E1896" s="1">
        <v>32412</v>
      </c>
      <c r="F1896" t="s">
        <v>43</v>
      </c>
      <c r="G1896" t="s">
        <v>29</v>
      </c>
      <c r="H1896" s="5">
        <v>91100</v>
      </c>
      <c r="I1896" s="5" t="s">
        <v>3057</v>
      </c>
      <c r="J1896">
        <v>6</v>
      </c>
      <c r="K1896" t="str">
        <f>INDEX(MatriceGrade,MATCH(Employé!F1896,Filières!$A$1:$A$13,0),MATCH(Employé!G1896,Filières!$A$1:$E$1,0))</f>
        <v>Responsable de Grands comptes</v>
      </c>
      <c r="L1896" s="7">
        <f t="shared" si="117"/>
        <v>84400</v>
      </c>
      <c r="M1896">
        <f t="shared" ca="1" si="118"/>
        <v>36</v>
      </c>
      <c r="N1896" s="8">
        <f t="shared" si="119"/>
        <v>7.9383886255924171E-2</v>
      </c>
    </row>
    <row r="1897" spans="1:14" x14ac:dyDescent="0.25">
      <c r="A1897" t="str">
        <f t="shared" si="116"/>
        <v>RobertNeal32104</v>
      </c>
      <c r="B1897" t="s">
        <v>19</v>
      </c>
      <c r="C1897" t="s">
        <v>1869</v>
      </c>
      <c r="D1897" t="s">
        <v>16</v>
      </c>
      <c r="E1897" s="1">
        <v>32104</v>
      </c>
      <c r="F1897" t="s">
        <v>43</v>
      </c>
      <c r="G1897" t="s">
        <v>21</v>
      </c>
      <c r="H1897" s="5">
        <v>80000</v>
      </c>
      <c r="I1897" s="5" t="s">
        <v>3051</v>
      </c>
      <c r="J1897">
        <v>15</v>
      </c>
      <c r="K1897" t="str">
        <f>INDEX(MatriceGrade,MATCH(Employé!F1897,Filières!$A$1:$A$13,0),MATCH(Employé!G1897,Filières!$A$1:$E$1,0))</f>
        <v>Responsable d'un secteur</v>
      </c>
      <c r="L1897" s="7">
        <f t="shared" si="117"/>
        <v>72700</v>
      </c>
      <c r="M1897">
        <f t="shared" ca="1" si="118"/>
        <v>37</v>
      </c>
      <c r="N1897" s="8">
        <f t="shared" si="119"/>
        <v>0.10041265474552957</v>
      </c>
    </row>
    <row r="1898" spans="1:14" x14ac:dyDescent="0.25">
      <c r="A1898" t="str">
        <f t="shared" si="116"/>
        <v>SheldonNeal29198</v>
      </c>
      <c r="B1898" t="s">
        <v>1870</v>
      </c>
      <c r="C1898" t="s">
        <v>1869</v>
      </c>
      <c r="D1898" t="s">
        <v>16</v>
      </c>
      <c r="E1898" s="1">
        <v>29198</v>
      </c>
      <c r="F1898" t="s">
        <v>43</v>
      </c>
      <c r="G1898" t="s">
        <v>18</v>
      </c>
      <c r="H1898" s="5">
        <v>90000</v>
      </c>
      <c r="I1898" s="5" t="s">
        <v>3062</v>
      </c>
      <c r="J1898">
        <v>17</v>
      </c>
      <c r="K1898" t="str">
        <f>INDEX(MatriceGrade,MATCH(Employé!F1898,Filières!$A$1:$A$13,0),MATCH(Employé!G1898,Filières!$A$1:$E$1,0))</f>
        <v>Responsable secteur business</v>
      </c>
      <c r="L1898" s="7">
        <f t="shared" si="117"/>
        <v>85700</v>
      </c>
      <c r="M1898">
        <f t="shared" ca="1" si="118"/>
        <v>45</v>
      </c>
      <c r="N1898" s="8">
        <f t="shared" si="119"/>
        <v>5.0175029171528586E-2</v>
      </c>
    </row>
    <row r="1899" spans="1:14" x14ac:dyDescent="0.25">
      <c r="A1899" t="str">
        <f t="shared" si="116"/>
        <v>JohnNeale37718</v>
      </c>
      <c r="B1899" t="s">
        <v>30</v>
      </c>
      <c r="C1899" t="s">
        <v>1871</v>
      </c>
      <c r="D1899" t="s">
        <v>16</v>
      </c>
      <c r="E1899" s="1">
        <v>37718</v>
      </c>
      <c r="F1899" t="s">
        <v>184</v>
      </c>
      <c r="G1899" t="s">
        <v>29</v>
      </c>
      <c r="H1899" s="5">
        <v>32100</v>
      </c>
      <c r="I1899" s="5" t="s">
        <v>3050</v>
      </c>
      <c r="J1899">
        <v>1</v>
      </c>
      <c r="K1899" t="str">
        <f>INDEX(MatriceGrade,MATCH(Employé!F1899,Filières!$A$1:$A$13,0),MATCH(Employé!G1899,Filières!$A$1:$E$1,0))</f>
        <v>Analyste débutant</v>
      </c>
      <c r="L1899" s="7">
        <f t="shared" si="117"/>
        <v>31000</v>
      </c>
      <c r="M1899">
        <f t="shared" ca="1" si="118"/>
        <v>22</v>
      </c>
      <c r="N1899" s="8">
        <f t="shared" si="119"/>
        <v>3.5483870967741936E-2</v>
      </c>
    </row>
    <row r="1900" spans="1:14" x14ac:dyDescent="0.25">
      <c r="A1900" t="str">
        <f t="shared" si="116"/>
        <v>RickNeely34917</v>
      </c>
      <c r="B1900" t="s">
        <v>167</v>
      </c>
      <c r="C1900" t="s">
        <v>1872</v>
      </c>
      <c r="D1900" t="s">
        <v>16</v>
      </c>
      <c r="E1900" s="1">
        <v>34917</v>
      </c>
      <c r="F1900" t="s">
        <v>34</v>
      </c>
      <c r="G1900" t="s">
        <v>18</v>
      </c>
      <c r="H1900" s="5">
        <v>49400</v>
      </c>
      <c r="I1900" s="5" t="s">
        <v>3046</v>
      </c>
      <c r="J1900">
        <v>4</v>
      </c>
      <c r="K1900" t="str">
        <f>INDEX(MatriceGrade,MATCH(Employé!F1900,Filières!$A$1:$A$13,0),MATCH(Employé!G1900,Filières!$A$1:$E$1,0))</f>
        <v>Consultant business</v>
      </c>
      <c r="L1900" s="7">
        <f t="shared" si="117"/>
        <v>44600</v>
      </c>
      <c r="M1900">
        <f t="shared" ca="1" si="118"/>
        <v>29</v>
      </c>
      <c r="N1900" s="8">
        <f t="shared" si="119"/>
        <v>0.10762331838565023</v>
      </c>
    </row>
    <row r="1901" spans="1:14" x14ac:dyDescent="0.25">
      <c r="A1901" t="str">
        <f t="shared" si="116"/>
        <v>ChristopherNelson30054</v>
      </c>
      <c r="B1901" t="s">
        <v>176</v>
      </c>
      <c r="C1901" t="s">
        <v>1873</v>
      </c>
      <c r="D1901" t="s">
        <v>16</v>
      </c>
      <c r="E1901" s="1">
        <v>30054</v>
      </c>
      <c r="F1901" t="s">
        <v>17</v>
      </c>
      <c r="G1901" t="s">
        <v>29</v>
      </c>
      <c r="H1901" s="5">
        <v>69800</v>
      </c>
      <c r="I1901" s="5" t="s">
        <v>3046</v>
      </c>
      <c r="J1901">
        <v>21</v>
      </c>
      <c r="K1901" t="str">
        <f>INDEX(MatriceGrade,MATCH(Employé!F1901,Filières!$A$1:$A$13,0),MATCH(Employé!G1901,Filières!$A$1:$E$1,0))</f>
        <v>Directeur de projet</v>
      </c>
      <c r="L1901" s="7">
        <f t="shared" si="117"/>
        <v>62300</v>
      </c>
      <c r="M1901">
        <f t="shared" ca="1" si="118"/>
        <v>43</v>
      </c>
      <c r="N1901" s="8">
        <f t="shared" si="119"/>
        <v>0.12038523274478331</v>
      </c>
    </row>
    <row r="1902" spans="1:14" x14ac:dyDescent="0.25">
      <c r="A1902" t="str">
        <f t="shared" si="116"/>
        <v>FloydNelson32152</v>
      </c>
      <c r="B1902" t="s">
        <v>976</v>
      </c>
      <c r="C1902" t="s">
        <v>1873</v>
      </c>
      <c r="D1902" t="s">
        <v>16</v>
      </c>
      <c r="E1902" s="1">
        <v>32152</v>
      </c>
      <c r="F1902" t="s">
        <v>62</v>
      </c>
      <c r="G1902" t="s">
        <v>21</v>
      </c>
      <c r="H1902" s="5">
        <v>58100</v>
      </c>
      <c r="I1902" s="5" t="s">
        <v>3066</v>
      </c>
      <c r="J1902">
        <v>13</v>
      </c>
      <c r="K1902" t="str">
        <f>INDEX(MatriceGrade,MATCH(Employé!F1902,Filières!$A$1:$A$13,0),MATCH(Employé!G1902,Filières!$A$1:$E$1,0))</f>
        <v>Responsable d'entité</v>
      </c>
      <c r="L1902" s="7">
        <f t="shared" si="117"/>
        <v>54300</v>
      </c>
      <c r="M1902">
        <f t="shared" ca="1" si="118"/>
        <v>37</v>
      </c>
      <c r="N1902" s="8">
        <f t="shared" si="119"/>
        <v>6.9981583793738492E-2</v>
      </c>
    </row>
    <row r="1903" spans="1:14" x14ac:dyDescent="0.25">
      <c r="A1903" t="str">
        <f t="shared" si="116"/>
        <v>JonathanNelson25879</v>
      </c>
      <c r="B1903" t="s">
        <v>1278</v>
      </c>
      <c r="C1903" t="s">
        <v>1873</v>
      </c>
      <c r="D1903" t="s">
        <v>16</v>
      </c>
      <c r="E1903" s="1">
        <v>25879</v>
      </c>
      <c r="F1903" t="s">
        <v>39</v>
      </c>
      <c r="G1903" t="s">
        <v>18</v>
      </c>
      <c r="H1903" s="5">
        <v>102200</v>
      </c>
      <c r="I1903" s="5" t="s">
        <v>3055</v>
      </c>
      <c r="J1903">
        <v>9</v>
      </c>
      <c r="K1903" t="str">
        <f>INDEX(MatriceGrade,MATCH(Employé!F1903,Filières!$A$1:$A$13,0),MATCH(Employé!G1903,Filières!$A$1:$E$1,0))</f>
        <v>Associé filière business</v>
      </c>
      <c r="L1903" s="7">
        <f t="shared" si="117"/>
        <v>97300</v>
      </c>
      <c r="M1903">
        <f t="shared" ca="1" si="118"/>
        <v>54</v>
      </c>
      <c r="N1903" s="8">
        <f t="shared" si="119"/>
        <v>5.0359712230215826E-2</v>
      </c>
    </row>
    <row r="1904" spans="1:14" x14ac:dyDescent="0.25">
      <c r="A1904" t="str">
        <f t="shared" si="116"/>
        <v>KristinNelson32783</v>
      </c>
      <c r="B1904" t="s">
        <v>1874</v>
      </c>
      <c r="C1904" t="s">
        <v>1873</v>
      </c>
      <c r="D1904" t="s">
        <v>38</v>
      </c>
      <c r="E1904" s="1">
        <v>32783</v>
      </c>
      <c r="F1904" t="s">
        <v>62</v>
      </c>
      <c r="G1904" t="s">
        <v>18</v>
      </c>
      <c r="H1904" s="5">
        <v>81100</v>
      </c>
      <c r="I1904" s="5" t="s">
        <v>3046</v>
      </c>
      <c r="J1904">
        <v>8</v>
      </c>
      <c r="K1904" t="str">
        <f>INDEX(MatriceGrade,MATCH(Employé!F1904,Filières!$A$1:$A$13,0),MATCH(Employé!G1904,Filières!$A$1:$E$1,0))</f>
        <v>Responsable de consultant</v>
      </c>
      <c r="L1904" s="7">
        <f t="shared" si="117"/>
        <v>73700</v>
      </c>
      <c r="M1904">
        <f t="shared" ca="1" si="118"/>
        <v>35</v>
      </c>
      <c r="N1904" s="8">
        <f t="shared" si="119"/>
        <v>0.10040705563093623</v>
      </c>
    </row>
    <row r="1905" spans="1:14" x14ac:dyDescent="0.25">
      <c r="A1905" t="str">
        <f t="shared" si="116"/>
        <v>LeslieNelson28952</v>
      </c>
      <c r="B1905" t="s">
        <v>1304</v>
      </c>
      <c r="C1905" t="s">
        <v>1873</v>
      </c>
      <c r="D1905" t="s">
        <v>16</v>
      </c>
      <c r="E1905" s="1">
        <v>28952</v>
      </c>
      <c r="F1905" t="s">
        <v>62</v>
      </c>
      <c r="G1905" t="s">
        <v>18</v>
      </c>
      <c r="H1905" s="5">
        <v>71600</v>
      </c>
      <c r="I1905" s="5" t="s">
        <v>3046</v>
      </c>
      <c r="J1905">
        <v>2</v>
      </c>
      <c r="K1905" t="str">
        <f>INDEX(MatriceGrade,MATCH(Employé!F1905,Filières!$A$1:$A$13,0),MATCH(Employé!G1905,Filières!$A$1:$E$1,0))</f>
        <v>Responsable de consultant</v>
      </c>
      <c r="L1905" s="7">
        <f t="shared" si="117"/>
        <v>66900</v>
      </c>
      <c r="M1905">
        <f t="shared" ca="1" si="118"/>
        <v>46</v>
      </c>
      <c r="N1905" s="8">
        <f t="shared" si="119"/>
        <v>7.0254110612855011E-2</v>
      </c>
    </row>
    <row r="1906" spans="1:14" x14ac:dyDescent="0.25">
      <c r="A1906" t="str">
        <f t="shared" si="116"/>
        <v>MalissaNelson34485</v>
      </c>
      <c r="B1906" t="s">
        <v>1875</v>
      </c>
      <c r="C1906" t="s">
        <v>1873</v>
      </c>
      <c r="D1906" t="s">
        <v>38</v>
      </c>
      <c r="E1906" s="1">
        <v>34485</v>
      </c>
      <c r="F1906" t="s">
        <v>43</v>
      </c>
      <c r="G1906" t="s">
        <v>36</v>
      </c>
      <c r="H1906" s="5">
        <v>83700</v>
      </c>
      <c r="I1906" s="5" t="s">
        <v>3045</v>
      </c>
      <c r="J1906">
        <v>1</v>
      </c>
      <c r="K1906" t="str">
        <f>INDEX(MatriceGrade,MATCH(Employé!F1906,Filières!$A$1:$A$13,0),MATCH(Employé!G1906,Filières!$A$1:$E$1,0))</f>
        <v>Responsable technique Grands Comptes</v>
      </c>
      <c r="L1906" s="7">
        <f t="shared" si="117"/>
        <v>79000</v>
      </c>
      <c r="M1906">
        <f t="shared" ca="1" si="118"/>
        <v>31</v>
      </c>
      <c r="N1906" s="8">
        <f t="shared" si="119"/>
        <v>5.9493670886075947E-2</v>
      </c>
    </row>
    <row r="1907" spans="1:14" x14ac:dyDescent="0.25">
      <c r="A1907" t="str">
        <f t="shared" si="116"/>
        <v>MichaelNelson34562</v>
      </c>
      <c r="B1907" t="s">
        <v>309</v>
      </c>
      <c r="C1907" t="s">
        <v>1873</v>
      </c>
      <c r="D1907" t="s">
        <v>16</v>
      </c>
      <c r="E1907" s="1">
        <v>34562</v>
      </c>
      <c r="F1907" t="s">
        <v>17</v>
      </c>
      <c r="G1907" t="s">
        <v>36</v>
      </c>
      <c r="H1907" s="5">
        <v>51800</v>
      </c>
      <c r="I1907" s="5" t="s">
        <v>3057</v>
      </c>
      <c r="J1907">
        <v>0</v>
      </c>
      <c r="K1907" t="str">
        <f>INDEX(MatriceGrade,MATCH(Employé!F1907,Filières!$A$1:$A$13,0),MATCH(Employé!G1907,Filières!$A$1:$E$1,0))</f>
        <v>Directeur technique</v>
      </c>
      <c r="L1907" s="7">
        <f t="shared" si="117"/>
        <v>51600</v>
      </c>
      <c r="M1907">
        <f t="shared" ca="1" si="118"/>
        <v>30</v>
      </c>
      <c r="N1907" s="8">
        <f t="shared" si="119"/>
        <v>3.875968992248062E-3</v>
      </c>
    </row>
    <row r="1908" spans="1:14" x14ac:dyDescent="0.25">
      <c r="A1908" t="str">
        <f t="shared" si="116"/>
        <v>MichaelNelson28146</v>
      </c>
      <c r="B1908" t="s">
        <v>309</v>
      </c>
      <c r="C1908" t="s">
        <v>1873</v>
      </c>
      <c r="D1908" t="s">
        <v>16</v>
      </c>
      <c r="E1908" s="1">
        <v>28146</v>
      </c>
      <c r="F1908" t="s">
        <v>26</v>
      </c>
      <c r="G1908" t="s">
        <v>36</v>
      </c>
      <c r="H1908" s="5">
        <v>57800</v>
      </c>
      <c r="I1908" s="5" t="s">
        <v>3046</v>
      </c>
      <c r="J1908">
        <v>9</v>
      </c>
      <c r="K1908" t="str">
        <f>INDEX(MatriceGrade,MATCH(Employé!F1908,Filières!$A$1:$A$13,0),MATCH(Employé!G1908,Filières!$A$1:$E$1,0))</f>
        <v>Consultant technique sénior</v>
      </c>
      <c r="L1908" s="7" t="str">
        <f t="shared" si="117"/>
        <v>Nouvel arrivant</v>
      </c>
      <c r="M1908">
        <f t="shared" ca="1" si="118"/>
        <v>48</v>
      </c>
      <c r="N1908" s="8">
        <f t="shared" si="119"/>
        <v>0</v>
      </c>
    </row>
    <row r="1909" spans="1:14" x14ac:dyDescent="0.25">
      <c r="A1909" t="str">
        <f t="shared" si="116"/>
        <v>RickNewman33607</v>
      </c>
      <c r="B1909" t="s">
        <v>167</v>
      </c>
      <c r="C1909" t="s">
        <v>1876</v>
      </c>
      <c r="D1909" t="s">
        <v>16</v>
      </c>
      <c r="E1909" s="1">
        <v>33607</v>
      </c>
      <c r="F1909" t="s">
        <v>17</v>
      </c>
      <c r="G1909" t="s">
        <v>29</v>
      </c>
      <c r="H1909" s="5">
        <v>56600</v>
      </c>
      <c r="I1909" s="5" t="s">
        <v>3056</v>
      </c>
      <c r="J1909">
        <v>7</v>
      </c>
      <c r="K1909" t="str">
        <f>INDEX(MatriceGrade,MATCH(Employé!F1909,Filières!$A$1:$A$13,0),MATCH(Employé!G1909,Filières!$A$1:$E$1,0))</f>
        <v>Directeur de projet</v>
      </c>
      <c r="L1909" s="7">
        <f t="shared" si="117"/>
        <v>51300</v>
      </c>
      <c r="M1909">
        <f t="shared" ca="1" si="118"/>
        <v>33</v>
      </c>
      <c r="N1909" s="8">
        <f t="shared" si="119"/>
        <v>0.10331384015594541</v>
      </c>
    </row>
    <row r="1910" spans="1:14" x14ac:dyDescent="0.25">
      <c r="A1910" t="str">
        <f t="shared" si="116"/>
        <v>WayneNewman28745</v>
      </c>
      <c r="B1910" t="s">
        <v>403</v>
      </c>
      <c r="C1910" t="s">
        <v>1876</v>
      </c>
      <c r="D1910" t="s">
        <v>16</v>
      </c>
      <c r="E1910" s="1">
        <v>28745</v>
      </c>
      <c r="F1910" t="s">
        <v>26</v>
      </c>
      <c r="G1910" t="s">
        <v>36</v>
      </c>
      <c r="H1910" s="5">
        <v>43800</v>
      </c>
      <c r="I1910" s="5" t="s">
        <v>3047</v>
      </c>
      <c r="J1910">
        <v>19</v>
      </c>
      <c r="K1910" t="str">
        <f>INDEX(MatriceGrade,MATCH(Employé!F1910,Filières!$A$1:$A$13,0),MATCH(Employé!G1910,Filières!$A$1:$E$1,0))</f>
        <v>Consultant technique sénior</v>
      </c>
      <c r="L1910" s="7">
        <f t="shared" si="117"/>
        <v>42100</v>
      </c>
      <c r="M1910">
        <f t="shared" ca="1" si="118"/>
        <v>46</v>
      </c>
      <c r="N1910" s="8">
        <f t="shared" si="119"/>
        <v>4.0380047505938245E-2</v>
      </c>
    </row>
    <row r="1911" spans="1:14" x14ac:dyDescent="0.25">
      <c r="A1911" t="str">
        <f t="shared" si="116"/>
        <v>JosieNewsome28338</v>
      </c>
      <c r="B1911" t="s">
        <v>1199</v>
      </c>
      <c r="C1911" t="s">
        <v>1877</v>
      </c>
      <c r="D1911" t="s">
        <v>38</v>
      </c>
      <c r="E1911" s="1">
        <v>28338</v>
      </c>
      <c r="F1911" t="s">
        <v>62</v>
      </c>
      <c r="G1911" t="s">
        <v>29</v>
      </c>
      <c r="H1911" s="5">
        <v>66100</v>
      </c>
      <c r="I1911" s="5" t="s">
        <v>3049</v>
      </c>
      <c r="J1911">
        <v>12</v>
      </c>
      <c r="K1911" t="str">
        <f>INDEX(MatriceGrade,MATCH(Employé!F1911,Filières!$A$1:$A$13,0),MATCH(Employé!G1911,Filières!$A$1:$E$1,0))</f>
        <v>Chef de projet</v>
      </c>
      <c r="L1911" s="7">
        <f t="shared" si="117"/>
        <v>64200</v>
      </c>
      <c r="M1911">
        <f t="shared" ca="1" si="118"/>
        <v>47</v>
      </c>
      <c r="N1911" s="8">
        <f t="shared" si="119"/>
        <v>2.9595015576323987E-2</v>
      </c>
    </row>
    <row r="1912" spans="1:14" x14ac:dyDescent="0.25">
      <c r="A1912" t="str">
        <f t="shared" si="116"/>
        <v>BrentonNewton32188</v>
      </c>
      <c r="B1912" t="s">
        <v>1878</v>
      </c>
      <c r="C1912" t="s">
        <v>1879</v>
      </c>
      <c r="D1912" t="s">
        <v>16</v>
      </c>
      <c r="E1912" s="1">
        <v>32188</v>
      </c>
      <c r="F1912" t="s">
        <v>43</v>
      </c>
      <c r="G1912" t="s">
        <v>36</v>
      </c>
      <c r="H1912" s="5">
        <v>80600</v>
      </c>
      <c r="I1912" s="5" t="s">
        <v>3050</v>
      </c>
      <c r="J1912">
        <v>11</v>
      </c>
      <c r="K1912" t="str">
        <f>INDEX(MatriceGrade,MATCH(Employé!F1912,Filières!$A$1:$A$13,0),MATCH(Employé!G1912,Filières!$A$1:$E$1,0))</f>
        <v>Responsable technique Grands Comptes</v>
      </c>
      <c r="L1912" s="7">
        <f t="shared" si="117"/>
        <v>75300</v>
      </c>
      <c r="M1912">
        <f t="shared" ca="1" si="118"/>
        <v>37</v>
      </c>
      <c r="N1912" s="8">
        <f t="shared" si="119"/>
        <v>7.0385126162018599E-2</v>
      </c>
    </row>
    <row r="1913" spans="1:14" x14ac:dyDescent="0.25">
      <c r="A1913" t="str">
        <f t="shared" si="116"/>
        <v>MichaelNguyen36913</v>
      </c>
      <c r="B1913" t="s">
        <v>309</v>
      </c>
      <c r="C1913" t="s">
        <v>1880</v>
      </c>
      <c r="D1913" t="s">
        <v>16</v>
      </c>
      <c r="E1913" s="1">
        <v>36913</v>
      </c>
      <c r="F1913" t="s">
        <v>34</v>
      </c>
      <c r="G1913" t="s">
        <v>18</v>
      </c>
      <c r="H1913" s="5">
        <v>54000</v>
      </c>
      <c r="I1913" s="5" t="s">
        <v>3046</v>
      </c>
      <c r="J1913">
        <v>0</v>
      </c>
      <c r="K1913" t="str">
        <f>INDEX(MatriceGrade,MATCH(Employé!F1913,Filières!$A$1:$A$13,0),MATCH(Employé!G1913,Filières!$A$1:$E$1,0))</f>
        <v>Consultant business</v>
      </c>
      <c r="L1913" s="7" t="str">
        <f t="shared" si="117"/>
        <v>Nouvel arrivant</v>
      </c>
      <c r="M1913">
        <f t="shared" ca="1" si="118"/>
        <v>24</v>
      </c>
      <c r="N1913" s="8">
        <f t="shared" si="119"/>
        <v>0</v>
      </c>
    </row>
    <row r="1914" spans="1:14" x14ac:dyDescent="0.25">
      <c r="A1914" t="str">
        <f t="shared" si="116"/>
        <v>ReneNguyen32181</v>
      </c>
      <c r="B1914" t="s">
        <v>930</v>
      </c>
      <c r="C1914" t="s">
        <v>1880</v>
      </c>
      <c r="D1914" t="s">
        <v>16</v>
      </c>
      <c r="E1914" s="1">
        <v>32181</v>
      </c>
      <c r="F1914" t="s">
        <v>17</v>
      </c>
      <c r="G1914" t="s">
        <v>21</v>
      </c>
      <c r="H1914" s="5">
        <v>71100</v>
      </c>
      <c r="I1914" s="5" t="s">
        <v>3056</v>
      </c>
      <c r="J1914">
        <v>10</v>
      </c>
      <c r="K1914" t="str">
        <f>INDEX(MatriceGrade,MATCH(Employé!F1914,Filières!$A$1:$A$13,0),MATCH(Employé!G1914,Filières!$A$1:$E$1,0))</f>
        <v>Directeur d'agence</v>
      </c>
      <c r="L1914" s="7">
        <f t="shared" si="117"/>
        <v>67600</v>
      </c>
      <c r="M1914">
        <f t="shared" ca="1" si="118"/>
        <v>37</v>
      </c>
      <c r="N1914" s="8">
        <f t="shared" si="119"/>
        <v>5.1775147928994084E-2</v>
      </c>
    </row>
    <row r="1915" spans="1:14" x14ac:dyDescent="0.25">
      <c r="A1915" t="str">
        <f t="shared" si="116"/>
        <v>DonaldNichols31408</v>
      </c>
      <c r="B1915" t="s">
        <v>478</v>
      </c>
      <c r="C1915" t="s">
        <v>1881</v>
      </c>
      <c r="D1915" t="s">
        <v>16</v>
      </c>
      <c r="E1915" s="1">
        <v>31408</v>
      </c>
      <c r="F1915" t="s">
        <v>17</v>
      </c>
      <c r="G1915" t="s">
        <v>36</v>
      </c>
      <c r="H1915" s="5">
        <v>52100</v>
      </c>
      <c r="I1915" s="5" t="s">
        <v>3049</v>
      </c>
      <c r="J1915">
        <v>4</v>
      </c>
      <c r="K1915" t="str">
        <f>INDEX(MatriceGrade,MATCH(Employé!F1915,Filières!$A$1:$A$13,0),MATCH(Employé!G1915,Filières!$A$1:$E$1,0))</f>
        <v>Directeur technique</v>
      </c>
      <c r="L1915" s="7">
        <f t="shared" si="117"/>
        <v>48400</v>
      </c>
      <c r="M1915">
        <f t="shared" ca="1" si="118"/>
        <v>39</v>
      </c>
      <c r="N1915" s="8">
        <f t="shared" si="119"/>
        <v>7.6446280991735532E-2</v>
      </c>
    </row>
    <row r="1916" spans="1:14" x14ac:dyDescent="0.25">
      <c r="A1916" t="str">
        <f t="shared" si="116"/>
        <v>JoannNichols34364</v>
      </c>
      <c r="B1916" t="s">
        <v>1882</v>
      </c>
      <c r="C1916" t="s">
        <v>1881</v>
      </c>
      <c r="D1916" t="s">
        <v>38</v>
      </c>
      <c r="E1916" s="1">
        <v>34364</v>
      </c>
      <c r="F1916" t="s">
        <v>26</v>
      </c>
      <c r="G1916" t="s">
        <v>21</v>
      </c>
      <c r="H1916" s="5">
        <v>50900</v>
      </c>
      <c r="I1916" s="5" t="s">
        <v>3046</v>
      </c>
      <c r="J1916">
        <v>10</v>
      </c>
      <c r="K1916" t="str">
        <f>INDEX(MatriceGrade,MATCH(Employé!F1916,Filières!$A$1:$A$13,0),MATCH(Employé!G1916,Filières!$A$1:$E$1,0))</f>
        <v>Directeur des agents de maîtrise</v>
      </c>
      <c r="L1916" s="7">
        <f t="shared" si="117"/>
        <v>45900</v>
      </c>
      <c r="M1916">
        <f t="shared" ca="1" si="118"/>
        <v>31</v>
      </c>
      <c r="N1916" s="8">
        <f t="shared" si="119"/>
        <v>0.10893246187363835</v>
      </c>
    </row>
    <row r="1917" spans="1:14" x14ac:dyDescent="0.25">
      <c r="A1917" t="str">
        <f t="shared" si="116"/>
        <v>PhillipNichols27528</v>
      </c>
      <c r="B1917" t="s">
        <v>1219</v>
      </c>
      <c r="C1917" t="s">
        <v>1881</v>
      </c>
      <c r="D1917" t="s">
        <v>16</v>
      </c>
      <c r="E1917" s="1">
        <v>27528</v>
      </c>
      <c r="F1917" t="s">
        <v>43</v>
      </c>
      <c r="G1917" t="s">
        <v>36</v>
      </c>
      <c r="H1917" s="5">
        <v>83500</v>
      </c>
      <c r="I1917" s="5" t="s">
        <v>3049</v>
      </c>
      <c r="J1917">
        <v>1</v>
      </c>
      <c r="K1917" t="str">
        <f>INDEX(MatriceGrade,MATCH(Employé!F1917,Filières!$A$1:$A$13,0),MATCH(Employé!G1917,Filières!$A$1:$E$1,0))</f>
        <v>Responsable technique Grands Comptes</v>
      </c>
      <c r="L1917" s="7">
        <f t="shared" si="117"/>
        <v>77300</v>
      </c>
      <c r="M1917">
        <f t="shared" ca="1" si="118"/>
        <v>50</v>
      </c>
      <c r="N1917" s="8">
        <f t="shared" si="119"/>
        <v>8.0206985769728331E-2</v>
      </c>
    </row>
    <row r="1918" spans="1:14" x14ac:dyDescent="0.25">
      <c r="A1918" t="str">
        <f t="shared" si="116"/>
        <v>AnnaNicholson31453</v>
      </c>
      <c r="B1918" t="s">
        <v>1883</v>
      </c>
      <c r="C1918" t="s">
        <v>1884</v>
      </c>
      <c r="D1918" t="s">
        <v>38</v>
      </c>
      <c r="E1918" s="1">
        <v>31453</v>
      </c>
      <c r="F1918" t="s">
        <v>26</v>
      </c>
      <c r="G1918" t="s">
        <v>29</v>
      </c>
      <c r="H1918" s="5">
        <v>48400</v>
      </c>
      <c r="I1918" s="5" t="s">
        <v>3062</v>
      </c>
      <c r="J1918">
        <v>12</v>
      </c>
      <c r="K1918" t="str">
        <f>INDEX(MatriceGrade,MATCH(Employé!F1918,Filières!$A$1:$A$13,0),MATCH(Employé!G1918,Filières!$A$1:$E$1,0))</f>
        <v>Consultant fonctionnel sénior</v>
      </c>
      <c r="L1918" s="7">
        <f t="shared" si="117"/>
        <v>45700</v>
      </c>
      <c r="M1918">
        <f t="shared" ca="1" si="118"/>
        <v>39</v>
      </c>
      <c r="N1918" s="8">
        <f t="shared" si="119"/>
        <v>5.9080962800875277E-2</v>
      </c>
    </row>
    <row r="1919" spans="1:14" x14ac:dyDescent="0.25">
      <c r="A1919" t="str">
        <f t="shared" si="116"/>
        <v>ErwinNicholson34504</v>
      </c>
      <c r="B1919" t="s">
        <v>912</v>
      </c>
      <c r="C1919" t="s">
        <v>1884</v>
      </c>
      <c r="D1919" t="s">
        <v>16</v>
      </c>
      <c r="E1919" s="1">
        <v>34504</v>
      </c>
      <c r="F1919" t="s">
        <v>17</v>
      </c>
      <c r="G1919" t="s">
        <v>36</v>
      </c>
      <c r="H1919" s="5">
        <v>63700</v>
      </c>
      <c r="I1919" s="5" t="s">
        <v>3066</v>
      </c>
      <c r="J1919">
        <v>1</v>
      </c>
      <c r="K1919" t="str">
        <f>INDEX(MatriceGrade,MATCH(Employé!F1919,Filières!$A$1:$A$13,0),MATCH(Employé!G1919,Filières!$A$1:$E$1,0))</f>
        <v>Directeur technique</v>
      </c>
      <c r="L1919" s="7">
        <f t="shared" si="117"/>
        <v>60700</v>
      </c>
      <c r="M1919">
        <f t="shared" ca="1" si="118"/>
        <v>30</v>
      </c>
      <c r="N1919" s="8">
        <f t="shared" si="119"/>
        <v>4.9423393739703461E-2</v>
      </c>
    </row>
    <row r="1920" spans="1:14" x14ac:dyDescent="0.25">
      <c r="A1920" t="str">
        <f t="shared" si="116"/>
        <v>JarredNicola32573</v>
      </c>
      <c r="B1920" t="s">
        <v>1144</v>
      </c>
      <c r="C1920" t="s">
        <v>1885</v>
      </c>
      <c r="D1920" t="s">
        <v>16</v>
      </c>
      <c r="E1920" s="1">
        <v>32573</v>
      </c>
      <c r="F1920" t="s">
        <v>43</v>
      </c>
      <c r="G1920" t="s">
        <v>18</v>
      </c>
      <c r="H1920" s="5">
        <v>110500</v>
      </c>
      <c r="I1920" s="5" t="s">
        <v>3054</v>
      </c>
      <c r="J1920">
        <v>8</v>
      </c>
      <c r="K1920" t="str">
        <f>INDEX(MatriceGrade,MATCH(Employé!F1920,Filières!$A$1:$A$13,0),MATCH(Employé!G1920,Filières!$A$1:$E$1,0))</f>
        <v>Responsable secteur business</v>
      </c>
      <c r="L1920" s="7">
        <f t="shared" si="117"/>
        <v>103300</v>
      </c>
      <c r="M1920">
        <f t="shared" ca="1" si="118"/>
        <v>36</v>
      </c>
      <c r="N1920" s="8">
        <f t="shared" si="119"/>
        <v>6.9699903194578902E-2</v>
      </c>
    </row>
    <row r="1921" spans="1:14" x14ac:dyDescent="0.25">
      <c r="A1921" t="str">
        <f t="shared" si="116"/>
        <v>KristenNicoletti31626</v>
      </c>
      <c r="B1921" t="s">
        <v>1297</v>
      </c>
      <c r="C1921" t="s">
        <v>1886</v>
      </c>
      <c r="D1921" t="s">
        <v>38</v>
      </c>
      <c r="E1921" s="1">
        <v>31626</v>
      </c>
      <c r="F1921" t="s">
        <v>62</v>
      </c>
      <c r="G1921" t="s">
        <v>18</v>
      </c>
      <c r="H1921" s="5">
        <v>61100</v>
      </c>
      <c r="I1921" s="5" t="s">
        <v>3056</v>
      </c>
      <c r="J1921">
        <v>6</v>
      </c>
      <c r="K1921" t="str">
        <f>INDEX(MatriceGrade,MATCH(Employé!F1921,Filières!$A$1:$A$13,0),MATCH(Employé!G1921,Filières!$A$1:$E$1,0))</f>
        <v>Responsable de consultant</v>
      </c>
      <c r="L1921" s="7">
        <f t="shared" si="117"/>
        <v>56800</v>
      </c>
      <c r="M1921">
        <f t="shared" ca="1" si="118"/>
        <v>38</v>
      </c>
      <c r="N1921" s="8">
        <f t="shared" si="119"/>
        <v>7.5704225352112672E-2</v>
      </c>
    </row>
    <row r="1922" spans="1:14" x14ac:dyDescent="0.25">
      <c r="A1922" t="str">
        <f t="shared" ref="A1922:A1985" si="120">CONCATENATE(B1922,C1922,E1922)</f>
        <v>MauriceNielsen33038</v>
      </c>
      <c r="B1922" t="s">
        <v>457</v>
      </c>
      <c r="C1922" t="s">
        <v>1887</v>
      </c>
      <c r="D1922" t="s">
        <v>16</v>
      </c>
      <c r="E1922" s="1">
        <v>33038</v>
      </c>
      <c r="F1922" t="s">
        <v>26</v>
      </c>
      <c r="G1922" t="s">
        <v>21</v>
      </c>
      <c r="H1922" s="5">
        <v>45900</v>
      </c>
      <c r="I1922" s="5" t="s">
        <v>3056</v>
      </c>
      <c r="J1922">
        <v>13</v>
      </c>
      <c r="K1922" t="str">
        <f>INDEX(MatriceGrade,MATCH(Employé!F1922,Filières!$A$1:$A$13,0),MATCH(Employé!G1922,Filières!$A$1:$E$1,0))</f>
        <v>Directeur des agents de maîtrise</v>
      </c>
      <c r="L1922" s="7">
        <f t="shared" ref="L1922:L1985" si="121">IF(ISERROR(VLOOKUP(A1922,InfoN1,8,FALSE)),"Nouvel arrivant",VLOOKUP(A1922,InfoN1,8,FALSE))</f>
        <v>42200</v>
      </c>
      <c r="M1922">
        <f t="shared" ref="M1922:M1985" ca="1" si="122">IF(DATE(YEAR(TODAY()),MONTH(E1922),DAY(E1922))&gt;TODAY(),YEAR(TODAY())-YEAR(E1922)-1,YEAR(TODAY())-YEAR(E1922))</f>
        <v>34</v>
      </c>
      <c r="N1922" s="8">
        <f t="shared" ref="N1922:N1985" si="123">IF(ISNUMBER(L1922),(H1922-L1922)/L1922,0)</f>
        <v>8.7677725118483416E-2</v>
      </c>
    </row>
    <row r="1923" spans="1:14" x14ac:dyDescent="0.25">
      <c r="A1923" t="str">
        <f t="shared" si="120"/>
        <v>SusanNilson37716</v>
      </c>
      <c r="B1923" t="s">
        <v>746</v>
      </c>
      <c r="C1923" t="s">
        <v>1888</v>
      </c>
      <c r="D1923" t="s">
        <v>38</v>
      </c>
      <c r="E1923" s="1">
        <v>37716</v>
      </c>
      <c r="F1923" t="s">
        <v>184</v>
      </c>
      <c r="G1923" t="s">
        <v>36</v>
      </c>
      <c r="H1923" s="5">
        <v>30000</v>
      </c>
      <c r="I1923" s="5" t="s">
        <v>3050</v>
      </c>
      <c r="J1923">
        <v>0</v>
      </c>
      <c r="K1923" t="str">
        <f>INDEX(MatriceGrade,MATCH(Employé!F1923,Filières!$A$1:$A$13,0),MATCH(Employé!G1923,Filières!$A$1:$E$1,0))</f>
        <v>Développeur novice</v>
      </c>
      <c r="L1923" s="7" t="str">
        <f t="shared" si="121"/>
        <v>Nouvel arrivant</v>
      </c>
      <c r="M1923">
        <f t="shared" ca="1" si="122"/>
        <v>22</v>
      </c>
      <c r="N1923" s="8">
        <f t="shared" si="123"/>
        <v>0</v>
      </c>
    </row>
    <row r="1924" spans="1:14" x14ac:dyDescent="0.25">
      <c r="A1924" t="str">
        <f t="shared" si="120"/>
        <v>SallyNixon36446</v>
      </c>
      <c r="B1924" t="s">
        <v>897</v>
      </c>
      <c r="C1924" t="s">
        <v>1889</v>
      </c>
      <c r="D1924" t="s">
        <v>38</v>
      </c>
      <c r="E1924" s="1">
        <v>36446</v>
      </c>
      <c r="F1924" t="s">
        <v>85</v>
      </c>
      <c r="G1924" t="s">
        <v>36</v>
      </c>
      <c r="H1924" s="5">
        <v>41900</v>
      </c>
      <c r="I1924" s="5" t="s">
        <v>3050</v>
      </c>
      <c r="J1924">
        <v>3</v>
      </c>
      <c r="K1924" t="str">
        <f>INDEX(MatriceGrade,MATCH(Employé!F1924,Filières!$A$1:$A$13,0),MATCH(Employé!G1924,Filières!$A$1:$E$1,0))</f>
        <v>Consultant technique</v>
      </c>
      <c r="L1924" s="7">
        <f t="shared" si="121"/>
        <v>39900</v>
      </c>
      <c r="M1924">
        <f t="shared" ca="1" si="122"/>
        <v>25</v>
      </c>
      <c r="N1924" s="8">
        <f t="shared" si="123"/>
        <v>5.0125313283208017E-2</v>
      </c>
    </row>
    <row r="1925" spans="1:14" x14ac:dyDescent="0.25">
      <c r="A1925" t="str">
        <f t="shared" si="120"/>
        <v>ReneNobles29769</v>
      </c>
      <c r="B1925" t="s">
        <v>930</v>
      </c>
      <c r="C1925" t="s">
        <v>1890</v>
      </c>
      <c r="D1925" t="s">
        <v>16</v>
      </c>
      <c r="E1925" s="1">
        <v>29769</v>
      </c>
      <c r="F1925" t="s">
        <v>62</v>
      </c>
      <c r="G1925" t="s">
        <v>29</v>
      </c>
      <c r="H1925" s="5">
        <v>69200</v>
      </c>
      <c r="I1925" s="5" t="s">
        <v>3050</v>
      </c>
      <c r="J1925">
        <v>11</v>
      </c>
      <c r="K1925" t="str">
        <f>INDEX(MatriceGrade,MATCH(Employé!F1925,Filières!$A$1:$A$13,0),MATCH(Employé!G1925,Filières!$A$1:$E$1,0))</f>
        <v>Chef de projet</v>
      </c>
      <c r="L1925" s="7">
        <f t="shared" si="121"/>
        <v>65900</v>
      </c>
      <c r="M1925">
        <f t="shared" ca="1" si="122"/>
        <v>43</v>
      </c>
      <c r="N1925" s="8">
        <f t="shared" si="123"/>
        <v>5.007587253414264E-2</v>
      </c>
    </row>
    <row r="1926" spans="1:14" x14ac:dyDescent="0.25">
      <c r="A1926" t="str">
        <f t="shared" si="120"/>
        <v>AmericaNordstrom32234</v>
      </c>
      <c r="B1926" t="s">
        <v>1891</v>
      </c>
      <c r="C1926" t="s">
        <v>1892</v>
      </c>
      <c r="D1926" t="s">
        <v>38</v>
      </c>
      <c r="E1926" s="1">
        <v>32234</v>
      </c>
      <c r="F1926" t="s">
        <v>17</v>
      </c>
      <c r="G1926" t="s">
        <v>29</v>
      </c>
      <c r="H1926" s="5">
        <v>62600</v>
      </c>
      <c r="I1926" s="5" t="s">
        <v>3058</v>
      </c>
      <c r="J1926">
        <v>3</v>
      </c>
      <c r="K1926" t="str">
        <f>INDEX(MatriceGrade,MATCH(Employé!F1926,Filières!$A$1:$A$13,0),MATCH(Employé!G1926,Filières!$A$1:$E$1,0))</f>
        <v>Directeur de projet</v>
      </c>
      <c r="L1926" s="7">
        <f t="shared" si="121"/>
        <v>60400</v>
      </c>
      <c r="M1926">
        <f t="shared" ca="1" si="122"/>
        <v>37</v>
      </c>
      <c r="N1926" s="8">
        <f t="shared" si="123"/>
        <v>3.6423841059602648E-2</v>
      </c>
    </row>
    <row r="1927" spans="1:14" x14ac:dyDescent="0.25">
      <c r="A1927" t="str">
        <f t="shared" si="120"/>
        <v>DanielleNorris32703</v>
      </c>
      <c r="B1927" t="s">
        <v>1249</v>
      </c>
      <c r="C1927" t="s">
        <v>1893</v>
      </c>
      <c r="D1927" t="s">
        <v>38</v>
      </c>
      <c r="E1927" s="1">
        <v>32703</v>
      </c>
      <c r="F1927" t="s">
        <v>17</v>
      </c>
      <c r="G1927" t="s">
        <v>18</v>
      </c>
      <c r="H1927" s="5">
        <v>82700</v>
      </c>
      <c r="I1927" s="5" t="s">
        <v>3065</v>
      </c>
      <c r="J1927">
        <v>12</v>
      </c>
      <c r="K1927" t="str">
        <f>INDEX(MatriceGrade,MATCH(Employé!F1927,Filières!$A$1:$A$13,0),MATCH(Employé!G1927,Filières!$A$1:$E$1,0))</f>
        <v>Directeur business</v>
      </c>
      <c r="L1927" s="7">
        <f t="shared" si="121"/>
        <v>79000</v>
      </c>
      <c r="M1927">
        <f t="shared" ca="1" si="122"/>
        <v>35</v>
      </c>
      <c r="N1927" s="8">
        <f t="shared" si="123"/>
        <v>4.6835443037974683E-2</v>
      </c>
    </row>
    <row r="1928" spans="1:14" x14ac:dyDescent="0.25">
      <c r="A1928" t="str">
        <f t="shared" si="120"/>
        <v>KeithNorth29785</v>
      </c>
      <c r="B1928" t="s">
        <v>425</v>
      </c>
      <c r="C1928" t="s">
        <v>1894</v>
      </c>
      <c r="D1928" t="s">
        <v>16</v>
      </c>
      <c r="E1928" s="1">
        <v>29785</v>
      </c>
      <c r="F1928" t="s">
        <v>43</v>
      </c>
      <c r="G1928" t="s">
        <v>18</v>
      </c>
      <c r="H1928" s="5">
        <v>76200</v>
      </c>
      <c r="I1928" s="5" t="s">
        <v>3049</v>
      </c>
      <c r="J1928">
        <v>22</v>
      </c>
      <c r="K1928" t="str">
        <f>INDEX(MatriceGrade,MATCH(Employé!F1928,Filières!$A$1:$A$13,0),MATCH(Employé!G1928,Filières!$A$1:$E$1,0))</f>
        <v>Responsable secteur business</v>
      </c>
      <c r="L1928" s="7">
        <f t="shared" si="121"/>
        <v>70600</v>
      </c>
      <c r="M1928">
        <f t="shared" ca="1" si="122"/>
        <v>43</v>
      </c>
      <c r="N1928" s="8">
        <f t="shared" si="123"/>
        <v>7.9320113314447591E-2</v>
      </c>
    </row>
    <row r="1929" spans="1:14" x14ac:dyDescent="0.25">
      <c r="A1929" t="str">
        <f t="shared" si="120"/>
        <v>MaryNottingham33620</v>
      </c>
      <c r="B1929" t="s">
        <v>115</v>
      </c>
      <c r="C1929" t="s">
        <v>1895</v>
      </c>
      <c r="D1929" t="s">
        <v>38</v>
      </c>
      <c r="E1929" s="1">
        <v>33620</v>
      </c>
      <c r="F1929" t="s">
        <v>62</v>
      </c>
      <c r="G1929" t="s">
        <v>21</v>
      </c>
      <c r="H1929" s="5">
        <v>49600</v>
      </c>
      <c r="I1929" s="5" t="s">
        <v>3049</v>
      </c>
      <c r="J1929">
        <v>12</v>
      </c>
      <c r="K1929" t="str">
        <f>INDEX(MatriceGrade,MATCH(Employé!F1929,Filières!$A$1:$A$13,0),MATCH(Employé!G1929,Filières!$A$1:$E$1,0))</f>
        <v>Responsable d'entité</v>
      </c>
      <c r="L1929" s="7">
        <f t="shared" si="121"/>
        <v>44700</v>
      </c>
      <c r="M1929">
        <f t="shared" ca="1" si="122"/>
        <v>33</v>
      </c>
      <c r="N1929" s="8">
        <f t="shared" si="123"/>
        <v>0.10961968680089486</v>
      </c>
    </row>
    <row r="1930" spans="1:14" x14ac:dyDescent="0.25">
      <c r="A1930" t="str">
        <f t="shared" si="120"/>
        <v>AnthonyNovak37582</v>
      </c>
      <c r="B1930" t="s">
        <v>71</v>
      </c>
      <c r="C1930" t="s">
        <v>1896</v>
      </c>
      <c r="D1930" t="s">
        <v>16</v>
      </c>
      <c r="E1930" s="1">
        <v>37582</v>
      </c>
      <c r="F1930" t="s">
        <v>41</v>
      </c>
      <c r="G1930" t="s">
        <v>29</v>
      </c>
      <c r="H1930" s="5">
        <v>42400</v>
      </c>
      <c r="I1930" s="5" t="s">
        <v>3055</v>
      </c>
      <c r="J1930">
        <v>0</v>
      </c>
      <c r="K1930" t="str">
        <f>INDEX(MatriceGrade,MATCH(Employé!F1930,Filières!$A$1:$A$13,0),MATCH(Employé!G1930,Filières!$A$1:$E$1,0))</f>
        <v>Analyste confirmé</v>
      </c>
      <c r="L1930" s="7" t="str">
        <f t="shared" si="121"/>
        <v>Nouvel arrivant</v>
      </c>
      <c r="M1930">
        <f t="shared" ca="1" si="122"/>
        <v>22</v>
      </c>
      <c r="N1930" s="8">
        <f t="shared" si="123"/>
        <v>0</v>
      </c>
    </row>
    <row r="1931" spans="1:14" x14ac:dyDescent="0.25">
      <c r="A1931" t="str">
        <f t="shared" si="120"/>
        <v>NiaNovak26396</v>
      </c>
      <c r="B1931" t="s">
        <v>1897</v>
      </c>
      <c r="C1931" t="s">
        <v>1896</v>
      </c>
      <c r="D1931" t="s">
        <v>38</v>
      </c>
      <c r="E1931" s="1">
        <v>26396</v>
      </c>
      <c r="F1931" t="s">
        <v>39</v>
      </c>
      <c r="G1931" t="s">
        <v>18</v>
      </c>
      <c r="H1931" s="5">
        <v>103500</v>
      </c>
      <c r="I1931" s="5" t="s">
        <v>3056</v>
      </c>
      <c r="J1931">
        <v>0</v>
      </c>
      <c r="K1931" t="str">
        <f>INDEX(MatriceGrade,MATCH(Employé!F1931,Filières!$A$1:$A$13,0),MATCH(Employé!G1931,Filières!$A$1:$E$1,0))</f>
        <v>Associé filière business</v>
      </c>
      <c r="L1931" s="7" t="str">
        <f t="shared" si="121"/>
        <v>Nouvel arrivant</v>
      </c>
      <c r="M1931">
        <f t="shared" ca="1" si="122"/>
        <v>53</v>
      </c>
      <c r="N1931" s="8">
        <f t="shared" si="123"/>
        <v>0</v>
      </c>
    </row>
    <row r="1932" spans="1:14" x14ac:dyDescent="0.25">
      <c r="A1932" t="str">
        <f t="shared" si="120"/>
        <v>HowardNowicki32110</v>
      </c>
      <c r="B1932" t="s">
        <v>744</v>
      </c>
      <c r="C1932" t="s">
        <v>1898</v>
      </c>
      <c r="D1932" t="s">
        <v>16</v>
      </c>
      <c r="E1932" s="1">
        <v>32110</v>
      </c>
      <c r="F1932" t="s">
        <v>26</v>
      </c>
      <c r="G1932" t="s">
        <v>29</v>
      </c>
      <c r="H1932" s="5">
        <v>59100</v>
      </c>
      <c r="I1932" s="5" t="s">
        <v>3046</v>
      </c>
      <c r="J1932">
        <v>14</v>
      </c>
      <c r="K1932" t="str">
        <f>INDEX(MatriceGrade,MATCH(Employé!F1932,Filières!$A$1:$A$13,0),MATCH(Employé!G1932,Filières!$A$1:$E$1,0))</f>
        <v>Consultant fonctionnel sénior</v>
      </c>
      <c r="L1932" s="7">
        <f t="shared" si="121"/>
        <v>54700</v>
      </c>
      <c r="M1932">
        <f t="shared" ca="1" si="122"/>
        <v>37</v>
      </c>
      <c r="N1932" s="8">
        <f t="shared" si="123"/>
        <v>8.0438756855575874E-2</v>
      </c>
    </row>
    <row r="1933" spans="1:14" x14ac:dyDescent="0.25">
      <c r="A1933" t="str">
        <f t="shared" si="120"/>
        <v>ChadNuckolls33801</v>
      </c>
      <c r="B1933" t="s">
        <v>1319</v>
      </c>
      <c r="C1933" t="s">
        <v>1899</v>
      </c>
      <c r="D1933" t="s">
        <v>16</v>
      </c>
      <c r="E1933" s="1">
        <v>33801</v>
      </c>
      <c r="F1933" t="s">
        <v>26</v>
      </c>
      <c r="G1933" t="s">
        <v>18</v>
      </c>
      <c r="H1933" s="5">
        <v>68100</v>
      </c>
      <c r="I1933" s="5" t="s">
        <v>3045</v>
      </c>
      <c r="J1933">
        <v>11</v>
      </c>
      <c r="K1933" t="str">
        <f>INDEX(MatriceGrade,MATCH(Employé!F1933,Filières!$A$1:$A$13,0),MATCH(Employé!G1933,Filières!$A$1:$E$1,0))</f>
        <v>Consultant business sénior</v>
      </c>
      <c r="L1933" s="7">
        <f t="shared" si="121"/>
        <v>61400</v>
      </c>
      <c r="M1933">
        <f t="shared" ca="1" si="122"/>
        <v>32</v>
      </c>
      <c r="N1933" s="8">
        <f t="shared" si="123"/>
        <v>0.10912052117263844</v>
      </c>
    </row>
    <row r="1934" spans="1:14" x14ac:dyDescent="0.25">
      <c r="A1934" t="str">
        <f t="shared" si="120"/>
        <v>JeromeNunn34302</v>
      </c>
      <c r="B1934" t="s">
        <v>365</v>
      </c>
      <c r="C1934" t="s">
        <v>1900</v>
      </c>
      <c r="D1934" t="s">
        <v>16</v>
      </c>
      <c r="E1934" s="1">
        <v>34302</v>
      </c>
      <c r="F1934" t="s">
        <v>62</v>
      </c>
      <c r="G1934" t="s">
        <v>29</v>
      </c>
      <c r="H1934" s="5">
        <v>54700</v>
      </c>
      <c r="I1934" s="5" t="s">
        <v>3046</v>
      </c>
      <c r="J1934">
        <v>6</v>
      </c>
      <c r="K1934" t="str">
        <f>INDEX(MatriceGrade,MATCH(Employé!F1934,Filières!$A$1:$A$13,0),MATCH(Employé!G1934,Filières!$A$1:$E$1,0))</f>
        <v>Chef de projet</v>
      </c>
      <c r="L1934" s="7">
        <f t="shared" si="121"/>
        <v>51400</v>
      </c>
      <c r="M1934">
        <f t="shared" ca="1" si="122"/>
        <v>31</v>
      </c>
      <c r="N1934" s="8">
        <f t="shared" si="123"/>
        <v>6.4202334630350189E-2</v>
      </c>
    </row>
    <row r="1935" spans="1:14" x14ac:dyDescent="0.25">
      <c r="A1935" t="str">
        <f t="shared" si="120"/>
        <v>HerbertOberle35852</v>
      </c>
      <c r="B1935" t="s">
        <v>135</v>
      </c>
      <c r="C1935" t="s">
        <v>1901</v>
      </c>
      <c r="D1935" t="s">
        <v>16</v>
      </c>
      <c r="E1935" s="1">
        <v>35852</v>
      </c>
      <c r="F1935" t="s">
        <v>41</v>
      </c>
      <c r="G1935" t="s">
        <v>29</v>
      </c>
      <c r="H1935" s="5">
        <v>42300</v>
      </c>
      <c r="I1935" s="5" t="s">
        <v>3049</v>
      </c>
      <c r="J1935">
        <v>0</v>
      </c>
      <c r="K1935" t="str">
        <f>INDEX(MatriceGrade,MATCH(Employé!F1935,Filières!$A$1:$A$13,0),MATCH(Employé!G1935,Filières!$A$1:$E$1,0))</f>
        <v>Analyste confirmé</v>
      </c>
      <c r="L1935" s="7" t="str">
        <f t="shared" si="121"/>
        <v>Nouvel arrivant</v>
      </c>
      <c r="M1935">
        <f t="shared" ca="1" si="122"/>
        <v>27</v>
      </c>
      <c r="N1935" s="8">
        <f t="shared" si="123"/>
        <v>0</v>
      </c>
    </row>
    <row r="1936" spans="1:14" x14ac:dyDescent="0.25">
      <c r="A1936" t="str">
        <f t="shared" si="120"/>
        <v>DavidObrien29964</v>
      </c>
      <c r="B1936" t="s">
        <v>83</v>
      </c>
      <c r="C1936" t="s">
        <v>1902</v>
      </c>
      <c r="D1936" t="s">
        <v>16</v>
      </c>
      <c r="E1936" s="1">
        <v>29964</v>
      </c>
      <c r="F1936" t="s">
        <v>26</v>
      </c>
      <c r="G1936" t="s">
        <v>18</v>
      </c>
      <c r="H1936" s="5">
        <v>75400</v>
      </c>
      <c r="I1936" s="5" t="s">
        <v>3050</v>
      </c>
      <c r="J1936">
        <v>9</v>
      </c>
      <c r="K1936" t="str">
        <f>INDEX(MatriceGrade,MATCH(Employé!F1936,Filières!$A$1:$A$13,0),MATCH(Employé!G1936,Filières!$A$1:$E$1,0))</f>
        <v>Consultant business sénior</v>
      </c>
      <c r="L1936" s="7">
        <f t="shared" si="121"/>
        <v>73200</v>
      </c>
      <c r="M1936">
        <f t="shared" ca="1" si="122"/>
        <v>43</v>
      </c>
      <c r="N1936" s="8">
        <f t="shared" si="123"/>
        <v>3.0054644808743168E-2</v>
      </c>
    </row>
    <row r="1937" spans="1:14" x14ac:dyDescent="0.25">
      <c r="A1937" t="str">
        <f t="shared" si="120"/>
        <v>GeorgeObrien30970</v>
      </c>
      <c r="B1937" t="s">
        <v>131</v>
      </c>
      <c r="C1937" t="s">
        <v>1902</v>
      </c>
      <c r="D1937" t="s">
        <v>16</v>
      </c>
      <c r="E1937" s="1">
        <v>30970</v>
      </c>
      <c r="F1937" t="s">
        <v>17</v>
      </c>
      <c r="G1937" t="s">
        <v>18</v>
      </c>
      <c r="H1937" s="5">
        <v>69600</v>
      </c>
      <c r="I1937" s="5" t="s">
        <v>3059</v>
      </c>
      <c r="J1937">
        <v>4</v>
      </c>
      <c r="K1937" t="str">
        <f>INDEX(MatriceGrade,MATCH(Employé!F1937,Filières!$A$1:$A$13,0),MATCH(Employé!G1937,Filières!$A$1:$E$1,0))</f>
        <v>Directeur business</v>
      </c>
      <c r="L1937" s="7">
        <f t="shared" si="121"/>
        <v>65700</v>
      </c>
      <c r="M1937">
        <f t="shared" ca="1" si="122"/>
        <v>40</v>
      </c>
      <c r="N1937" s="8">
        <f t="shared" si="123"/>
        <v>5.9360730593607303E-2</v>
      </c>
    </row>
    <row r="1938" spans="1:14" x14ac:dyDescent="0.25">
      <c r="A1938" t="str">
        <f t="shared" si="120"/>
        <v>JamesObrien27593</v>
      </c>
      <c r="B1938" t="s">
        <v>75</v>
      </c>
      <c r="C1938" t="s">
        <v>1902</v>
      </c>
      <c r="D1938" t="s">
        <v>16</v>
      </c>
      <c r="E1938" s="1">
        <v>27593</v>
      </c>
      <c r="F1938" t="s">
        <v>17</v>
      </c>
      <c r="G1938" t="s">
        <v>36</v>
      </c>
      <c r="H1938" s="5">
        <v>64300</v>
      </c>
      <c r="I1938" s="5" t="s">
        <v>3064</v>
      </c>
      <c r="J1938">
        <v>10</v>
      </c>
      <c r="K1938" t="str">
        <f>INDEX(MatriceGrade,MATCH(Employé!F1938,Filières!$A$1:$A$13,0),MATCH(Employé!G1938,Filières!$A$1:$E$1,0))</f>
        <v>Directeur technique</v>
      </c>
      <c r="L1938" s="7">
        <f t="shared" si="121"/>
        <v>60800</v>
      </c>
      <c r="M1938">
        <f t="shared" ca="1" si="122"/>
        <v>49</v>
      </c>
      <c r="N1938" s="8">
        <f t="shared" si="123"/>
        <v>5.7565789473684209E-2</v>
      </c>
    </row>
    <row r="1939" spans="1:14" x14ac:dyDescent="0.25">
      <c r="A1939" t="str">
        <f t="shared" si="120"/>
        <v>TracyObrien34103</v>
      </c>
      <c r="B1939" t="s">
        <v>826</v>
      </c>
      <c r="C1939" t="s">
        <v>1902</v>
      </c>
      <c r="D1939" t="s">
        <v>38</v>
      </c>
      <c r="E1939" s="1">
        <v>34103</v>
      </c>
      <c r="F1939" t="s">
        <v>62</v>
      </c>
      <c r="G1939" t="s">
        <v>29</v>
      </c>
      <c r="H1939" s="5">
        <v>71200</v>
      </c>
      <c r="I1939" s="5" t="s">
        <v>3055</v>
      </c>
      <c r="J1939">
        <v>10</v>
      </c>
      <c r="K1939" t="str">
        <f>INDEX(MatriceGrade,MATCH(Employé!F1939,Filières!$A$1:$A$13,0),MATCH(Employé!G1939,Filières!$A$1:$E$1,0))</f>
        <v>Chef de projet</v>
      </c>
      <c r="L1939" s="7">
        <f t="shared" si="121"/>
        <v>62900</v>
      </c>
      <c r="M1939">
        <f t="shared" ca="1" si="122"/>
        <v>32</v>
      </c>
      <c r="N1939" s="8">
        <f t="shared" si="123"/>
        <v>0.13195548489666137</v>
      </c>
    </row>
    <row r="1940" spans="1:14" x14ac:dyDescent="0.25">
      <c r="A1940" t="str">
        <f t="shared" si="120"/>
        <v>JaimeOchoa29089</v>
      </c>
      <c r="B1940" t="s">
        <v>54</v>
      </c>
      <c r="C1940" t="s">
        <v>1903</v>
      </c>
      <c r="D1940" t="s">
        <v>16</v>
      </c>
      <c r="E1940" s="1">
        <v>29089</v>
      </c>
      <c r="F1940" t="s">
        <v>62</v>
      </c>
      <c r="G1940" t="s">
        <v>21</v>
      </c>
      <c r="H1940" s="5">
        <v>45800</v>
      </c>
      <c r="I1940" s="5" t="s">
        <v>3064</v>
      </c>
      <c r="J1940">
        <v>1</v>
      </c>
      <c r="K1940" t="str">
        <f>INDEX(MatriceGrade,MATCH(Employé!F1940,Filières!$A$1:$A$13,0),MATCH(Employé!G1940,Filières!$A$1:$E$1,0))</f>
        <v>Responsable d'entité</v>
      </c>
      <c r="L1940" s="7">
        <f t="shared" si="121"/>
        <v>42100</v>
      </c>
      <c r="M1940">
        <f t="shared" ca="1" si="122"/>
        <v>45</v>
      </c>
      <c r="N1940" s="8">
        <f t="shared" si="123"/>
        <v>8.7885985748218529E-2</v>
      </c>
    </row>
    <row r="1941" spans="1:14" x14ac:dyDescent="0.25">
      <c r="A1941" t="str">
        <f t="shared" si="120"/>
        <v>MiguelO'Connor31866</v>
      </c>
      <c r="B1941" t="s">
        <v>288</v>
      </c>
      <c r="C1941" t="s">
        <v>1904</v>
      </c>
      <c r="D1941" t="s">
        <v>16</v>
      </c>
      <c r="E1941" s="1">
        <v>31866</v>
      </c>
      <c r="F1941" t="s">
        <v>43</v>
      </c>
      <c r="G1941" t="s">
        <v>18</v>
      </c>
      <c r="H1941" s="5">
        <v>94400</v>
      </c>
      <c r="I1941" s="5" t="s">
        <v>3066</v>
      </c>
      <c r="J1941">
        <v>6</v>
      </c>
      <c r="K1941" t="str">
        <f>INDEX(MatriceGrade,MATCH(Employé!F1941,Filières!$A$1:$A$13,0),MATCH(Employé!G1941,Filières!$A$1:$E$1,0))</f>
        <v>Responsable secteur business</v>
      </c>
      <c r="L1941" s="7">
        <f t="shared" si="121"/>
        <v>83000</v>
      </c>
      <c r="M1941">
        <f t="shared" ca="1" si="122"/>
        <v>38</v>
      </c>
      <c r="N1941" s="8">
        <f t="shared" si="123"/>
        <v>0.13734939759036144</v>
      </c>
    </row>
    <row r="1942" spans="1:14" x14ac:dyDescent="0.25">
      <c r="A1942" t="str">
        <f t="shared" si="120"/>
        <v>KevinOdegaard36922</v>
      </c>
      <c r="B1942" t="s">
        <v>204</v>
      </c>
      <c r="C1942" t="s">
        <v>1905</v>
      </c>
      <c r="D1942" t="s">
        <v>16</v>
      </c>
      <c r="E1942" s="1">
        <v>36922</v>
      </c>
      <c r="F1942" t="s">
        <v>34</v>
      </c>
      <c r="G1942" t="s">
        <v>29</v>
      </c>
      <c r="H1942" s="5">
        <v>50000</v>
      </c>
      <c r="I1942" s="5" t="s">
        <v>3046</v>
      </c>
      <c r="J1942">
        <v>1</v>
      </c>
      <c r="K1942" t="str">
        <f>INDEX(MatriceGrade,MATCH(Employé!F1942,Filières!$A$1:$A$13,0),MATCH(Employé!G1942,Filières!$A$1:$E$1,0))</f>
        <v>Consultant fonctionnel junior</v>
      </c>
      <c r="L1942" s="7">
        <f t="shared" si="121"/>
        <v>45500</v>
      </c>
      <c r="M1942">
        <f t="shared" ca="1" si="122"/>
        <v>24</v>
      </c>
      <c r="N1942" s="8">
        <f t="shared" si="123"/>
        <v>9.8901098901098897E-2</v>
      </c>
    </row>
    <row r="1943" spans="1:14" x14ac:dyDescent="0.25">
      <c r="A1943" t="str">
        <f t="shared" si="120"/>
        <v>JohnO'Donnell29948</v>
      </c>
      <c r="B1943" t="s">
        <v>30</v>
      </c>
      <c r="C1943" t="s">
        <v>1906</v>
      </c>
      <c r="D1943" t="s">
        <v>16</v>
      </c>
      <c r="E1943" s="1">
        <v>29948</v>
      </c>
      <c r="F1943" t="s">
        <v>43</v>
      </c>
      <c r="G1943" t="s">
        <v>18</v>
      </c>
      <c r="H1943" s="5">
        <v>85500</v>
      </c>
      <c r="I1943" s="5" t="s">
        <v>3056</v>
      </c>
      <c r="J1943">
        <v>12</v>
      </c>
      <c r="K1943" t="str">
        <f>INDEX(MatriceGrade,MATCH(Employé!F1943,Filières!$A$1:$A$13,0),MATCH(Employé!G1943,Filières!$A$1:$E$1,0))</f>
        <v>Responsable secteur business</v>
      </c>
      <c r="L1943" s="7">
        <f t="shared" si="121"/>
        <v>77700</v>
      </c>
      <c r="M1943">
        <f t="shared" ca="1" si="122"/>
        <v>43</v>
      </c>
      <c r="N1943" s="8">
        <f t="shared" si="123"/>
        <v>0.10038610038610038</v>
      </c>
    </row>
    <row r="1944" spans="1:14" x14ac:dyDescent="0.25">
      <c r="A1944" t="str">
        <f t="shared" si="120"/>
        <v>WilliamOdum33070</v>
      </c>
      <c r="B1944" t="s">
        <v>88</v>
      </c>
      <c r="C1944" t="s">
        <v>1907</v>
      </c>
      <c r="D1944" t="s">
        <v>16</v>
      </c>
      <c r="E1944" s="1">
        <v>33070</v>
      </c>
      <c r="F1944" t="s">
        <v>17</v>
      </c>
      <c r="G1944" t="s">
        <v>29</v>
      </c>
      <c r="H1944" s="5">
        <v>56700</v>
      </c>
      <c r="I1944" s="5" t="s">
        <v>3056</v>
      </c>
      <c r="J1944">
        <v>4</v>
      </c>
      <c r="K1944" t="str">
        <f>INDEX(MatriceGrade,MATCH(Employé!F1944,Filières!$A$1:$A$13,0),MATCH(Employé!G1944,Filières!$A$1:$E$1,0))</f>
        <v>Directeur de projet</v>
      </c>
      <c r="L1944" s="7">
        <f t="shared" si="121"/>
        <v>50200</v>
      </c>
      <c r="M1944">
        <f t="shared" ca="1" si="122"/>
        <v>34</v>
      </c>
      <c r="N1944" s="8">
        <f t="shared" si="123"/>
        <v>0.12948207171314741</v>
      </c>
    </row>
    <row r="1945" spans="1:14" x14ac:dyDescent="0.25">
      <c r="A1945" t="str">
        <f t="shared" si="120"/>
        <v>DwightOles34230</v>
      </c>
      <c r="B1945" t="s">
        <v>1767</v>
      </c>
      <c r="C1945" t="s">
        <v>1908</v>
      </c>
      <c r="D1945" t="s">
        <v>16</v>
      </c>
      <c r="E1945" s="1">
        <v>34230</v>
      </c>
      <c r="F1945" t="s">
        <v>17</v>
      </c>
      <c r="G1945" t="s">
        <v>36</v>
      </c>
      <c r="H1945" s="5">
        <v>62600</v>
      </c>
      <c r="I1945" s="5" t="s">
        <v>3053</v>
      </c>
      <c r="J1945">
        <v>7</v>
      </c>
      <c r="K1945" t="str">
        <f>INDEX(MatriceGrade,MATCH(Employé!F1945,Filières!$A$1:$A$13,0),MATCH(Employé!G1945,Filières!$A$1:$E$1,0))</f>
        <v>Directeur technique</v>
      </c>
      <c r="L1945" s="7">
        <f t="shared" si="121"/>
        <v>58400</v>
      </c>
      <c r="M1945">
        <f t="shared" ca="1" si="122"/>
        <v>31</v>
      </c>
      <c r="N1945" s="8">
        <f t="shared" si="123"/>
        <v>7.1917808219178078E-2</v>
      </c>
    </row>
    <row r="1946" spans="1:14" x14ac:dyDescent="0.25">
      <c r="A1946" t="str">
        <f t="shared" si="120"/>
        <v>JohnOliphant30726</v>
      </c>
      <c r="B1946" t="s">
        <v>30</v>
      </c>
      <c r="C1946" t="s">
        <v>1909</v>
      </c>
      <c r="D1946" t="s">
        <v>16</v>
      </c>
      <c r="E1946" s="1">
        <v>30726</v>
      </c>
      <c r="F1946" t="s">
        <v>26</v>
      </c>
      <c r="G1946" t="s">
        <v>36</v>
      </c>
      <c r="H1946" s="5">
        <v>45300</v>
      </c>
      <c r="I1946" s="5" t="s">
        <v>3056</v>
      </c>
      <c r="J1946">
        <v>17</v>
      </c>
      <c r="K1946" t="str">
        <f>INDEX(MatriceGrade,MATCH(Employé!F1946,Filières!$A$1:$A$13,0),MATCH(Employé!G1946,Filières!$A$1:$E$1,0))</f>
        <v>Consultant technique sénior</v>
      </c>
      <c r="L1946" s="7">
        <f t="shared" si="121"/>
        <v>40800</v>
      </c>
      <c r="M1946">
        <f t="shared" ca="1" si="122"/>
        <v>41</v>
      </c>
      <c r="N1946" s="8">
        <f t="shared" si="123"/>
        <v>0.11029411764705882</v>
      </c>
    </row>
    <row r="1947" spans="1:14" x14ac:dyDescent="0.25">
      <c r="A1947" t="str">
        <f t="shared" si="120"/>
        <v>GaryOlivar31043</v>
      </c>
      <c r="B1947" t="s">
        <v>318</v>
      </c>
      <c r="C1947" t="s">
        <v>1910</v>
      </c>
      <c r="D1947" t="s">
        <v>16</v>
      </c>
      <c r="E1947" s="1">
        <v>31043</v>
      </c>
      <c r="F1947" t="s">
        <v>17</v>
      </c>
      <c r="G1947" t="s">
        <v>18</v>
      </c>
      <c r="H1947" s="5">
        <v>69700</v>
      </c>
      <c r="I1947" s="5" t="s">
        <v>3065</v>
      </c>
      <c r="J1947">
        <v>19</v>
      </c>
      <c r="K1947" t="str">
        <f>INDEX(MatriceGrade,MATCH(Employé!F1947,Filières!$A$1:$A$13,0),MATCH(Employé!G1947,Filières!$A$1:$E$1,0))</f>
        <v>Directeur business</v>
      </c>
      <c r="L1947" s="7">
        <f t="shared" si="121"/>
        <v>62200</v>
      </c>
      <c r="M1947">
        <f t="shared" ca="1" si="122"/>
        <v>40</v>
      </c>
      <c r="N1947" s="8">
        <f t="shared" si="123"/>
        <v>0.12057877813504823</v>
      </c>
    </row>
    <row r="1948" spans="1:14" x14ac:dyDescent="0.25">
      <c r="A1948" t="str">
        <f t="shared" si="120"/>
        <v>NealOliver27683</v>
      </c>
      <c r="B1948" t="s">
        <v>1869</v>
      </c>
      <c r="C1948" t="s">
        <v>945</v>
      </c>
      <c r="D1948" t="s">
        <v>16</v>
      </c>
      <c r="E1948" s="1">
        <v>27683</v>
      </c>
      <c r="F1948" t="s">
        <v>43</v>
      </c>
      <c r="G1948" t="s">
        <v>36</v>
      </c>
      <c r="H1948" s="5">
        <v>79200</v>
      </c>
      <c r="I1948" s="5" t="s">
        <v>3059</v>
      </c>
      <c r="J1948">
        <v>7</v>
      </c>
      <c r="K1948" t="str">
        <f>INDEX(MatriceGrade,MATCH(Employé!F1948,Filières!$A$1:$A$13,0),MATCH(Employé!G1948,Filières!$A$1:$E$1,0))</f>
        <v>Responsable technique Grands Comptes</v>
      </c>
      <c r="L1948" s="7">
        <f t="shared" si="121"/>
        <v>70100</v>
      </c>
      <c r="M1948">
        <f t="shared" ca="1" si="122"/>
        <v>49</v>
      </c>
      <c r="N1948" s="8">
        <f t="shared" si="123"/>
        <v>0.12981455064194009</v>
      </c>
    </row>
    <row r="1949" spans="1:14" x14ac:dyDescent="0.25">
      <c r="A1949" t="str">
        <f t="shared" si="120"/>
        <v>MaryOlson27353</v>
      </c>
      <c r="B1949" t="s">
        <v>115</v>
      </c>
      <c r="C1949" t="s">
        <v>1911</v>
      </c>
      <c r="D1949" t="s">
        <v>38</v>
      </c>
      <c r="E1949" s="1">
        <v>27353</v>
      </c>
      <c r="F1949" t="s">
        <v>62</v>
      </c>
      <c r="G1949" t="s">
        <v>29</v>
      </c>
      <c r="H1949" s="5">
        <v>61300</v>
      </c>
      <c r="I1949" s="5" t="s">
        <v>3063</v>
      </c>
      <c r="J1949">
        <v>1</v>
      </c>
      <c r="K1949" t="str">
        <f>INDEX(MatriceGrade,MATCH(Employé!F1949,Filières!$A$1:$A$13,0),MATCH(Employé!G1949,Filières!$A$1:$E$1,0))</f>
        <v>Chef de projet</v>
      </c>
      <c r="L1949" s="7">
        <f t="shared" si="121"/>
        <v>56100</v>
      </c>
      <c r="M1949">
        <f t="shared" ca="1" si="122"/>
        <v>50</v>
      </c>
      <c r="N1949" s="8">
        <f t="shared" si="123"/>
        <v>9.2691622103386814E-2</v>
      </c>
    </row>
    <row r="1950" spans="1:14" x14ac:dyDescent="0.25">
      <c r="A1950" t="str">
        <f t="shared" si="120"/>
        <v>WallaceOmar28835</v>
      </c>
      <c r="B1950" t="s">
        <v>1280</v>
      </c>
      <c r="C1950" t="s">
        <v>1912</v>
      </c>
      <c r="D1950" t="s">
        <v>16</v>
      </c>
      <c r="E1950" s="1">
        <v>28835</v>
      </c>
      <c r="F1950" t="s">
        <v>17</v>
      </c>
      <c r="G1950" t="s">
        <v>18</v>
      </c>
      <c r="H1950" s="5">
        <v>85500</v>
      </c>
      <c r="I1950" s="5" t="s">
        <v>3053</v>
      </c>
      <c r="J1950">
        <v>5</v>
      </c>
      <c r="K1950" t="str">
        <f>INDEX(MatriceGrade,MATCH(Employé!F1950,Filières!$A$1:$A$13,0),MATCH(Employé!G1950,Filières!$A$1:$E$1,0))</f>
        <v>Directeur business</v>
      </c>
      <c r="L1950" s="7">
        <f t="shared" si="121"/>
        <v>81400</v>
      </c>
      <c r="M1950">
        <f t="shared" ca="1" si="122"/>
        <v>46</v>
      </c>
      <c r="N1950" s="8">
        <f t="shared" si="123"/>
        <v>5.0368550368550369E-2</v>
      </c>
    </row>
    <row r="1951" spans="1:14" x14ac:dyDescent="0.25">
      <c r="A1951" t="str">
        <f t="shared" si="120"/>
        <v>GregoryOrmond30188</v>
      </c>
      <c r="B1951" t="s">
        <v>262</v>
      </c>
      <c r="C1951" t="s">
        <v>1913</v>
      </c>
      <c r="D1951" t="s">
        <v>16</v>
      </c>
      <c r="E1951" s="1">
        <v>30188</v>
      </c>
      <c r="F1951" t="s">
        <v>43</v>
      </c>
      <c r="G1951" t="s">
        <v>36</v>
      </c>
      <c r="H1951" s="5">
        <v>78600</v>
      </c>
      <c r="I1951" s="5" t="s">
        <v>3045</v>
      </c>
      <c r="J1951">
        <v>18</v>
      </c>
      <c r="K1951" t="str">
        <f>INDEX(MatriceGrade,MATCH(Employé!F1951,Filières!$A$1:$A$13,0),MATCH(Employé!G1951,Filières!$A$1:$E$1,0))</f>
        <v>Responsable technique Grands Comptes</v>
      </c>
      <c r="L1951" s="7">
        <f t="shared" si="121"/>
        <v>74900</v>
      </c>
      <c r="M1951">
        <f t="shared" ca="1" si="122"/>
        <v>42</v>
      </c>
      <c r="N1951" s="8">
        <f t="shared" si="123"/>
        <v>4.9399198931909215E-2</v>
      </c>
    </row>
    <row r="1952" spans="1:14" x14ac:dyDescent="0.25">
      <c r="A1952" t="str">
        <f t="shared" si="120"/>
        <v>PeterOropeza28676</v>
      </c>
      <c r="B1952" t="s">
        <v>279</v>
      </c>
      <c r="C1952" t="s">
        <v>1914</v>
      </c>
      <c r="D1952" t="s">
        <v>16</v>
      </c>
      <c r="E1952" s="1">
        <v>28676</v>
      </c>
      <c r="F1952" t="s">
        <v>43</v>
      </c>
      <c r="G1952" t="s">
        <v>36</v>
      </c>
      <c r="H1952" s="5">
        <v>70400</v>
      </c>
      <c r="I1952" s="5" t="s">
        <v>3063</v>
      </c>
      <c r="J1952">
        <v>1</v>
      </c>
      <c r="K1952" t="str">
        <f>INDEX(MatriceGrade,MATCH(Employé!F1952,Filières!$A$1:$A$13,0),MATCH(Employé!G1952,Filières!$A$1:$E$1,0))</f>
        <v>Responsable technique Grands Comptes</v>
      </c>
      <c r="L1952" s="7">
        <f t="shared" si="121"/>
        <v>66300</v>
      </c>
      <c r="M1952">
        <f t="shared" ca="1" si="122"/>
        <v>46</v>
      </c>
      <c r="N1952" s="8">
        <f t="shared" si="123"/>
        <v>6.1840120663650078E-2</v>
      </c>
    </row>
    <row r="1953" spans="1:14" x14ac:dyDescent="0.25">
      <c r="A1953" t="str">
        <f t="shared" si="120"/>
        <v>RandyOrr27397</v>
      </c>
      <c r="B1953" t="s">
        <v>1475</v>
      </c>
      <c r="C1953" t="s">
        <v>1915</v>
      </c>
      <c r="D1953" t="s">
        <v>16</v>
      </c>
      <c r="E1953" s="1">
        <v>27397</v>
      </c>
      <c r="F1953" t="s">
        <v>62</v>
      </c>
      <c r="G1953" t="s">
        <v>21</v>
      </c>
      <c r="H1953" s="5">
        <v>43800</v>
      </c>
      <c r="I1953" s="5" t="s">
        <v>3047</v>
      </c>
      <c r="J1953">
        <v>14</v>
      </c>
      <c r="K1953" t="str">
        <f>INDEX(MatriceGrade,MATCH(Employé!F1953,Filières!$A$1:$A$13,0),MATCH(Employé!G1953,Filières!$A$1:$E$1,0))</f>
        <v>Responsable d'entité</v>
      </c>
      <c r="L1953" s="7">
        <f t="shared" si="121"/>
        <v>41100</v>
      </c>
      <c r="M1953">
        <f t="shared" ca="1" si="122"/>
        <v>50</v>
      </c>
      <c r="N1953" s="8">
        <f t="shared" si="123"/>
        <v>6.569343065693431E-2</v>
      </c>
    </row>
    <row r="1954" spans="1:14" x14ac:dyDescent="0.25">
      <c r="A1954" t="str">
        <f t="shared" si="120"/>
        <v>ChristenOrtega36536</v>
      </c>
      <c r="B1954" t="s">
        <v>1916</v>
      </c>
      <c r="C1954" t="s">
        <v>1917</v>
      </c>
      <c r="D1954" t="s">
        <v>38</v>
      </c>
      <c r="E1954" s="1">
        <v>36536</v>
      </c>
      <c r="F1954" t="s">
        <v>34</v>
      </c>
      <c r="G1954" t="s">
        <v>18</v>
      </c>
      <c r="H1954" s="5">
        <v>54700</v>
      </c>
      <c r="I1954" s="5" t="s">
        <v>3055</v>
      </c>
      <c r="J1954">
        <v>4</v>
      </c>
      <c r="K1954" t="str">
        <f>INDEX(MatriceGrade,MATCH(Employé!F1954,Filières!$A$1:$A$13,0),MATCH(Employé!G1954,Filières!$A$1:$E$1,0))</f>
        <v>Consultant business</v>
      </c>
      <c r="L1954" s="7">
        <f t="shared" si="121"/>
        <v>49700</v>
      </c>
      <c r="M1954">
        <f t="shared" ca="1" si="122"/>
        <v>25</v>
      </c>
      <c r="N1954" s="8">
        <f t="shared" si="123"/>
        <v>0.1006036217303823</v>
      </c>
    </row>
    <row r="1955" spans="1:14" x14ac:dyDescent="0.25">
      <c r="A1955" t="str">
        <f t="shared" si="120"/>
        <v>JackieOrtega33408</v>
      </c>
      <c r="B1955" t="s">
        <v>1082</v>
      </c>
      <c r="C1955" t="s">
        <v>1917</v>
      </c>
      <c r="D1955" t="s">
        <v>38</v>
      </c>
      <c r="E1955" s="1">
        <v>33408</v>
      </c>
      <c r="F1955" t="s">
        <v>62</v>
      </c>
      <c r="G1955" t="s">
        <v>29</v>
      </c>
      <c r="H1955" s="5">
        <v>62500</v>
      </c>
      <c r="I1955" s="5" t="s">
        <v>3065</v>
      </c>
      <c r="J1955">
        <v>10</v>
      </c>
      <c r="K1955" t="str">
        <f>INDEX(MatriceGrade,MATCH(Employé!F1955,Filières!$A$1:$A$13,0),MATCH(Employé!G1955,Filières!$A$1:$E$1,0))</f>
        <v>Chef de projet</v>
      </c>
      <c r="L1955" s="7">
        <f t="shared" si="121"/>
        <v>57800</v>
      </c>
      <c r="M1955">
        <f t="shared" ca="1" si="122"/>
        <v>33</v>
      </c>
      <c r="N1955" s="8">
        <f t="shared" si="123"/>
        <v>8.1314878892733561E-2</v>
      </c>
    </row>
    <row r="1956" spans="1:14" x14ac:dyDescent="0.25">
      <c r="A1956" t="str">
        <f t="shared" si="120"/>
        <v>HenryOrtego35731</v>
      </c>
      <c r="B1956" t="s">
        <v>183</v>
      </c>
      <c r="C1956" t="s">
        <v>1918</v>
      </c>
      <c r="D1956" t="s">
        <v>16</v>
      </c>
      <c r="E1956" s="1">
        <v>35731</v>
      </c>
      <c r="F1956" t="s">
        <v>85</v>
      </c>
      <c r="G1956" t="s">
        <v>29</v>
      </c>
      <c r="H1956" s="5">
        <v>56300</v>
      </c>
      <c r="I1956" s="5" t="s">
        <v>3047</v>
      </c>
      <c r="J1956">
        <v>3</v>
      </c>
      <c r="K1956" t="str">
        <f>INDEX(MatriceGrade,MATCH(Employé!F1956,Filières!$A$1:$A$13,0),MATCH(Employé!G1956,Filières!$A$1:$E$1,0))</f>
        <v>Consultant fonctionnel</v>
      </c>
      <c r="L1956" s="7">
        <f t="shared" si="121"/>
        <v>53700</v>
      </c>
      <c r="M1956">
        <f t="shared" ca="1" si="122"/>
        <v>27</v>
      </c>
      <c r="N1956" s="8">
        <f t="shared" si="123"/>
        <v>4.8417132216014895E-2</v>
      </c>
    </row>
    <row r="1957" spans="1:14" x14ac:dyDescent="0.25">
      <c r="A1957" t="str">
        <f t="shared" si="120"/>
        <v>MariaOrtiz38015</v>
      </c>
      <c r="B1957" t="s">
        <v>436</v>
      </c>
      <c r="C1957" t="s">
        <v>1919</v>
      </c>
      <c r="D1957" t="s">
        <v>38</v>
      </c>
      <c r="E1957" s="1">
        <v>38015</v>
      </c>
      <c r="F1957" t="s">
        <v>69</v>
      </c>
      <c r="G1957" t="s">
        <v>18</v>
      </c>
      <c r="H1957" s="5">
        <v>38900</v>
      </c>
      <c r="I1957" s="5" t="s">
        <v>3049</v>
      </c>
      <c r="J1957">
        <v>0</v>
      </c>
      <c r="K1957" t="str">
        <f>INDEX(MatriceGrade,MATCH(Employé!F1957,Filières!$A$1:$A$13,0),MATCH(Employé!G1957,Filières!$A$1:$E$1,0))</f>
        <v>Consultant business junior</v>
      </c>
      <c r="L1957" s="7" t="str">
        <f t="shared" si="121"/>
        <v>Nouvel arrivant</v>
      </c>
      <c r="M1957">
        <f t="shared" ca="1" si="122"/>
        <v>21</v>
      </c>
      <c r="N1957" s="8">
        <f t="shared" si="123"/>
        <v>0</v>
      </c>
    </row>
    <row r="1958" spans="1:14" x14ac:dyDescent="0.25">
      <c r="A1958" t="str">
        <f t="shared" si="120"/>
        <v>MartaOrtiz37906</v>
      </c>
      <c r="B1958" t="s">
        <v>1920</v>
      </c>
      <c r="C1958" t="s">
        <v>1919</v>
      </c>
      <c r="D1958" t="s">
        <v>38</v>
      </c>
      <c r="E1958" s="1">
        <v>37906</v>
      </c>
      <c r="F1958" t="s">
        <v>41</v>
      </c>
      <c r="G1958" t="s">
        <v>36</v>
      </c>
      <c r="H1958" s="5">
        <v>35400</v>
      </c>
      <c r="I1958" s="5" t="s">
        <v>3049</v>
      </c>
      <c r="J1958">
        <v>0</v>
      </c>
      <c r="K1958" t="str">
        <f>INDEX(MatriceGrade,MATCH(Employé!F1958,Filières!$A$1:$A$13,0),MATCH(Employé!G1958,Filières!$A$1:$E$1,0))</f>
        <v>Développeur confirmé</v>
      </c>
      <c r="L1958" s="7" t="str">
        <f t="shared" si="121"/>
        <v>Nouvel arrivant</v>
      </c>
      <c r="M1958">
        <f t="shared" ca="1" si="122"/>
        <v>21</v>
      </c>
      <c r="N1958" s="8">
        <f t="shared" si="123"/>
        <v>0</v>
      </c>
    </row>
    <row r="1959" spans="1:14" x14ac:dyDescent="0.25">
      <c r="A1959" t="str">
        <f t="shared" si="120"/>
        <v>PaulaOrtiz30884</v>
      </c>
      <c r="B1959" t="s">
        <v>1120</v>
      </c>
      <c r="C1959" t="s">
        <v>1919</v>
      </c>
      <c r="D1959" t="s">
        <v>38</v>
      </c>
      <c r="E1959" s="1">
        <v>30884</v>
      </c>
      <c r="F1959" t="s">
        <v>43</v>
      </c>
      <c r="G1959" t="s">
        <v>18</v>
      </c>
      <c r="H1959" s="5">
        <v>117500</v>
      </c>
      <c r="I1959" s="5" t="s">
        <v>3052</v>
      </c>
      <c r="J1959">
        <v>14</v>
      </c>
      <c r="K1959" t="str">
        <f>INDEX(MatriceGrade,MATCH(Employé!F1959,Filières!$A$1:$A$13,0),MATCH(Employé!G1959,Filières!$A$1:$E$1,0))</f>
        <v>Responsable secteur business</v>
      </c>
      <c r="L1959" s="7">
        <f t="shared" si="121"/>
        <v>110800</v>
      </c>
      <c r="M1959">
        <f t="shared" ca="1" si="122"/>
        <v>40</v>
      </c>
      <c r="N1959" s="8">
        <f t="shared" si="123"/>
        <v>6.0469314079422382E-2</v>
      </c>
    </row>
    <row r="1960" spans="1:14" x14ac:dyDescent="0.25">
      <c r="A1960" t="str">
        <f t="shared" si="120"/>
        <v>CharlesOsborn26766</v>
      </c>
      <c r="B1960" t="s">
        <v>142</v>
      </c>
      <c r="C1960" t="s">
        <v>1921</v>
      </c>
      <c r="D1960" t="s">
        <v>16</v>
      </c>
      <c r="E1960" s="1">
        <v>26766</v>
      </c>
      <c r="F1960" t="s">
        <v>17</v>
      </c>
      <c r="G1960" t="s">
        <v>36</v>
      </c>
      <c r="H1960" s="5">
        <v>46900</v>
      </c>
      <c r="I1960" s="5" t="s">
        <v>3056</v>
      </c>
      <c r="J1960">
        <v>1</v>
      </c>
      <c r="K1960" t="str">
        <f>INDEX(MatriceGrade,MATCH(Employé!F1960,Filières!$A$1:$A$13,0),MATCH(Employé!G1960,Filières!$A$1:$E$1,0))</f>
        <v>Directeur technique</v>
      </c>
      <c r="L1960" s="7">
        <f t="shared" si="121"/>
        <v>41100</v>
      </c>
      <c r="M1960">
        <f t="shared" ca="1" si="122"/>
        <v>52</v>
      </c>
      <c r="N1960" s="8">
        <f t="shared" si="123"/>
        <v>0.14111922141119221</v>
      </c>
    </row>
    <row r="1961" spans="1:14" x14ac:dyDescent="0.25">
      <c r="A1961" t="str">
        <f t="shared" si="120"/>
        <v>BeverlyOsborne34688</v>
      </c>
      <c r="B1961" t="s">
        <v>1922</v>
      </c>
      <c r="C1961" t="s">
        <v>1923</v>
      </c>
      <c r="D1961" t="s">
        <v>38</v>
      </c>
      <c r="E1961" s="1">
        <v>34688</v>
      </c>
      <c r="F1961" t="s">
        <v>17</v>
      </c>
      <c r="G1961" t="s">
        <v>29</v>
      </c>
      <c r="H1961" s="5">
        <v>78000</v>
      </c>
      <c r="I1961" s="5" t="s">
        <v>3045</v>
      </c>
      <c r="J1961">
        <v>9</v>
      </c>
      <c r="K1961" t="str">
        <f>INDEX(MatriceGrade,MATCH(Employé!F1961,Filières!$A$1:$A$13,0),MATCH(Employé!G1961,Filières!$A$1:$E$1,0))</f>
        <v>Directeur de projet</v>
      </c>
      <c r="L1961" s="7">
        <f t="shared" si="121"/>
        <v>72900</v>
      </c>
      <c r="M1961">
        <f t="shared" ca="1" si="122"/>
        <v>30</v>
      </c>
      <c r="N1961" s="8">
        <f t="shared" si="123"/>
        <v>6.9958847736625515E-2</v>
      </c>
    </row>
    <row r="1962" spans="1:14" x14ac:dyDescent="0.25">
      <c r="A1962" t="str">
        <f t="shared" si="120"/>
        <v>NicholasOsborne30237</v>
      </c>
      <c r="B1962" t="s">
        <v>118</v>
      </c>
      <c r="C1962" t="s">
        <v>1923</v>
      </c>
      <c r="D1962" t="s">
        <v>16</v>
      </c>
      <c r="E1962" s="1">
        <v>30237</v>
      </c>
      <c r="F1962" t="s">
        <v>17</v>
      </c>
      <c r="G1962" t="s">
        <v>29</v>
      </c>
      <c r="H1962" s="5">
        <v>70400</v>
      </c>
      <c r="I1962" s="5" t="s">
        <v>3066</v>
      </c>
      <c r="J1962">
        <v>21</v>
      </c>
      <c r="K1962" t="str">
        <f>INDEX(MatriceGrade,MATCH(Employé!F1962,Filières!$A$1:$A$13,0),MATCH(Employé!G1962,Filières!$A$1:$E$1,0))</f>
        <v>Directeur de projet</v>
      </c>
      <c r="L1962" s="7">
        <f t="shared" si="121"/>
        <v>65800</v>
      </c>
      <c r="M1962">
        <f t="shared" ca="1" si="122"/>
        <v>42</v>
      </c>
      <c r="N1962" s="8">
        <f t="shared" si="123"/>
        <v>6.9908814589665649E-2</v>
      </c>
    </row>
    <row r="1963" spans="1:14" x14ac:dyDescent="0.25">
      <c r="A1963" t="str">
        <f t="shared" si="120"/>
        <v>JohnOsbourne31083</v>
      </c>
      <c r="B1963" t="s">
        <v>30</v>
      </c>
      <c r="C1963" t="s">
        <v>1924</v>
      </c>
      <c r="D1963" t="s">
        <v>16</v>
      </c>
      <c r="E1963" s="1">
        <v>31083</v>
      </c>
      <c r="F1963" t="s">
        <v>17</v>
      </c>
      <c r="G1963" t="s">
        <v>18</v>
      </c>
      <c r="H1963" s="5">
        <v>88700</v>
      </c>
      <c r="I1963" s="5" t="s">
        <v>3065</v>
      </c>
      <c r="J1963">
        <v>14</v>
      </c>
      <c r="K1963" t="str">
        <f>INDEX(MatriceGrade,MATCH(Employé!F1963,Filières!$A$1:$A$13,0),MATCH(Employé!G1963,Filières!$A$1:$E$1,0))</f>
        <v>Directeur business</v>
      </c>
      <c r="L1963" s="7">
        <f t="shared" si="121"/>
        <v>84500</v>
      </c>
      <c r="M1963">
        <f t="shared" ca="1" si="122"/>
        <v>40</v>
      </c>
      <c r="N1963" s="8">
        <f t="shared" si="123"/>
        <v>4.9704142011834318E-2</v>
      </c>
    </row>
    <row r="1964" spans="1:14" x14ac:dyDescent="0.25">
      <c r="A1964" t="str">
        <f t="shared" si="120"/>
        <v>MargaretOsman27041</v>
      </c>
      <c r="B1964" t="s">
        <v>624</v>
      </c>
      <c r="C1964" t="s">
        <v>1925</v>
      </c>
      <c r="D1964" t="s">
        <v>38</v>
      </c>
      <c r="E1964" s="1">
        <v>27041</v>
      </c>
      <c r="F1964" t="s">
        <v>39</v>
      </c>
      <c r="G1964" t="s">
        <v>21</v>
      </c>
      <c r="H1964" s="5">
        <v>126000</v>
      </c>
      <c r="I1964" s="5" t="s">
        <v>3054</v>
      </c>
      <c r="J1964">
        <v>10</v>
      </c>
      <c r="K1964" t="str">
        <f>INDEX(MatriceGrade,MATCH(Employé!F1964,Filières!$A$1:$A$13,0),MATCH(Employé!G1964,Filières!$A$1:$E$1,0))</f>
        <v>Associé filière fonctions transverses</v>
      </c>
      <c r="L1964" s="7">
        <f t="shared" si="121"/>
        <v>114500</v>
      </c>
      <c r="M1964">
        <f t="shared" ca="1" si="122"/>
        <v>51</v>
      </c>
      <c r="N1964" s="8">
        <f t="shared" si="123"/>
        <v>0.10043668122270742</v>
      </c>
    </row>
    <row r="1965" spans="1:14" x14ac:dyDescent="0.25">
      <c r="A1965" t="str">
        <f t="shared" si="120"/>
        <v>TimOtoole37999</v>
      </c>
      <c r="B1965" t="s">
        <v>70</v>
      </c>
      <c r="C1965" t="s">
        <v>1926</v>
      </c>
      <c r="D1965" t="s">
        <v>16</v>
      </c>
      <c r="E1965" s="1">
        <v>37999</v>
      </c>
      <c r="F1965" t="s">
        <v>56</v>
      </c>
      <c r="G1965" t="s">
        <v>29</v>
      </c>
      <c r="H1965" s="5">
        <v>35200</v>
      </c>
      <c r="I1965" s="5" t="s">
        <v>3049</v>
      </c>
      <c r="J1965">
        <v>1</v>
      </c>
      <c r="K1965" t="str">
        <f>INDEX(MatriceGrade,MATCH(Employé!F1965,Filières!$A$1:$A$13,0),MATCH(Employé!G1965,Filières!$A$1:$E$1,0))</f>
        <v xml:space="preserve">Analyste </v>
      </c>
      <c r="L1965" s="7">
        <f t="shared" si="121"/>
        <v>31700</v>
      </c>
      <c r="M1965">
        <f t="shared" ca="1" si="122"/>
        <v>21</v>
      </c>
      <c r="N1965" s="8">
        <f t="shared" si="123"/>
        <v>0.11041009463722397</v>
      </c>
    </row>
    <row r="1966" spans="1:14" x14ac:dyDescent="0.25">
      <c r="A1966" t="str">
        <f t="shared" si="120"/>
        <v>SylviaOttman33526</v>
      </c>
      <c r="B1966" t="s">
        <v>1927</v>
      </c>
      <c r="C1966" t="s">
        <v>1928</v>
      </c>
      <c r="D1966" t="s">
        <v>38</v>
      </c>
      <c r="E1966" s="1">
        <v>33526</v>
      </c>
      <c r="F1966" t="s">
        <v>62</v>
      </c>
      <c r="G1966" t="s">
        <v>18</v>
      </c>
      <c r="H1966" s="5">
        <v>70400</v>
      </c>
      <c r="I1966" s="5" t="s">
        <v>3056</v>
      </c>
      <c r="J1966">
        <v>8</v>
      </c>
      <c r="K1966" t="str">
        <f>INDEX(MatriceGrade,MATCH(Employé!F1966,Filières!$A$1:$A$13,0),MATCH(Employé!G1966,Filières!$A$1:$E$1,0))</f>
        <v>Responsable de consultant</v>
      </c>
      <c r="L1966" s="7">
        <f t="shared" si="121"/>
        <v>64000</v>
      </c>
      <c r="M1966">
        <f t="shared" ca="1" si="122"/>
        <v>33</v>
      </c>
      <c r="N1966" s="8">
        <f t="shared" si="123"/>
        <v>0.1</v>
      </c>
    </row>
    <row r="1967" spans="1:14" x14ac:dyDescent="0.25">
      <c r="A1967" t="str">
        <f t="shared" si="120"/>
        <v>NannetteOuellette32150</v>
      </c>
      <c r="B1967" t="s">
        <v>1929</v>
      </c>
      <c r="C1967" t="s">
        <v>1930</v>
      </c>
      <c r="D1967" t="s">
        <v>38</v>
      </c>
      <c r="E1967" s="1">
        <v>32150</v>
      </c>
      <c r="F1967" t="s">
        <v>62</v>
      </c>
      <c r="G1967" t="s">
        <v>36</v>
      </c>
      <c r="H1967" s="5">
        <v>65300</v>
      </c>
      <c r="I1967" s="5" t="s">
        <v>3049</v>
      </c>
      <c r="J1967">
        <v>8</v>
      </c>
      <c r="K1967" t="str">
        <f>INDEX(MatriceGrade,MATCH(Employé!F1967,Filières!$A$1:$A$13,0),MATCH(Employé!G1967,Filières!$A$1:$E$1,0))</f>
        <v>Expert technique</v>
      </c>
      <c r="L1967" s="7">
        <f t="shared" si="121"/>
        <v>57300</v>
      </c>
      <c r="M1967">
        <f t="shared" ca="1" si="122"/>
        <v>37</v>
      </c>
      <c r="N1967" s="8">
        <f t="shared" si="123"/>
        <v>0.13961605584642234</v>
      </c>
    </row>
    <row r="1968" spans="1:14" x14ac:dyDescent="0.25">
      <c r="A1968" t="str">
        <f t="shared" si="120"/>
        <v>ChristopherOverbay35108</v>
      </c>
      <c r="B1968" t="s">
        <v>176</v>
      </c>
      <c r="C1968" t="s">
        <v>1931</v>
      </c>
      <c r="D1968" t="s">
        <v>16</v>
      </c>
      <c r="E1968" s="1">
        <v>35108</v>
      </c>
      <c r="F1968" t="s">
        <v>34</v>
      </c>
      <c r="G1968" t="s">
        <v>21</v>
      </c>
      <c r="H1968" s="5">
        <v>39400</v>
      </c>
      <c r="I1968" s="5" t="s">
        <v>3049</v>
      </c>
      <c r="J1968">
        <v>4</v>
      </c>
      <c r="K1968" t="str">
        <f>INDEX(MatriceGrade,MATCH(Employé!F1968,Filières!$A$1:$A$13,0),MATCH(Employé!G1968,Filières!$A$1:$E$1,0))</f>
        <v>Assistant agent de maîtrise</v>
      </c>
      <c r="L1968" s="7">
        <f t="shared" si="121"/>
        <v>37900</v>
      </c>
      <c r="M1968">
        <f t="shared" ca="1" si="122"/>
        <v>29</v>
      </c>
      <c r="N1968" s="8">
        <f t="shared" si="123"/>
        <v>3.9577836411609502E-2</v>
      </c>
    </row>
    <row r="1969" spans="1:14" x14ac:dyDescent="0.25">
      <c r="A1969" t="str">
        <f t="shared" si="120"/>
        <v>JohnOverby31050</v>
      </c>
      <c r="B1969" t="s">
        <v>30</v>
      </c>
      <c r="C1969" t="s">
        <v>1932</v>
      </c>
      <c r="D1969" t="s">
        <v>16</v>
      </c>
      <c r="E1969" s="1">
        <v>31050</v>
      </c>
      <c r="F1969" t="s">
        <v>17</v>
      </c>
      <c r="G1969" t="s">
        <v>36</v>
      </c>
      <c r="H1969" s="5">
        <v>56100</v>
      </c>
      <c r="I1969" s="5" t="s">
        <v>3049</v>
      </c>
      <c r="J1969">
        <v>3</v>
      </c>
      <c r="K1969" t="str">
        <f>INDEX(MatriceGrade,MATCH(Employé!F1969,Filières!$A$1:$A$13,0),MATCH(Employé!G1969,Filières!$A$1:$E$1,0))</f>
        <v>Directeur technique</v>
      </c>
      <c r="L1969" s="7">
        <f t="shared" si="121"/>
        <v>51400</v>
      </c>
      <c r="M1969">
        <f t="shared" ca="1" si="122"/>
        <v>40</v>
      </c>
      <c r="N1969" s="8">
        <f t="shared" si="123"/>
        <v>9.1439688715953302E-2</v>
      </c>
    </row>
    <row r="1970" spans="1:14" x14ac:dyDescent="0.25">
      <c r="A1970" t="str">
        <f t="shared" si="120"/>
        <v>DickOverman33767</v>
      </c>
      <c r="B1970" t="s">
        <v>1933</v>
      </c>
      <c r="C1970" t="s">
        <v>1934</v>
      </c>
      <c r="D1970" t="s">
        <v>16</v>
      </c>
      <c r="E1970" s="1">
        <v>33767</v>
      </c>
      <c r="F1970" t="s">
        <v>17</v>
      </c>
      <c r="G1970" t="s">
        <v>36</v>
      </c>
      <c r="H1970" s="5">
        <v>59000</v>
      </c>
      <c r="I1970" s="5" t="s">
        <v>3045</v>
      </c>
      <c r="J1970">
        <v>2</v>
      </c>
      <c r="K1970" t="str">
        <f>INDEX(MatriceGrade,MATCH(Employé!F1970,Filières!$A$1:$A$13,0),MATCH(Employé!G1970,Filières!$A$1:$E$1,0))</f>
        <v>Directeur technique</v>
      </c>
      <c r="L1970" s="7">
        <f t="shared" si="121"/>
        <v>57300</v>
      </c>
      <c r="M1970">
        <f t="shared" ca="1" si="122"/>
        <v>32</v>
      </c>
      <c r="N1970" s="8">
        <f t="shared" si="123"/>
        <v>2.9668411867364748E-2</v>
      </c>
    </row>
    <row r="1971" spans="1:14" x14ac:dyDescent="0.25">
      <c r="A1971" t="str">
        <f t="shared" si="120"/>
        <v>ScottOverton29038</v>
      </c>
      <c r="B1971" t="s">
        <v>372</v>
      </c>
      <c r="C1971" t="s">
        <v>1935</v>
      </c>
      <c r="D1971" t="s">
        <v>16</v>
      </c>
      <c r="E1971" s="1">
        <v>29038</v>
      </c>
      <c r="F1971" t="s">
        <v>62</v>
      </c>
      <c r="G1971" t="s">
        <v>36</v>
      </c>
      <c r="H1971" s="5">
        <v>41300</v>
      </c>
      <c r="I1971" s="5" t="s">
        <v>3058</v>
      </c>
      <c r="J1971">
        <v>2</v>
      </c>
      <c r="K1971" t="str">
        <f>INDEX(MatriceGrade,MATCH(Employé!F1971,Filières!$A$1:$A$13,0),MATCH(Employé!G1971,Filières!$A$1:$E$1,0))</f>
        <v>Expert technique</v>
      </c>
      <c r="L1971" s="7">
        <f t="shared" si="121"/>
        <v>38200</v>
      </c>
      <c r="M1971">
        <f t="shared" ca="1" si="122"/>
        <v>45</v>
      </c>
      <c r="N1971" s="8">
        <f t="shared" si="123"/>
        <v>8.1151832460732987E-2</v>
      </c>
    </row>
    <row r="1972" spans="1:14" x14ac:dyDescent="0.25">
      <c r="A1972" t="str">
        <f t="shared" si="120"/>
        <v>PeterOwen29168</v>
      </c>
      <c r="B1972" t="s">
        <v>279</v>
      </c>
      <c r="C1972" t="s">
        <v>1936</v>
      </c>
      <c r="D1972" t="s">
        <v>16</v>
      </c>
      <c r="E1972" s="1">
        <v>29168</v>
      </c>
      <c r="F1972" t="s">
        <v>17</v>
      </c>
      <c r="G1972" t="s">
        <v>36</v>
      </c>
      <c r="H1972" s="5">
        <v>60900</v>
      </c>
      <c r="I1972" s="5" t="s">
        <v>3066</v>
      </c>
      <c r="J1972">
        <v>14</v>
      </c>
      <c r="K1972" t="str">
        <f>INDEX(MatriceGrade,MATCH(Employé!F1972,Filières!$A$1:$A$13,0),MATCH(Employé!G1972,Filières!$A$1:$E$1,0))</f>
        <v>Directeur technique</v>
      </c>
      <c r="L1972" s="7">
        <f t="shared" si="121"/>
        <v>57600</v>
      </c>
      <c r="M1972">
        <f t="shared" ca="1" si="122"/>
        <v>45</v>
      </c>
      <c r="N1972" s="8">
        <f t="shared" si="123"/>
        <v>5.7291666666666664E-2</v>
      </c>
    </row>
    <row r="1973" spans="1:14" x14ac:dyDescent="0.25">
      <c r="A1973" t="str">
        <f t="shared" si="120"/>
        <v>StephenOwens35258</v>
      </c>
      <c r="B1973" t="s">
        <v>179</v>
      </c>
      <c r="C1973" t="s">
        <v>1937</v>
      </c>
      <c r="D1973" t="s">
        <v>16</v>
      </c>
      <c r="E1973" s="1">
        <v>35258</v>
      </c>
      <c r="F1973" t="s">
        <v>85</v>
      </c>
      <c r="G1973" t="s">
        <v>36</v>
      </c>
      <c r="H1973" s="5">
        <v>51100</v>
      </c>
      <c r="I1973" s="5" t="s">
        <v>3049</v>
      </c>
      <c r="J1973">
        <v>5</v>
      </c>
      <c r="K1973" t="str">
        <f>INDEX(MatriceGrade,MATCH(Employé!F1973,Filières!$A$1:$A$13,0),MATCH(Employé!G1973,Filières!$A$1:$E$1,0))</f>
        <v>Consultant technique</v>
      </c>
      <c r="L1973" s="7">
        <f t="shared" si="121"/>
        <v>47000</v>
      </c>
      <c r="M1973">
        <f t="shared" ca="1" si="122"/>
        <v>28</v>
      </c>
      <c r="N1973" s="8">
        <f t="shared" si="123"/>
        <v>8.723404255319149E-2</v>
      </c>
    </row>
    <row r="1974" spans="1:14" x14ac:dyDescent="0.25">
      <c r="A1974" t="str">
        <f t="shared" si="120"/>
        <v>JenniferPace28387</v>
      </c>
      <c r="B1974" t="s">
        <v>111</v>
      </c>
      <c r="C1974" t="s">
        <v>1938</v>
      </c>
      <c r="D1974" t="s">
        <v>38</v>
      </c>
      <c r="E1974" s="1">
        <v>28387</v>
      </c>
      <c r="F1974" t="s">
        <v>39</v>
      </c>
      <c r="G1974" t="s">
        <v>18</v>
      </c>
      <c r="H1974" s="5">
        <v>113400</v>
      </c>
      <c r="I1974" s="5" t="s">
        <v>3066</v>
      </c>
      <c r="J1974">
        <v>18</v>
      </c>
      <c r="K1974" t="str">
        <f>INDEX(MatriceGrade,MATCH(Employé!F1974,Filières!$A$1:$A$13,0),MATCH(Employé!G1974,Filières!$A$1:$E$1,0))</f>
        <v>Associé filière business</v>
      </c>
      <c r="L1974" s="7">
        <f t="shared" si="121"/>
        <v>106000</v>
      </c>
      <c r="M1974">
        <f t="shared" ca="1" si="122"/>
        <v>47</v>
      </c>
      <c r="N1974" s="8">
        <f t="shared" si="123"/>
        <v>6.981132075471698E-2</v>
      </c>
    </row>
    <row r="1975" spans="1:14" x14ac:dyDescent="0.25">
      <c r="A1975" t="str">
        <f t="shared" si="120"/>
        <v>RaymondPace33566</v>
      </c>
      <c r="B1975" t="s">
        <v>627</v>
      </c>
      <c r="C1975" t="s">
        <v>1938</v>
      </c>
      <c r="D1975" t="s">
        <v>16</v>
      </c>
      <c r="E1975" s="1">
        <v>33566</v>
      </c>
      <c r="F1975" t="s">
        <v>43</v>
      </c>
      <c r="G1975" t="s">
        <v>36</v>
      </c>
      <c r="H1975" s="5">
        <v>71700</v>
      </c>
      <c r="I1975" s="5" t="s">
        <v>3064</v>
      </c>
      <c r="J1975">
        <v>7</v>
      </c>
      <c r="K1975" t="str">
        <f>INDEX(MatriceGrade,MATCH(Employé!F1975,Filières!$A$1:$A$13,0),MATCH(Employé!G1975,Filières!$A$1:$E$1,0))</f>
        <v>Responsable technique Grands Comptes</v>
      </c>
      <c r="L1975" s="7">
        <f t="shared" si="121"/>
        <v>68900</v>
      </c>
      <c r="M1975">
        <f t="shared" ca="1" si="122"/>
        <v>33</v>
      </c>
      <c r="N1975" s="8">
        <f t="shared" si="123"/>
        <v>4.0638606676342524E-2</v>
      </c>
    </row>
    <row r="1976" spans="1:14" x14ac:dyDescent="0.25">
      <c r="A1976" t="str">
        <f t="shared" si="120"/>
        <v>KarlPacheco35735</v>
      </c>
      <c r="B1976" t="s">
        <v>60</v>
      </c>
      <c r="C1976" t="s">
        <v>1939</v>
      </c>
      <c r="D1976" t="s">
        <v>16</v>
      </c>
      <c r="E1976" s="1">
        <v>35735</v>
      </c>
      <c r="F1976" t="s">
        <v>34</v>
      </c>
      <c r="G1976" t="s">
        <v>29</v>
      </c>
      <c r="H1976" s="5">
        <v>50700</v>
      </c>
      <c r="I1976" s="5" t="s">
        <v>3056</v>
      </c>
      <c r="J1976">
        <v>2</v>
      </c>
      <c r="K1976" t="str">
        <f>INDEX(MatriceGrade,MATCH(Employé!F1976,Filières!$A$1:$A$13,0),MATCH(Employé!G1976,Filières!$A$1:$E$1,0))</f>
        <v>Consultant fonctionnel junior</v>
      </c>
      <c r="L1976" s="7">
        <f t="shared" si="121"/>
        <v>47800</v>
      </c>
      <c r="M1976">
        <f t="shared" ca="1" si="122"/>
        <v>27</v>
      </c>
      <c r="N1976" s="8">
        <f t="shared" si="123"/>
        <v>6.0669456066945605E-2</v>
      </c>
    </row>
    <row r="1977" spans="1:14" x14ac:dyDescent="0.25">
      <c r="A1977" t="str">
        <f t="shared" si="120"/>
        <v>PaulPacheco28495</v>
      </c>
      <c r="B1977" t="s">
        <v>44</v>
      </c>
      <c r="C1977" t="s">
        <v>1939</v>
      </c>
      <c r="D1977" t="s">
        <v>16</v>
      </c>
      <c r="E1977" s="1">
        <v>28495</v>
      </c>
      <c r="F1977" t="s">
        <v>62</v>
      </c>
      <c r="G1977" t="s">
        <v>36</v>
      </c>
      <c r="H1977" s="5">
        <v>59400</v>
      </c>
      <c r="I1977" s="5" t="s">
        <v>3056</v>
      </c>
      <c r="J1977">
        <v>2</v>
      </c>
      <c r="K1977" t="str">
        <f>INDEX(MatriceGrade,MATCH(Employé!F1977,Filières!$A$1:$A$13,0),MATCH(Employé!G1977,Filières!$A$1:$E$1,0))</f>
        <v>Expert technique</v>
      </c>
      <c r="L1977" s="7">
        <f t="shared" si="121"/>
        <v>53900</v>
      </c>
      <c r="M1977">
        <f t="shared" ca="1" si="122"/>
        <v>47</v>
      </c>
      <c r="N1977" s="8">
        <f t="shared" si="123"/>
        <v>0.10204081632653061</v>
      </c>
    </row>
    <row r="1978" spans="1:14" x14ac:dyDescent="0.25">
      <c r="A1978" t="str">
        <f t="shared" si="120"/>
        <v>DanaPack27230</v>
      </c>
      <c r="B1978" t="s">
        <v>1940</v>
      </c>
      <c r="C1978" t="s">
        <v>1941</v>
      </c>
      <c r="D1978" t="s">
        <v>38</v>
      </c>
      <c r="E1978" s="1">
        <v>27230</v>
      </c>
      <c r="F1978" t="s">
        <v>17</v>
      </c>
      <c r="G1978" t="s">
        <v>18</v>
      </c>
      <c r="H1978" s="5">
        <v>61700</v>
      </c>
      <c r="I1978" s="5" t="s">
        <v>3059</v>
      </c>
      <c r="J1978">
        <v>26</v>
      </c>
      <c r="K1978" t="str">
        <f>INDEX(MatriceGrade,MATCH(Employé!F1978,Filières!$A$1:$A$13,0),MATCH(Employé!G1978,Filières!$A$1:$E$1,0))</f>
        <v>Directeur business</v>
      </c>
      <c r="L1978" s="7">
        <f t="shared" si="121"/>
        <v>58100</v>
      </c>
      <c r="M1978">
        <f t="shared" ca="1" si="122"/>
        <v>50</v>
      </c>
      <c r="N1978" s="8">
        <f t="shared" si="123"/>
        <v>6.1962134251290879E-2</v>
      </c>
    </row>
    <row r="1979" spans="1:14" x14ac:dyDescent="0.25">
      <c r="A1979" t="str">
        <f t="shared" si="120"/>
        <v>DanPadgett35001</v>
      </c>
      <c r="B1979" t="s">
        <v>1942</v>
      </c>
      <c r="C1979" t="s">
        <v>1943</v>
      </c>
      <c r="D1979" t="s">
        <v>16</v>
      </c>
      <c r="E1979" s="1">
        <v>35001</v>
      </c>
      <c r="F1979" t="s">
        <v>34</v>
      </c>
      <c r="G1979" t="s">
        <v>18</v>
      </c>
      <c r="H1979" s="5">
        <v>43800</v>
      </c>
      <c r="I1979" s="5" t="s">
        <v>3055</v>
      </c>
      <c r="J1979">
        <v>5</v>
      </c>
      <c r="K1979" t="str">
        <f>INDEX(MatriceGrade,MATCH(Employé!F1979,Filières!$A$1:$A$13,0),MATCH(Employé!G1979,Filières!$A$1:$E$1,0))</f>
        <v>Consultant business</v>
      </c>
      <c r="L1979" s="7">
        <f t="shared" si="121"/>
        <v>40900</v>
      </c>
      <c r="M1979">
        <f t="shared" ca="1" si="122"/>
        <v>29</v>
      </c>
      <c r="N1979" s="8">
        <f t="shared" si="123"/>
        <v>7.090464547677261E-2</v>
      </c>
    </row>
    <row r="1980" spans="1:14" x14ac:dyDescent="0.25">
      <c r="A1980" t="str">
        <f t="shared" si="120"/>
        <v>RichardPadgett35878</v>
      </c>
      <c r="B1980" t="s">
        <v>248</v>
      </c>
      <c r="C1980" t="s">
        <v>1943</v>
      </c>
      <c r="D1980" t="s">
        <v>16</v>
      </c>
      <c r="E1980" s="1">
        <v>35878</v>
      </c>
      <c r="F1980" t="s">
        <v>34</v>
      </c>
      <c r="G1980" t="s">
        <v>21</v>
      </c>
      <c r="H1980" s="5">
        <v>30900</v>
      </c>
      <c r="I1980" s="5" t="s">
        <v>3050</v>
      </c>
      <c r="J1980">
        <v>2</v>
      </c>
      <c r="K1980" t="str">
        <f>INDEX(MatriceGrade,MATCH(Employé!F1980,Filières!$A$1:$A$13,0),MATCH(Employé!G1980,Filières!$A$1:$E$1,0))</f>
        <v>Assistant agent de maîtrise</v>
      </c>
      <c r="L1980" s="7">
        <f t="shared" si="121"/>
        <v>28100</v>
      </c>
      <c r="M1980">
        <f t="shared" ca="1" si="122"/>
        <v>27</v>
      </c>
      <c r="N1980" s="8">
        <f t="shared" si="123"/>
        <v>9.9644128113879002E-2</v>
      </c>
    </row>
    <row r="1981" spans="1:14" x14ac:dyDescent="0.25">
      <c r="A1981" t="str">
        <f t="shared" si="120"/>
        <v>DonaldPadilla36531</v>
      </c>
      <c r="B1981" t="s">
        <v>478</v>
      </c>
      <c r="C1981" t="s">
        <v>1944</v>
      </c>
      <c r="D1981" t="s">
        <v>16</v>
      </c>
      <c r="E1981" s="1">
        <v>36531</v>
      </c>
      <c r="F1981" t="s">
        <v>34</v>
      </c>
      <c r="G1981" t="s">
        <v>36</v>
      </c>
      <c r="H1981" s="5">
        <v>43500</v>
      </c>
      <c r="I1981" s="5" t="s">
        <v>3056</v>
      </c>
      <c r="J1981">
        <v>2</v>
      </c>
      <c r="K1981" t="str">
        <f>INDEX(MatriceGrade,MATCH(Employé!F1981,Filières!$A$1:$A$13,0),MATCH(Employé!G1981,Filières!$A$1:$E$1,0))</f>
        <v>Consultant technique junior</v>
      </c>
      <c r="L1981" s="7">
        <f t="shared" si="121"/>
        <v>41000</v>
      </c>
      <c r="M1981">
        <f t="shared" ca="1" si="122"/>
        <v>25</v>
      </c>
      <c r="N1981" s="8">
        <f t="shared" si="123"/>
        <v>6.097560975609756E-2</v>
      </c>
    </row>
    <row r="1982" spans="1:14" x14ac:dyDescent="0.25">
      <c r="A1982" t="str">
        <f t="shared" si="120"/>
        <v>RobbinPagan35558</v>
      </c>
      <c r="B1982" t="s">
        <v>1945</v>
      </c>
      <c r="C1982" t="s">
        <v>1946</v>
      </c>
      <c r="D1982" t="s">
        <v>38</v>
      </c>
      <c r="E1982" s="1">
        <v>35558</v>
      </c>
      <c r="F1982" t="s">
        <v>41</v>
      </c>
      <c r="G1982" t="s">
        <v>21</v>
      </c>
      <c r="H1982" s="5">
        <v>35600</v>
      </c>
      <c r="I1982" s="5" t="s">
        <v>3055</v>
      </c>
      <c r="J1982">
        <v>1</v>
      </c>
      <c r="K1982" t="str">
        <f>INDEX(MatriceGrade,MATCH(Employé!F1982,Filières!$A$1:$A$13,0),MATCH(Employé!G1982,Filières!$A$1:$E$1,0))</f>
        <v>Agent expérimenté</v>
      </c>
      <c r="L1982" s="7">
        <f t="shared" si="121"/>
        <v>31100</v>
      </c>
      <c r="M1982">
        <f t="shared" ca="1" si="122"/>
        <v>28</v>
      </c>
      <c r="N1982" s="8">
        <f t="shared" si="123"/>
        <v>0.14469453376205788</v>
      </c>
    </row>
    <row r="1983" spans="1:14" x14ac:dyDescent="0.25">
      <c r="A1983" t="str">
        <f t="shared" si="120"/>
        <v>StaceyPagan28408</v>
      </c>
      <c r="B1983" t="s">
        <v>987</v>
      </c>
      <c r="C1983" t="s">
        <v>1946</v>
      </c>
      <c r="D1983" t="s">
        <v>38</v>
      </c>
      <c r="E1983" s="1">
        <v>28408</v>
      </c>
      <c r="F1983" t="s">
        <v>43</v>
      </c>
      <c r="G1983" t="s">
        <v>18</v>
      </c>
      <c r="H1983" s="5">
        <v>75100</v>
      </c>
      <c r="I1983" s="5" t="s">
        <v>3066</v>
      </c>
      <c r="J1983">
        <v>0</v>
      </c>
      <c r="K1983" t="str">
        <f>INDEX(MatriceGrade,MATCH(Employé!F1983,Filières!$A$1:$A$13,0),MATCH(Employé!G1983,Filières!$A$1:$E$1,0))</f>
        <v>Responsable secteur business</v>
      </c>
      <c r="L1983" s="7" t="str">
        <f t="shared" si="121"/>
        <v>Nouvel arrivant</v>
      </c>
      <c r="M1983">
        <f t="shared" ca="1" si="122"/>
        <v>47</v>
      </c>
      <c r="N1983" s="8">
        <f t="shared" si="123"/>
        <v>0</v>
      </c>
    </row>
    <row r="1984" spans="1:14" x14ac:dyDescent="0.25">
      <c r="A1984" t="str">
        <f t="shared" si="120"/>
        <v>RogerPage30028</v>
      </c>
      <c r="B1984" t="s">
        <v>1020</v>
      </c>
      <c r="C1984" t="s">
        <v>1947</v>
      </c>
      <c r="D1984" t="s">
        <v>16</v>
      </c>
      <c r="E1984" s="1">
        <v>30028</v>
      </c>
      <c r="F1984" t="s">
        <v>26</v>
      </c>
      <c r="G1984" t="s">
        <v>36</v>
      </c>
      <c r="H1984" s="5">
        <v>48300</v>
      </c>
      <c r="I1984" s="5" t="s">
        <v>3058</v>
      </c>
      <c r="J1984">
        <v>21</v>
      </c>
      <c r="K1984" t="str">
        <f>INDEX(MatriceGrade,MATCH(Employé!F1984,Filières!$A$1:$A$13,0),MATCH(Employé!G1984,Filières!$A$1:$E$1,0))</f>
        <v>Consultant technique sénior</v>
      </c>
      <c r="L1984" s="7">
        <f t="shared" si="121"/>
        <v>44000</v>
      </c>
      <c r="M1984">
        <f t="shared" ca="1" si="122"/>
        <v>43</v>
      </c>
      <c r="N1984" s="8">
        <f t="shared" si="123"/>
        <v>9.7727272727272732E-2</v>
      </c>
    </row>
    <row r="1985" spans="1:14" x14ac:dyDescent="0.25">
      <c r="A1985" t="str">
        <f t="shared" si="120"/>
        <v>JenniePalacios30674</v>
      </c>
      <c r="B1985" t="s">
        <v>1151</v>
      </c>
      <c r="C1985" t="s">
        <v>1948</v>
      </c>
      <c r="D1985" t="s">
        <v>38</v>
      </c>
      <c r="E1985" s="1">
        <v>30674</v>
      </c>
      <c r="F1985" t="s">
        <v>39</v>
      </c>
      <c r="G1985" t="s">
        <v>29</v>
      </c>
      <c r="H1985" s="5">
        <v>98900</v>
      </c>
      <c r="I1985" s="5" t="s">
        <v>3047</v>
      </c>
      <c r="J1985">
        <v>11</v>
      </c>
      <c r="K1985" t="str">
        <f>INDEX(MatriceGrade,MATCH(Employé!F1985,Filières!$A$1:$A$13,0),MATCH(Employé!G1985,Filières!$A$1:$E$1,0))</f>
        <v>Associé filière fonctionnelle</v>
      </c>
      <c r="L1985" s="7">
        <f t="shared" si="121"/>
        <v>91600</v>
      </c>
      <c r="M1985">
        <f t="shared" ca="1" si="122"/>
        <v>41</v>
      </c>
      <c r="N1985" s="8">
        <f t="shared" si="123"/>
        <v>7.9694323144104809E-2</v>
      </c>
    </row>
    <row r="1986" spans="1:14" x14ac:dyDescent="0.25">
      <c r="A1986" t="str">
        <f t="shared" ref="A1986:A2049" si="124">CONCATENATE(B1986,C1986,E1986)</f>
        <v>RobertPalumbo34071</v>
      </c>
      <c r="B1986" t="s">
        <v>19</v>
      </c>
      <c r="C1986" t="s">
        <v>1949</v>
      </c>
      <c r="D1986" t="s">
        <v>16</v>
      </c>
      <c r="E1986" s="1">
        <v>34071</v>
      </c>
      <c r="F1986" t="s">
        <v>26</v>
      </c>
      <c r="G1986" t="s">
        <v>36</v>
      </c>
      <c r="H1986" s="5">
        <v>53100</v>
      </c>
      <c r="I1986" s="5" t="s">
        <v>3047</v>
      </c>
      <c r="J1986">
        <v>10</v>
      </c>
      <c r="K1986" t="str">
        <f>INDEX(MatriceGrade,MATCH(Employé!F1986,Filières!$A$1:$A$13,0),MATCH(Employé!G1986,Filières!$A$1:$E$1,0))</f>
        <v>Consultant technique sénior</v>
      </c>
      <c r="L1986" s="7">
        <f t="shared" ref="L1986:L2049" si="125">IF(ISERROR(VLOOKUP(A1986,InfoN1,8,FALSE)),"Nouvel arrivant",VLOOKUP(A1986,InfoN1,8,FALSE))</f>
        <v>48700</v>
      </c>
      <c r="M1986">
        <f t="shared" ref="M1986:M2049" ca="1" si="126">IF(DATE(YEAR(TODAY()),MONTH(E1986),DAY(E1986))&gt;TODAY(),YEAR(TODAY())-YEAR(E1986)-1,YEAR(TODAY())-YEAR(E1986))</f>
        <v>32</v>
      </c>
      <c r="N1986" s="8">
        <f t="shared" ref="N1986:N2049" si="127">IF(ISNUMBER(L1986),(H1986-L1986)/L1986,0)</f>
        <v>9.034907597535935E-2</v>
      </c>
    </row>
    <row r="1987" spans="1:14" x14ac:dyDescent="0.25">
      <c r="A1987" t="str">
        <f t="shared" si="124"/>
        <v>WilliamPapadopoulos32016</v>
      </c>
      <c r="B1987" t="s">
        <v>88</v>
      </c>
      <c r="C1987" t="s">
        <v>1950</v>
      </c>
      <c r="D1987" t="s">
        <v>16</v>
      </c>
      <c r="E1987" s="1">
        <v>32016</v>
      </c>
      <c r="F1987" t="s">
        <v>62</v>
      </c>
      <c r="G1987" t="s">
        <v>18</v>
      </c>
      <c r="H1987" s="5">
        <v>80700</v>
      </c>
      <c r="I1987" s="5" t="s">
        <v>3058</v>
      </c>
      <c r="J1987">
        <v>15</v>
      </c>
      <c r="K1987" t="str">
        <f>INDEX(MatriceGrade,MATCH(Employé!F1987,Filières!$A$1:$A$13,0),MATCH(Employé!G1987,Filières!$A$1:$E$1,0))</f>
        <v>Responsable de consultant</v>
      </c>
      <c r="L1987" s="7">
        <f t="shared" si="125"/>
        <v>72100</v>
      </c>
      <c r="M1987">
        <f t="shared" ca="1" si="126"/>
        <v>37</v>
      </c>
      <c r="N1987" s="8">
        <f t="shared" si="127"/>
        <v>0.11927877947295423</v>
      </c>
    </row>
    <row r="1988" spans="1:14" x14ac:dyDescent="0.25">
      <c r="A1988" t="str">
        <f t="shared" si="124"/>
        <v>DanielParish33919</v>
      </c>
      <c r="B1988" t="s">
        <v>35</v>
      </c>
      <c r="C1988" t="s">
        <v>1951</v>
      </c>
      <c r="D1988" t="s">
        <v>16</v>
      </c>
      <c r="E1988" s="1">
        <v>33919</v>
      </c>
      <c r="F1988" t="s">
        <v>17</v>
      </c>
      <c r="G1988" t="s">
        <v>21</v>
      </c>
      <c r="H1988" s="5">
        <v>67100</v>
      </c>
      <c r="I1988" s="5" t="s">
        <v>3046</v>
      </c>
      <c r="J1988">
        <v>9</v>
      </c>
      <c r="K1988" t="str">
        <f>INDEX(MatriceGrade,MATCH(Employé!F1988,Filières!$A$1:$A$13,0),MATCH(Employé!G1988,Filières!$A$1:$E$1,0))</f>
        <v>Directeur d'agence</v>
      </c>
      <c r="L1988" s="7">
        <f t="shared" si="125"/>
        <v>66400</v>
      </c>
      <c r="M1988">
        <f t="shared" ca="1" si="126"/>
        <v>32</v>
      </c>
      <c r="N1988" s="8">
        <f t="shared" si="127"/>
        <v>1.0542168674698794E-2</v>
      </c>
    </row>
    <row r="1989" spans="1:14" x14ac:dyDescent="0.25">
      <c r="A1989" t="str">
        <f t="shared" si="124"/>
        <v>DuaneParker34322</v>
      </c>
      <c r="B1989" t="s">
        <v>1804</v>
      </c>
      <c r="C1989" t="s">
        <v>1952</v>
      </c>
      <c r="D1989" t="s">
        <v>16</v>
      </c>
      <c r="E1989" s="1">
        <v>34322</v>
      </c>
      <c r="F1989" t="s">
        <v>26</v>
      </c>
      <c r="G1989" t="s">
        <v>36</v>
      </c>
      <c r="H1989" s="5">
        <v>46200</v>
      </c>
      <c r="I1989" s="5" t="s">
        <v>3049</v>
      </c>
      <c r="J1989">
        <v>10</v>
      </c>
      <c r="K1989" t="str">
        <f>INDEX(MatriceGrade,MATCH(Employé!F1989,Filières!$A$1:$A$13,0),MATCH(Employé!G1989,Filières!$A$1:$E$1,0))</f>
        <v>Consultant technique sénior</v>
      </c>
      <c r="L1989" s="7">
        <f t="shared" si="125"/>
        <v>45000</v>
      </c>
      <c r="M1989">
        <f t="shared" ca="1" si="126"/>
        <v>31</v>
      </c>
      <c r="N1989" s="8">
        <f t="shared" si="127"/>
        <v>2.6666666666666668E-2</v>
      </c>
    </row>
    <row r="1990" spans="1:14" x14ac:dyDescent="0.25">
      <c r="A1990" t="str">
        <f t="shared" si="124"/>
        <v>HomerParker34128</v>
      </c>
      <c r="B1990" t="s">
        <v>1953</v>
      </c>
      <c r="C1990" t="s">
        <v>1952</v>
      </c>
      <c r="D1990" t="s">
        <v>16</v>
      </c>
      <c r="E1990" s="1">
        <v>34128</v>
      </c>
      <c r="F1990" t="s">
        <v>26</v>
      </c>
      <c r="G1990" t="s">
        <v>36</v>
      </c>
      <c r="H1990" s="5">
        <v>48800</v>
      </c>
      <c r="I1990" s="5" t="s">
        <v>3056</v>
      </c>
      <c r="J1990">
        <v>10</v>
      </c>
      <c r="K1990" t="str">
        <f>INDEX(MatriceGrade,MATCH(Employé!F1990,Filières!$A$1:$A$13,0),MATCH(Employé!G1990,Filières!$A$1:$E$1,0))</f>
        <v>Consultant technique sénior</v>
      </c>
      <c r="L1990" s="7">
        <f t="shared" si="125"/>
        <v>47400</v>
      </c>
      <c r="M1990">
        <f t="shared" ca="1" si="126"/>
        <v>31</v>
      </c>
      <c r="N1990" s="8">
        <f t="shared" si="127"/>
        <v>2.9535864978902954E-2</v>
      </c>
    </row>
    <row r="1991" spans="1:14" x14ac:dyDescent="0.25">
      <c r="A1991" t="str">
        <f t="shared" si="124"/>
        <v>KurtParker36787</v>
      </c>
      <c r="B1991" t="s">
        <v>315</v>
      </c>
      <c r="C1991" t="s">
        <v>1952</v>
      </c>
      <c r="D1991" t="s">
        <v>16</v>
      </c>
      <c r="E1991" s="1">
        <v>36787</v>
      </c>
      <c r="F1991" t="s">
        <v>69</v>
      </c>
      <c r="G1991" t="s">
        <v>18</v>
      </c>
      <c r="H1991" s="5">
        <v>39200</v>
      </c>
      <c r="I1991" s="5" t="s">
        <v>3050</v>
      </c>
      <c r="J1991">
        <v>0</v>
      </c>
      <c r="K1991" t="str">
        <f>INDEX(MatriceGrade,MATCH(Employé!F1991,Filières!$A$1:$A$13,0),MATCH(Employé!G1991,Filières!$A$1:$E$1,0))</f>
        <v>Consultant business junior</v>
      </c>
      <c r="L1991" s="7" t="str">
        <f t="shared" si="125"/>
        <v>Nouvel arrivant</v>
      </c>
      <c r="M1991">
        <f t="shared" ca="1" si="126"/>
        <v>24</v>
      </c>
      <c r="N1991" s="8">
        <f t="shared" si="127"/>
        <v>0</v>
      </c>
    </row>
    <row r="1992" spans="1:14" x14ac:dyDescent="0.25">
      <c r="A1992" t="str">
        <f t="shared" si="124"/>
        <v>SusanParker31838</v>
      </c>
      <c r="B1992" t="s">
        <v>746</v>
      </c>
      <c r="C1992" t="s">
        <v>1952</v>
      </c>
      <c r="D1992" t="s">
        <v>38</v>
      </c>
      <c r="E1992" s="1">
        <v>31838</v>
      </c>
      <c r="F1992" t="s">
        <v>17</v>
      </c>
      <c r="G1992" t="s">
        <v>18</v>
      </c>
      <c r="H1992" s="5">
        <v>98600</v>
      </c>
      <c r="I1992" s="5" t="s">
        <v>3065</v>
      </c>
      <c r="J1992">
        <v>15</v>
      </c>
      <c r="K1992" t="str">
        <f>INDEX(MatriceGrade,MATCH(Employé!F1992,Filières!$A$1:$A$13,0),MATCH(Employé!G1992,Filières!$A$1:$E$1,0))</f>
        <v>Directeur business</v>
      </c>
      <c r="L1992" s="7">
        <f t="shared" si="125"/>
        <v>92100</v>
      </c>
      <c r="M1992">
        <f t="shared" ca="1" si="126"/>
        <v>38</v>
      </c>
      <c r="N1992" s="8">
        <f t="shared" si="127"/>
        <v>7.0575461454940286E-2</v>
      </c>
    </row>
    <row r="1993" spans="1:14" x14ac:dyDescent="0.25">
      <c r="A1993" t="str">
        <f t="shared" si="124"/>
        <v>IrmaParkerson36678</v>
      </c>
      <c r="B1993" t="s">
        <v>1771</v>
      </c>
      <c r="C1993" t="s">
        <v>1954</v>
      </c>
      <c r="D1993" t="s">
        <v>38</v>
      </c>
      <c r="E1993" s="1">
        <v>36678</v>
      </c>
      <c r="F1993" t="s">
        <v>41</v>
      </c>
      <c r="G1993" t="s">
        <v>29</v>
      </c>
      <c r="H1993" s="5">
        <v>45000</v>
      </c>
      <c r="I1993" s="5" t="s">
        <v>3055</v>
      </c>
      <c r="J1993">
        <v>1</v>
      </c>
      <c r="K1993" t="str">
        <f>INDEX(MatriceGrade,MATCH(Employé!F1993,Filières!$A$1:$A$13,0),MATCH(Employé!G1993,Filières!$A$1:$E$1,0))</f>
        <v>Analyste confirmé</v>
      </c>
      <c r="L1993" s="7">
        <f t="shared" si="125"/>
        <v>40800</v>
      </c>
      <c r="M1993">
        <f t="shared" ca="1" si="126"/>
        <v>25</v>
      </c>
      <c r="N1993" s="8">
        <f t="shared" si="127"/>
        <v>0.10294117647058823</v>
      </c>
    </row>
    <row r="1994" spans="1:14" x14ac:dyDescent="0.25">
      <c r="A1994" t="str">
        <f t="shared" si="124"/>
        <v>ChristopherParkhurst32511</v>
      </c>
      <c r="B1994" t="s">
        <v>176</v>
      </c>
      <c r="C1994" t="s">
        <v>1955</v>
      </c>
      <c r="D1994" t="s">
        <v>16</v>
      </c>
      <c r="E1994" s="1">
        <v>32511</v>
      </c>
      <c r="F1994" t="s">
        <v>17</v>
      </c>
      <c r="G1994" t="s">
        <v>36</v>
      </c>
      <c r="H1994" s="5">
        <v>56300</v>
      </c>
      <c r="I1994" s="5" t="s">
        <v>3046</v>
      </c>
      <c r="J1994">
        <v>12</v>
      </c>
      <c r="K1994" t="str">
        <f>INDEX(MatriceGrade,MATCH(Employé!F1994,Filières!$A$1:$A$13,0),MATCH(Employé!G1994,Filières!$A$1:$E$1,0))</f>
        <v>Directeur technique</v>
      </c>
      <c r="L1994" s="7">
        <f t="shared" si="125"/>
        <v>52100</v>
      </c>
      <c r="M1994">
        <f t="shared" ca="1" si="126"/>
        <v>36</v>
      </c>
      <c r="N1994" s="8">
        <f t="shared" si="127"/>
        <v>8.0614203454894437E-2</v>
      </c>
    </row>
    <row r="1995" spans="1:14" x14ac:dyDescent="0.25">
      <c r="A1995" t="str">
        <f t="shared" si="124"/>
        <v>AprilParman33573</v>
      </c>
      <c r="B1995" t="s">
        <v>132</v>
      </c>
      <c r="C1995" t="s">
        <v>1956</v>
      </c>
      <c r="D1995" t="s">
        <v>38</v>
      </c>
      <c r="E1995" s="1">
        <v>33573</v>
      </c>
      <c r="F1995" t="s">
        <v>26</v>
      </c>
      <c r="G1995" t="s">
        <v>36</v>
      </c>
      <c r="H1995" s="5">
        <v>52100</v>
      </c>
      <c r="I1995" s="5" t="s">
        <v>3058</v>
      </c>
      <c r="J1995">
        <v>12</v>
      </c>
      <c r="K1995" t="str">
        <f>INDEX(MatriceGrade,MATCH(Employé!F1995,Filières!$A$1:$A$13,0),MATCH(Employé!G1995,Filières!$A$1:$E$1,0))</f>
        <v>Consultant technique sénior</v>
      </c>
      <c r="L1995" s="7">
        <f t="shared" si="125"/>
        <v>49000</v>
      </c>
      <c r="M1995">
        <f t="shared" ca="1" si="126"/>
        <v>33</v>
      </c>
      <c r="N1995" s="8">
        <f t="shared" si="127"/>
        <v>6.3265306122448975E-2</v>
      </c>
    </row>
    <row r="1996" spans="1:14" x14ac:dyDescent="0.25">
      <c r="A1996" t="str">
        <f t="shared" si="124"/>
        <v>DonaldParr36645</v>
      </c>
      <c r="B1996" t="s">
        <v>478</v>
      </c>
      <c r="C1996" t="s">
        <v>1957</v>
      </c>
      <c r="D1996" t="s">
        <v>16</v>
      </c>
      <c r="E1996" s="1">
        <v>36645</v>
      </c>
      <c r="F1996" t="s">
        <v>56</v>
      </c>
      <c r="G1996" t="s">
        <v>36</v>
      </c>
      <c r="H1996" s="5">
        <v>32200</v>
      </c>
      <c r="I1996" s="5" t="s">
        <v>3050</v>
      </c>
      <c r="J1996">
        <v>0</v>
      </c>
      <c r="K1996" t="str">
        <f>INDEX(MatriceGrade,MATCH(Employé!F1996,Filières!$A$1:$A$13,0),MATCH(Employé!G1996,Filières!$A$1:$E$1,0))</f>
        <v>Développeur</v>
      </c>
      <c r="L1996" s="7" t="str">
        <f t="shared" si="125"/>
        <v>Nouvel arrivant</v>
      </c>
      <c r="M1996">
        <f t="shared" ca="1" si="126"/>
        <v>25</v>
      </c>
      <c r="N1996" s="8">
        <f t="shared" si="127"/>
        <v>0</v>
      </c>
    </row>
    <row r="1997" spans="1:14" x14ac:dyDescent="0.25">
      <c r="A1997" t="str">
        <f t="shared" si="124"/>
        <v>ThomasParra35128</v>
      </c>
      <c r="B1997" t="s">
        <v>124</v>
      </c>
      <c r="C1997" t="s">
        <v>1958</v>
      </c>
      <c r="D1997" t="s">
        <v>16</v>
      </c>
      <c r="E1997" s="1">
        <v>35128</v>
      </c>
      <c r="F1997" t="s">
        <v>34</v>
      </c>
      <c r="G1997" t="s">
        <v>29</v>
      </c>
      <c r="H1997" s="5">
        <v>52500</v>
      </c>
      <c r="I1997" s="5" t="s">
        <v>3049</v>
      </c>
      <c r="J1997">
        <v>0</v>
      </c>
      <c r="K1997" t="str">
        <f>INDEX(MatriceGrade,MATCH(Employé!F1997,Filières!$A$1:$A$13,0),MATCH(Employé!G1997,Filières!$A$1:$E$1,0))</f>
        <v>Consultant fonctionnel junior</v>
      </c>
      <c r="L1997" s="7" t="str">
        <f t="shared" si="125"/>
        <v>Nouvel arrivant</v>
      </c>
      <c r="M1997">
        <f t="shared" ca="1" si="126"/>
        <v>29</v>
      </c>
      <c r="N1997" s="8">
        <f t="shared" si="127"/>
        <v>0</v>
      </c>
    </row>
    <row r="1998" spans="1:14" x14ac:dyDescent="0.25">
      <c r="A1998" t="str">
        <f t="shared" si="124"/>
        <v>DanielParrott35983</v>
      </c>
      <c r="B1998" t="s">
        <v>35</v>
      </c>
      <c r="C1998" t="s">
        <v>1959</v>
      </c>
      <c r="D1998" t="s">
        <v>16</v>
      </c>
      <c r="E1998" s="1">
        <v>35983</v>
      </c>
      <c r="F1998" t="s">
        <v>41</v>
      </c>
      <c r="G1998" t="s">
        <v>29</v>
      </c>
      <c r="H1998" s="5">
        <v>50000</v>
      </c>
      <c r="I1998" s="5" t="s">
        <v>3056</v>
      </c>
      <c r="J1998">
        <v>1</v>
      </c>
      <c r="K1998" t="str">
        <f>INDEX(MatriceGrade,MATCH(Employé!F1998,Filières!$A$1:$A$13,0),MATCH(Employé!G1998,Filières!$A$1:$E$1,0))</f>
        <v>Analyste confirmé</v>
      </c>
      <c r="L1998" s="7">
        <f t="shared" si="125"/>
        <v>50000</v>
      </c>
      <c r="M1998">
        <f t="shared" ca="1" si="126"/>
        <v>26</v>
      </c>
      <c r="N1998" s="8">
        <f t="shared" si="127"/>
        <v>0</v>
      </c>
    </row>
    <row r="1999" spans="1:14" x14ac:dyDescent="0.25">
      <c r="A1999" t="str">
        <f t="shared" si="124"/>
        <v>DanielParrott32280</v>
      </c>
      <c r="B1999" t="s">
        <v>35</v>
      </c>
      <c r="C1999" t="s">
        <v>1959</v>
      </c>
      <c r="D1999" t="s">
        <v>16</v>
      </c>
      <c r="E1999" s="1">
        <v>32280</v>
      </c>
      <c r="F1999" t="s">
        <v>26</v>
      </c>
      <c r="G1999" t="s">
        <v>18</v>
      </c>
      <c r="H1999" s="5">
        <v>54000</v>
      </c>
      <c r="I1999" s="5" t="s">
        <v>3050</v>
      </c>
      <c r="J1999">
        <v>13</v>
      </c>
      <c r="K1999" t="str">
        <f>INDEX(MatriceGrade,MATCH(Employé!F1999,Filières!$A$1:$A$13,0),MATCH(Employé!G1999,Filières!$A$1:$E$1,0))</f>
        <v>Consultant business sénior</v>
      </c>
      <c r="L1999" s="7" t="str">
        <f t="shared" si="125"/>
        <v>Nouvel arrivant</v>
      </c>
      <c r="M1999">
        <f t="shared" ca="1" si="126"/>
        <v>37</v>
      </c>
      <c r="N1999" s="8">
        <f t="shared" si="127"/>
        <v>0</v>
      </c>
    </row>
    <row r="2000" spans="1:14" x14ac:dyDescent="0.25">
      <c r="A2000" t="str">
        <f t="shared" si="124"/>
        <v>MarilynPartee31770</v>
      </c>
      <c r="B2000" t="s">
        <v>435</v>
      </c>
      <c r="C2000" t="s">
        <v>1960</v>
      </c>
      <c r="D2000" t="s">
        <v>38</v>
      </c>
      <c r="E2000" s="1">
        <v>31770</v>
      </c>
      <c r="F2000" t="s">
        <v>17</v>
      </c>
      <c r="G2000" t="s">
        <v>29</v>
      </c>
      <c r="H2000" s="5">
        <v>66400</v>
      </c>
      <c r="I2000" s="5" t="s">
        <v>3056</v>
      </c>
      <c r="J2000">
        <v>14</v>
      </c>
      <c r="K2000" t="str">
        <f>INDEX(MatriceGrade,MATCH(Employé!F2000,Filières!$A$1:$A$13,0),MATCH(Employé!G2000,Filières!$A$1:$E$1,0))</f>
        <v>Directeur de projet</v>
      </c>
      <c r="L2000" s="7">
        <f t="shared" si="125"/>
        <v>63800</v>
      </c>
      <c r="M2000">
        <f t="shared" ca="1" si="126"/>
        <v>38</v>
      </c>
      <c r="N2000" s="8">
        <f t="shared" si="127"/>
        <v>4.0752351097178681E-2</v>
      </c>
    </row>
    <row r="2001" spans="1:14" x14ac:dyDescent="0.25">
      <c r="A2001" t="str">
        <f t="shared" si="124"/>
        <v>NeilPartin33038</v>
      </c>
      <c r="B2001" t="s">
        <v>1961</v>
      </c>
      <c r="C2001" t="s">
        <v>1962</v>
      </c>
      <c r="D2001" t="s">
        <v>16</v>
      </c>
      <c r="E2001" s="1">
        <v>33038</v>
      </c>
      <c r="F2001" t="s">
        <v>17</v>
      </c>
      <c r="G2001" t="s">
        <v>29</v>
      </c>
      <c r="H2001" s="5">
        <v>71900</v>
      </c>
      <c r="I2001" s="5" t="s">
        <v>3048</v>
      </c>
      <c r="J2001">
        <v>3</v>
      </c>
      <c r="K2001" t="str">
        <f>INDEX(MatriceGrade,MATCH(Employé!F2001,Filières!$A$1:$A$13,0),MATCH(Employé!G2001,Filières!$A$1:$E$1,0))</f>
        <v>Directeur de projet</v>
      </c>
      <c r="L2001" s="7">
        <f t="shared" si="125"/>
        <v>69800</v>
      </c>
      <c r="M2001">
        <f t="shared" ca="1" si="126"/>
        <v>34</v>
      </c>
      <c r="N2001" s="8">
        <f t="shared" si="127"/>
        <v>3.0085959885386818E-2</v>
      </c>
    </row>
    <row r="2002" spans="1:14" x14ac:dyDescent="0.25">
      <c r="A2002" t="str">
        <f t="shared" si="124"/>
        <v>GloriaPascoe34376</v>
      </c>
      <c r="B2002" t="s">
        <v>921</v>
      </c>
      <c r="C2002" t="s">
        <v>1963</v>
      </c>
      <c r="D2002" t="s">
        <v>38</v>
      </c>
      <c r="E2002" s="1">
        <v>34376</v>
      </c>
      <c r="F2002" t="s">
        <v>17</v>
      </c>
      <c r="G2002" t="s">
        <v>36</v>
      </c>
      <c r="H2002" s="5">
        <v>54500</v>
      </c>
      <c r="I2002" s="5" t="s">
        <v>3066</v>
      </c>
      <c r="J2002">
        <v>0</v>
      </c>
      <c r="K2002" t="str">
        <f>INDEX(MatriceGrade,MATCH(Employé!F2002,Filières!$A$1:$A$13,0),MATCH(Employé!G2002,Filières!$A$1:$E$1,0))</f>
        <v>Directeur technique</v>
      </c>
      <c r="L2002" s="7" t="str">
        <f t="shared" si="125"/>
        <v>Nouvel arrivant</v>
      </c>
      <c r="M2002">
        <f t="shared" ca="1" si="126"/>
        <v>31</v>
      </c>
      <c r="N2002" s="8">
        <f t="shared" si="127"/>
        <v>0</v>
      </c>
    </row>
    <row r="2003" spans="1:14" x14ac:dyDescent="0.25">
      <c r="A2003" t="str">
        <f t="shared" si="124"/>
        <v>MatthewPatel29116</v>
      </c>
      <c r="B2003" t="s">
        <v>169</v>
      </c>
      <c r="C2003" t="s">
        <v>1964</v>
      </c>
      <c r="D2003" t="s">
        <v>16</v>
      </c>
      <c r="E2003" s="1">
        <v>29116</v>
      </c>
      <c r="F2003" t="s">
        <v>17</v>
      </c>
      <c r="G2003" t="s">
        <v>36</v>
      </c>
      <c r="H2003" s="5">
        <v>64000</v>
      </c>
      <c r="I2003" s="5" t="s">
        <v>3055</v>
      </c>
      <c r="J2003">
        <v>12</v>
      </c>
      <c r="K2003" t="str">
        <f>INDEX(MatriceGrade,MATCH(Employé!F2003,Filières!$A$1:$A$13,0),MATCH(Employé!G2003,Filières!$A$1:$E$1,0))</f>
        <v>Directeur technique</v>
      </c>
      <c r="L2003" s="7">
        <f t="shared" si="125"/>
        <v>61500</v>
      </c>
      <c r="M2003">
        <f t="shared" ca="1" si="126"/>
        <v>45</v>
      </c>
      <c r="N2003" s="8">
        <f t="shared" si="127"/>
        <v>4.065040650406504E-2</v>
      </c>
    </row>
    <row r="2004" spans="1:14" x14ac:dyDescent="0.25">
      <c r="A2004" t="str">
        <f t="shared" si="124"/>
        <v>BillyPatterson28035</v>
      </c>
      <c r="B2004" t="s">
        <v>294</v>
      </c>
      <c r="C2004" t="s">
        <v>1965</v>
      </c>
      <c r="D2004" t="s">
        <v>16</v>
      </c>
      <c r="E2004" s="1">
        <v>28035</v>
      </c>
      <c r="F2004" t="s">
        <v>17</v>
      </c>
      <c r="G2004" t="s">
        <v>36</v>
      </c>
      <c r="H2004" s="5">
        <v>56500</v>
      </c>
      <c r="I2004" s="5" t="s">
        <v>3065</v>
      </c>
      <c r="J2004">
        <v>18</v>
      </c>
      <c r="K2004" t="str">
        <f>INDEX(MatriceGrade,MATCH(Employé!F2004,Filières!$A$1:$A$13,0),MATCH(Employé!G2004,Filières!$A$1:$E$1,0))</f>
        <v>Directeur technique</v>
      </c>
      <c r="L2004" s="7">
        <f t="shared" si="125"/>
        <v>50000</v>
      </c>
      <c r="M2004">
        <f t="shared" ca="1" si="126"/>
        <v>48</v>
      </c>
      <c r="N2004" s="8">
        <f t="shared" si="127"/>
        <v>0.13</v>
      </c>
    </row>
    <row r="2005" spans="1:14" x14ac:dyDescent="0.25">
      <c r="A2005" t="str">
        <f t="shared" si="124"/>
        <v>PaulinePatterson32907</v>
      </c>
      <c r="B2005" t="s">
        <v>1057</v>
      </c>
      <c r="C2005" t="s">
        <v>1965</v>
      </c>
      <c r="D2005" t="s">
        <v>38</v>
      </c>
      <c r="E2005" s="1">
        <v>32907</v>
      </c>
      <c r="F2005" t="s">
        <v>17</v>
      </c>
      <c r="G2005" t="s">
        <v>36</v>
      </c>
      <c r="H2005" s="5">
        <v>68200</v>
      </c>
      <c r="I2005" s="5" t="s">
        <v>3049</v>
      </c>
      <c r="J2005">
        <v>2</v>
      </c>
      <c r="K2005" t="str">
        <f>INDEX(MatriceGrade,MATCH(Employé!F2005,Filières!$A$1:$A$13,0),MATCH(Employé!G2005,Filières!$A$1:$E$1,0))</f>
        <v>Directeur technique</v>
      </c>
      <c r="L2005" s="7">
        <f t="shared" si="125"/>
        <v>63300</v>
      </c>
      <c r="M2005">
        <f t="shared" ca="1" si="126"/>
        <v>35</v>
      </c>
      <c r="N2005" s="8">
        <f t="shared" si="127"/>
        <v>7.7409162717219593E-2</v>
      </c>
    </row>
    <row r="2006" spans="1:14" x14ac:dyDescent="0.25">
      <c r="A2006" t="str">
        <f t="shared" si="124"/>
        <v>JimPatton31857</v>
      </c>
      <c r="B2006" t="s">
        <v>455</v>
      </c>
      <c r="C2006" t="s">
        <v>1966</v>
      </c>
      <c r="D2006" t="s">
        <v>16</v>
      </c>
      <c r="E2006" s="1">
        <v>31857</v>
      </c>
      <c r="F2006" t="s">
        <v>62</v>
      </c>
      <c r="G2006" t="s">
        <v>21</v>
      </c>
      <c r="H2006" s="5">
        <v>49000</v>
      </c>
      <c r="I2006" s="5" t="s">
        <v>3055</v>
      </c>
      <c r="J2006">
        <v>9</v>
      </c>
      <c r="K2006" t="str">
        <f>INDEX(MatriceGrade,MATCH(Employé!F2006,Filières!$A$1:$A$13,0),MATCH(Employé!G2006,Filières!$A$1:$E$1,0))</f>
        <v>Responsable d'entité</v>
      </c>
      <c r="L2006" s="7">
        <f t="shared" si="125"/>
        <v>44700</v>
      </c>
      <c r="M2006">
        <f t="shared" ca="1" si="126"/>
        <v>38</v>
      </c>
      <c r="N2006" s="8">
        <f t="shared" si="127"/>
        <v>9.6196868008948541E-2</v>
      </c>
    </row>
    <row r="2007" spans="1:14" x14ac:dyDescent="0.25">
      <c r="A2007" t="str">
        <f t="shared" si="124"/>
        <v>RichardPatton27678</v>
      </c>
      <c r="B2007" t="s">
        <v>248</v>
      </c>
      <c r="C2007" t="s">
        <v>1966</v>
      </c>
      <c r="D2007" t="s">
        <v>16</v>
      </c>
      <c r="E2007" s="1">
        <v>27678</v>
      </c>
      <c r="F2007" t="s">
        <v>17</v>
      </c>
      <c r="G2007" t="s">
        <v>36</v>
      </c>
      <c r="H2007" s="5">
        <v>71100</v>
      </c>
      <c r="I2007" s="5" t="s">
        <v>3056</v>
      </c>
      <c r="J2007">
        <v>17</v>
      </c>
      <c r="K2007" t="str">
        <f>INDEX(MatriceGrade,MATCH(Employé!F2007,Filières!$A$1:$A$13,0),MATCH(Employé!G2007,Filières!$A$1:$E$1,0))</f>
        <v>Directeur technique</v>
      </c>
      <c r="L2007" s="7">
        <f t="shared" si="125"/>
        <v>68400</v>
      </c>
      <c r="M2007">
        <f t="shared" ca="1" si="126"/>
        <v>49</v>
      </c>
      <c r="N2007" s="8">
        <f t="shared" si="127"/>
        <v>3.9473684210526314E-2</v>
      </c>
    </row>
    <row r="2008" spans="1:14" x14ac:dyDescent="0.25">
      <c r="A2008" t="str">
        <f t="shared" si="124"/>
        <v>SamanthaPatton33210</v>
      </c>
      <c r="B2008" t="s">
        <v>1233</v>
      </c>
      <c r="C2008" t="s">
        <v>1966</v>
      </c>
      <c r="D2008" t="s">
        <v>38</v>
      </c>
      <c r="E2008" s="1">
        <v>33210</v>
      </c>
      <c r="F2008" t="s">
        <v>17</v>
      </c>
      <c r="G2008" t="s">
        <v>29</v>
      </c>
      <c r="H2008" s="5">
        <v>83600</v>
      </c>
      <c r="I2008" s="5" t="s">
        <v>3053</v>
      </c>
      <c r="J2008">
        <v>10</v>
      </c>
      <c r="K2008" t="str">
        <f>INDEX(MatriceGrade,MATCH(Employé!F2008,Filières!$A$1:$A$13,0),MATCH(Employé!G2008,Filières!$A$1:$E$1,0))</f>
        <v>Directeur de projet</v>
      </c>
      <c r="L2008" s="7">
        <f t="shared" si="125"/>
        <v>79800</v>
      </c>
      <c r="M2008">
        <f t="shared" ca="1" si="126"/>
        <v>34</v>
      </c>
      <c r="N2008" s="8">
        <f t="shared" si="127"/>
        <v>4.7619047619047616E-2</v>
      </c>
    </row>
    <row r="2009" spans="1:14" x14ac:dyDescent="0.25">
      <c r="A2009" t="str">
        <f t="shared" si="124"/>
        <v>ShellyPatton37617</v>
      </c>
      <c r="B2009" t="s">
        <v>1011</v>
      </c>
      <c r="C2009" t="s">
        <v>1966</v>
      </c>
      <c r="D2009" t="s">
        <v>38</v>
      </c>
      <c r="E2009" s="1">
        <v>37617</v>
      </c>
      <c r="F2009" t="s">
        <v>69</v>
      </c>
      <c r="G2009" t="s">
        <v>18</v>
      </c>
      <c r="H2009" s="5">
        <v>36600</v>
      </c>
      <c r="I2009" s="5" t="s">
        <v>3050</v>
      </c>
      <c r="J2009">
        <v>0</v>
      </c>
      <c r="K2009" t="str">
        <f>INDEX(MatriceGrade,MATCH(Employé!F2009,Filières!$A$1:$A$13,0),MATCH(Employé!G2009,Filières!$A$1:$E$1,0))</f>
        <v>Consultant business junior</v>
      </c>
      <c r="L2009" s="7" t="str">
        <f t="shared" si="125"/>
        <v>Nouvel arrivant</v>
      </c>
      <c r="M2009">
        <f t="shared" ca="1" si="126"/>
        <v>22</v>
      </c>
      <c r="N2009" s="8">
        <f t="shared" si="127"/>
        <v>0</v>
      </c>
    </row>
    <row r="2010" spans="1:14" x14ac:dyDescent="0.25">
      <c r="A2010" t="str">
        <f t="shared" si="124"/>
        <v>ElizabethPatty36051</v>
      </c>
      <c r="B2010" t="s">
        <v>446</v>
      </c>
      <c r="C2010" t="s">
        <v>1967</v>
      </c>
      <c r="D2010" t="s">
        <v>38</v>
      </c>
      <c r="E2010" s="1">
        <v>36051</v>
      </c>
      <c r="F2010" t="s">
        <v>41</v>
      </c>
      <c r="G2010" t="s">
        <v>18</v>
      </c>
      <c r="H2010" s="5">
        <v>42200</v>
      </c>
      <c r="I2010" s="5" t="s">
        <v>3055</v>
      </c>
      <c r="J2010">
        <v>0</v>
      </c>
      <c r="K2010" t="str">
        <f>INDEX(MatriceGrade,MATCH(Employé!F2010,Filières!$A$1:$A$13,0),MATCH(Employé!G2010,Filières!$A$1:$E$1,0))</f>
        <v>Consultant business junior</v>
      </c>
      <c r="L2010" s="7" t="str">
        <f t="shared" si="125"/>
        <v>Nouvel arrivant</v>
      </c>
      <c r="M2010">
        <f t="shared" ca="1" si="126"/>
        <v>26</v>
      </c>
      <c r="N2010" s="8">
        <f t="shared" si="127"/>
        <v>0</v>
      </c>
    </row>
    <row r="2011" spans="1:14" x14ac:dyDescent="0.25">
      <c r="A2011" t="str">
        <f t="shared" si="124"/>
        <v>MelvinPaulk28675</v>
      </c>
      <c r="B2011" t="s">
        <v>242</v>
      </c>
      <c r="C2011" t="s">
        <v>1968</v>
      </c>
      <c r="D2011" t="s">
        <v>16</v>
      </c>
      <c r="E2011" s="1">
        <v>28675</v>
      </c>
      <c r="F2011" t="s">
        <v>62</v>
      </c>
      <c r="G2011" t="s">
        <v>21</v>
      </c>
      <c r="H2011" s="5">
        <v>45900</v>
      </c>
      <c r="I2011" s="5" t="s">
        <v>3064</v>
      </c>
      <c r="J2011">
        <v>25</v>
      </c>
      <c r="K2011" t="str">
        <f>INDEX(MatriceGrade,MATCH(Employé!F2011,Filières!$A$1:$A$13,0),MATCH(Employé!G2011,Filières!$A$1:$E$1,0))</f>
        <v>Responsable d'entité</v>
      </c>
      <c r="L2011" s="7">
        <f t="shared" si="125"/>
        <v>43300</v>
      </c>
      <c r="M2011">
        <f t="shared" ca="1" si="126"/>
        <v>46</v>
      </c>
      <c r="N2011" s="8">
        <f t="shared" si="127"/>
        <v>6.0046189376443418E-2</v>
      </c>
    </row>
    <row r="2012" spans="1:14" x14ac:dyDescent="0.25">
      <c r="A2012" t="str">
        <f t="shared" si="124"/>
        <v>JeannePaxton37713</v>
      </c>
      <c r="B2012" t="s">
        <v>1969</v>
      </c>
      <c r="C2012" t="s">
        <v>1970</v>
      </c>
      <c r="D2012" t="s">
        <v>38</v>
      </c>
      <c r="E2012" s="1">
        <v>37713</v>
      </c>
      <c r="F2012" t="s">
        <v>69</v>
      </c>
      <c r="G2012" t="s">
        <v>36</v>
      </c>
      <c r="H2012" s="5">
        <v>29500</v>
      </c>
      <c r="I2012" s="5" t="s">
        <v>3050</v>
      </c>
      <c r="J2012">
        <v>1</v>
      </c>
      <c r="K2012" t="str">
        <f>INDEX(MatriceGrade,MATCH(Employé!F2012,Filières!$A$1:$A$13,0),MATCH(Employé!G2012,Filières!$A$1:$E$1,0))</f>
        <v>Développeur junior</v>
      </c>
      <c r="L2012" s="7">
        <f t="shared" si="125"/>
        <v>28400</v>
      </c>
      <c r="M2012">
        <f t="shared" ca="1" si="126"/>
        <v>22</v>
      </c>
      <c r="N2012" s="8">
        <f t="shared" si="127"/>
        <v>3.873239436619718E-2</v>
      </c>
    </row>
    <row r="2013" spans="1:14" x14ac:dyDescent="0.25">
      <c r="A2013" t="str">
        <f t="shared" si="124"/>
        <v>DorotheaPayan35151</v>
      </c>
      <c r="B2013" t="s">
        <v>1971</v>
      </c>
      <c r="C2013" t="s">
        <v>1972</v>
      </c>
      <c r="D2013" t="s">
        <v>38</v>
      </c>
      <c r="E2013" s="1">
        <v>35151</v>
      </c>
      <c r="F2013" t="s">
        <v>34</v>
      </c>
      <c r="G2013" t="s">
        <v>18</v>
      </c>
      <c r="H2013" s="5">
        <v>44500</v>
      </c>
      <c r="I2013" s="5" t="s">
        <v>3049</v>
      </c>
      <c r="J2013">
        <v>5</v>
      </c>
      <c r="K2013" t="str">
        <f>INDEX(MatriceGrade,MATCH(Employé!F2013,Filières!$A$1:$A$13,0),MATCH(Employé!G2013,Filières!$A$1:$E$1,0))</f>
        <v>Consultant business</v>
      </c>
      <c r="L2013" s="7">
        <f t="shared" si="125"/>
        <v>43800</v>
      </c>
      <c r="M2013">
        <f t="shared" ca="1" si="126"/>
        <v>29</v>
      </c>
      <c r="N2013" s="8">
        <f t="shared" si="127"/>
        <v>1.5981735159817351E-2</v>
      </c>
    </row>
    <row r="2014" spans="1:14" x14ac:dyDescent="0.25">
      <c r="A2014" t="str">
        <f t="shared" si="124"/>
        <v>ChristopherPayne37002</v>
      </c>
      <c r="B2014" t="s">
        <v>176</v>
      </c>
      <c r="C2014" t="s">
        <v>1973</v>
      </c>
      <c r="D2014" t="s">
        <v>16</v>
      </c>
      <c r="E2014" s="1">
        <v>37002</v>
      </c>
      <c r="F2014" t="s">
        <v>184</v>
      </c>
      <c r="G2014" t="s">
        <v>18</v>
      </c>
      <c r="H2014" s="5">
        <v>35100</v>
      </c>
      <c r="I2014" s="5" t="s">
        <v>3050</v>
      </c>
      <c r="J2014">
        <v>0</v>
      </c>
      <c r="K2014" t="str">
        <f>INDEX(MatriceGrade,MATCH(Employé!F2014,Filières!$A$1:$A$13,0),MATCH(Employé!G2014,Filières!$A$1:$E$1,0))</f>
        <v>Apprenti business</v>
      </c>
      <c r="L2014" s="7" t="str">
        <f t="shared" si="125"/>
        <v>Nouvel arrivant</v>
      </c>
      <c r="M2014">
        <f t="shared" ca="1" si="126"/>
        <v>24</v>
      </c>
      <c r="N2014" s="8">
        <f t="shared" si="127"/>
        <v>0</v>
      </c>
    </row>
    <row r="2015" spans="1:14" x14ac:dyDescent="0.25">
      <c r="A2015" t="str">
        <f t="shared" si="124"/>
        <v>HipolitoPayne34662</v>
      </c>
      <c r="B2015" t="s">
        <v>1974</v>
      </c>
      <c r="C2015" t="s">
        <v>1973</v>
      </c>
      <c r="D2015" t="s">
        <v>16</v>
      </c>
      <c r="E2015" s="1">
        <v>34662</v>
      </c>
      <c r="F2015" t="s">
        <v>26</v>
      </c>
      <c r="G2015" t="s">
        <v>21</v>
      </c>
      <c r="H2015" s="5">
        <v>41700</v>
      </c>
      <c r="I2015" s="5" t="s">
        <v>3056</v>
      </c>
      <c r="J2015">
        <v>4</v>
      </c>
      <c r="K2015" t="str">
        <f>INDEX(MatriceGrade,MATCH(Employé!F2015,Filières!$A$1:$A$13,0),MATCH(Employé!G2015,Filières!$A$1:$E$1,0))</f>
        <v>Directeur des agents de maîtrise</v>
      </c>
      <c r="L2015" s="7">
        <f t="shared" si="125"/>
        <v>38300</v>
      </c>
      <c r="M2015">
        <f t="shared" ca="1" si="126"/>
        <v>30</v>
      </c>
      <c r="N2015" s="8">
        <f t="shared" si="127"/>
        <v>8.877284595300261E-2</v>
      </c>
    </row>
    <row r="2016" spans="1:14" x14ac:dyDescent="0.25">
      <c r="A2016" t="str">
        <f t="shared" si="124"/>
        <v>MarcoPayne35131</v>
      </c>
      <c r="B2016" t="s">
        <v>1222</v>
      </c>
      <c r="C2016" t="s">
        <v>1973</v>
      </c>
      <c r="D2016" t="s">
        <v>16</v>
      </c>
      <c r="E2016" s="1">
        <v>35131</v>
      </c>
      <c r="F2016" t="s">
        <v>56</v>
      </c>
      <c r="G2016" t="s">
        <v>29</v>
      </c>
      <c r="H2016" s="5">
        <v>44400</v>
      </c>
      <c r="I2016" s="5" t="s">
        <v>3049</v>
      </c>
      <c r="J2016">
        <v>0</v>
      </c>
      <c r="K2016" t="str">
        <f>INDEX(MatriceGrade,MATCH(Employé!F2016,Filières!$A$1:$A$13,0),MATCH(Employé!G2016,Filières!$A$1:$E$1,0))</f>
        <v xml:space="preserve">Analyste </v>
      </c>
      <c r="L2016" s="7">
        <f t="shared" si="125"/>
        <v>44400</v>
      </c>
      <c r="M2016">
        <f t="shared" ca="1" si="126"/>
        <v>29</v>
      </c>
      <c r="N2016" s="8">
        <f t="shared" si="127"/>
        <v>0</v>
      </c>
    </row>
    <row r="2017" spans="1:14" x14ac:dyDescent="0.25">
      <c r="A2017" t="str">
        <f t="shared" si="124"/>
        <v>MarcoPayne32966</v>
      </c>
      <c r="B2017" t="s">
        <v>1222</v>
      </c>
      <c r="C2017" t="s">
        <v>1973</v>
      </c>
      <c r="D2017" t="s">
        <v>16</v>
      </c>
      <c r="E2017" s="1">
        <v>32966</v>
      </c>
      <c r="F2017" t="s">
        <v>62</v>
      </c>
      <c r="G2017" t="s">
        <v>21</v>
      </c>
      <c r="H2017" s="5">
        <v>47000</v>
      </c>
      <c r="I2017" s="5" t="s">
        <v>3062</v>
      </c>
      <c r="J2017">
        <v>9</v>
      </c>
      <c r="K2017" t="str">
        <f>INDEX(MatriceGrade,MATCH(Employé!F2017,Filières!$A$1:$A$13,0),MATCH(Employé!G2017,Filières!$A$1:$E$1,0))</f>
        <v>Responsable d'entité</v>
      </c>
      <c r="L2017" s="7" t="str">
        <f t="shared" si="125"/>
        <v>Nouvel arrivant</v>
      </c>
      <c r="M2017">
        <f t="shared" ca="1" si="126"/>
        <v>35</v>
      </c>
      <c r="N2017" s="8">
        <f t="shared" si="127"/>
        <v>0</v>
      </c>
    </row>
    <row r="2018" spans="1:14" x14ac:dyDescent="0.25">
      <c r="A2018" t="str">
        <f t="shared" si="124"/>
        <v>MiltonPayne26129</v>
      </c>
      <c r="B2018" t="s">
        <v>40</v>
      </c>
      <c r="C2018" t="s">
        <v>1973</v>
      </c>
      <c r="D2018" t="s">
        <v>16</v>
      </c>
      <c r="E2018" s="1">
        <v>26129</v>
      </c>
      <c r="F2018" t="s">
        <v>82</v>
      </c>
      <c r="G2018" t="s">
        <v>21</v>
      </c>
      <c r="H2018" s="5">
        <v>170600</v>
      </c>
      <c r="I2018" s="5" t="s">
        <v>3061</v>
      </c>
      <c r="J2018">
        <v>6</v>
      </c>
      <c r="K2018" t="str">
        <f>INDEX(MatriceGrade,MATCH(Employé!F2018,Filières!$A$1:$A$13,0),MATCH(Employé!G2018,Filières!$A$1:$E$1,0))</f>
        <v>Chef filière fonctions transverses</v>
      </c>
      <c r="L2018" s="7">
        <f t="shared" si="125"/>
        <v>162500</v>
      </c>
      <c r="M2018">
        <f t="shared" ca="1" si="126"/>
        <v>53</v>
      </c>
      <c r="N2018" s="8">
        <f t="shared" si="127"/>
        <v>4.9846153846153846E-2</v>
      </c>
    </row>
    <row r="2019" spans="1:14" x14ac:dyDescent="0.25">
      <c r="A2019" t="str">
        <f t="shared" si="124"/>
        <v>StewartPayne35101</v>
      </c>
      <c r="B2019" t="s">
        <v>1975</v>
      </c>
      <c r="C2019" t="s">
        <v>1973</v>
      </c>
      <c r="D2019" t="s">
        <v>16</v>
      </c>
      <c r="E2019" s="1">
        <v>35101</v>
      </c>
      <c r="F2019" t="s">
        <v>85</v>
      </c>
      <c r="G2019" t="s">
        <v>18</v>
      </c>
      <c r="H2019" s="5">
        <v>61300</v>
      </c>
      <c r="I2019" s="5" t="s">
        <v>3046</v>
      </c>
      <c r="J2019">
        <v>1</v>
      </c>
      <c r="K2019" t="str">
        <f>INDEX(MatriceGrade,MATCH(Employé!F2019,Filières!$A$1:$A$13,0),MATCH(Employé!G2019,Filières!$A$1:$E$1,0))</f>
        <v>Consultant business confirmé</v>
      </c>
      <c r="L2019" s="7">
        <f t="shared" si="125"/>
        <v>56800</v>
      </c>
      <c r="M2019">
        <f t="shared" ca="1" si="126"/>
        <v>29</v>
      </c>
      <c r="N2019" s="8">
        <f t="shared" si="127"/>
        <v>7.9225352112676062E-2</v>
      </c>
    </row>
    <row r="2020" spans="1:14" x14ac:dyDescent="0.25">
      <c r="A2020" t="str">
        <f t="shared" si="124"/>
        <v>WilliamPayne36167</v>
      </c>
      <c r="B2020" t="s">
        <v>88</v>
      </c>
      <c r="C2020" t="s">
        <v>1973</v>
      </c>
      <c r="D2020" t="s">
        <v>16</v>
      </c>
      <c r="E2020" s="1">
        <v>36167</v>
      </c>
      <c r="F2020" t="s">
        <v>34</v>
      </c>
      <c r="G2020" t="s">
        <v>36</v>
      </c>
      <c r="H2020" s="5">
        <v>43900</v>
      </c>
      <c r="I2020" s="5" t="s">
        <v>3056</v>
      </c>
      <c r="J2020">
        <v>1</v>
      </c>
      <c r="K2020" t="str">
        <f>INDEX(MatriceGrade,MATCH(Employé!F2020,Filières!$A$1:$A$13,0),MATCH(Employé!G2020,Filières!$A$1:$E$1,0))</f>
        <v>Consultant technique junior</v>
      </c>
      <c r="L2020" s="7">
        <f t="shared" si="125"/>
        <v>42200</v>
      </c>
      <c r="M2020">
        <f t="shared" ca="1" si="126"/>
        <v>26</v>
      </c>
      <c r="N2020" s="8">
        <f t="shared" si="127"/>
        <v>4.0284360189573459E-2</v>
      </c>
    </row>
    <row r="2021" spans="1:14" x14ac:dyDescent="0.25">
      <c r="A2021" t="str">
        <f t="shared" si="124"/>
        <v>CliffordPeace37869</v>
      </c>
      <c r="B2021" t="s">
        <v>46</v>
      </c>
      <c r="C2021" t="s">
        <v>1976</v>
      </c>
      <c r="D2021" t="s">
        <v>16</v>
      </c>
      <c r="E2021" s="1">
        <v>37869</v>
      </c>
      <c r="F2021" t="s">
        <v>69</v>
      </c>
      <c r="G2021" t="s">
        <v>18</v>
      </c>
      <c r="H2021" s="5">
        <v>36600</v>
      </c>
      <c r="I2021" s="5" t="s">
        <v>3050</v>
      </c>
      <c r="J2021">
        <v>1</v>
      </c>
      <c r="K2021" t="str">
        <f>INDEX(MatriceGrade,MATCH(Employé!F2021,Filières!$A$1:$A$13,0),MATCH(Employé!G2021,Filières!$A$1:$E$1,0))</f>
        <v>Consultant business junior</v>
      </c>
      <c r="L2021" s="7">
        <f t="shared" si="125"/>
        <v>32600</v>
      </c>
      <c r="M2021">
        <f t="shared" ca="1" si="126"/>
        <v>21</v>
      </c>
      <c r="N2021" s="8">
        <f t="shared" si="127"/>
        <v>0.12269938650306748</v>
      </c>
    </row>
    <row r="2022" spans="1:14" x14ac:dyDescent="0.25">
      <c r="A2022" t="str">
        <f t="shared" si="124"/>
        <v>NadinePeachey37175</v>
      </c>
      <c r="B2022" t="s">
        <v>1977</v>
      </c>
      <c r="C2022" t="s">
        <v>1978</v>
      </c>
      <c r="D2022" t="s">
        <v>38</v>
      </c>
      <c r="E2022" s="1">
        <v>37175</v>
      </c>
      <c r="F2022" t="s">
        <v>69</v>
      </c>
      <c r="G2022" t="s">
        <v>18</v>
      </c>
      <c r="H2022" s="5">
        <v>39900</v>
      </c>
      <c r="I2022" s="5" t="s">
        <v>3050</v>
      </c>
      <c r="J2022">
        <v>0</v>
      </c>
      <c r="K2022" t="str">
        <f>INDEX(MatriceGrade,MATCH(Employé!F2022,Filières!$A$1:$A$13,0),MATCH(Employé!G2022,Filières!$A$1:$E$1,0))</f>
        <v>Consultant business junior</v>
      </c>
      <c r="L2022" s="7" t="str">
        <f t="shared" si="125"/>
        <v>Nouvel arrivant</v>
      </c>
      <c r="M2022">
        <f t="shared" ca="1" si="126"/>
        <v>23</v>
      </c>
      <c r="N2022" s="8">
        <f t="shared" si="127"/>
        <v>0</v>
      </c>
    </row>
    <row r="2023" spans="1:14" x14ac:dyDescent="0.25">
      <c r="A2023" t="str">
        <f t="shared" si="124"/>
        <v>CharlesPearce29728</v>
      </c>
      <c r="B2023" t="s">
        <v>142</v>
      </c>
      <c r="C2023" t="s">
        <v>1979</v>
      </c>
      <c r="D2023" t="s">
        <v>16</v>
      </c>
      <c r="E2023" s="1">
        <v>29728</v>
      </c>
      <c r="F2023" t="s">
        <v>62</v>
      </c>
      <c r="G2023" t="s">
        <v>29</v>
      </c>
      <c r="H2023" s="5">
        <v>49000</v>
      </c>
      <c r="I2023" s="5" t="s">
        <v>3064</v>
      </c>
      <c r="J2023">
        <v>8</v>
      </c>
      <c r="K2023" t="str">
        <f>INDEX(MatriceGrade,MATCH(Employé!F2023,Filières!$A$1:$A$13,0),MATCH(Employé!G2023,Filières!$A$1:$E$1,0))</f>
        <v>Chef de projet</v>
      </c>
      <c r="L2023" s="7">
        <f t="shared" si="125"/>
        <v>45400</v>
      </c>
      <c r="M2023">
        <f t="shared" ca="1" si="126"/>
        <v>44</v>
      </c>
      <c r="N2023" s="8">
        <f t="shared" si="127"/>
        <v>7.9295154185022032E-2</v>
      </c>
    </row>
    <row r="2024" spans="1:14" x14ac:dyDescent="0.25">
      <c r="A2024" t="str">
        <f t="shared" si="124"/>
        <v>MichaelPearman31534</v>
      </c>
      <c r="B2024" t="s">
        <v>309</v>
      </c>
      <c r="C2024" t="s">
        <v>1980</v>
      </c>
      <c r="D2024" t="s">
        <v>16</v>
      </c>
      <c r="E2024" s="1">
        <v>31534</v>
      </c>
      <c r="F2024" t="s">
        <v>62</v>
      </c>
      <c r="G2024" t="s">
        <v>18</v>
      </c>
      <c r="H2024" s="5">
        <v>83600</v>
      </c>
      <c r="I2024" s="5" t="s">
        <v>3046</v>
      </c>
      <c r="J2024">
        <v>6</v>
      </c>
      <c r="K2024" t="str">
        <f>INDEX(MatriceGrade,MATCH(Employé!F2024,Filières!$A$1:$A$13,0),MATCH(Employé!G2024,Filières!$A$1:$E$1,0))</f>
        <v>Responsable de consultant</v>
      </c>
      <c r="L2024" s="7">
        <f t="shared" si="125"/>
        <v>76000</v>
      </c>
      <c r="M2024">
        <f t="shared" ca="1" si="126"/>
        <v>39</v>
      </c>
      <c r="N2024" s="8">
        <f t="shared" si="127"/>
        <v>0.1</v>
      </c>
    </row>
    <row r="2025" spans="1:14" x14ac:dyDescent="0.25">
      <c r="A2025" t="str">
        <f t="shared" si="124"/>
        <v>JosephPeaslee32684</v>
      </c>
      <c r="B2025" t="s">
        <v>192</v>
      </c>
      <c r="C2025" t="s">
        <v>1981</v>
      </c>
      <c r="D2025" t="s">
        <v>16</v>
      </c>
      <c r="E2025" s="1">
        <v>32684</v>
      </c>
      <c r="F2025" t="s">
        <v>17</v>
      </c>
      <c r="G2025" t="s">
        <v>29</v>
      </c>
      <c r="H2025" s="5">
        <v>64200</v>
      </c>
      <c r="I2025" s="5" t="s">
        <v>3053</v>
      </c>
      <c r="J2025">
        <v>8</v>
      </c>
      <c r="K2025" t="str">
        <f>INDEX(MatriceGrade,MATCH(Employé!F2025,Filières!$A$1:$A$13,0),MATCH(Employé!G2025,Filières!$A$1:$E$1,0))</f>
        <v>Directeur de projet</v>
      </c>
      <c r="L2025" s="7">
        <f t="shared" si="125"/>
        <v>60000</v>
      </c>
      <c r="M2025">
        <f t="shared" ca="1" si="126"/>
        <v>35</v>
      </c>
      <c r="N2025" s="8">
        <f t="shared" si="127"/>
        <v>7.0000000000000007E-2</v>
      </c>
    </row>
    <row r="2026" spans="1:14" x14ac:dyDescent="0.25">
      <c r="A2026" t="str">
        <f t="shared" si="124"/>
        <v>RuthPeckham32501</v>
      </c>
      <c r="B2026" t="s">
        <v>474</v>
      </c>
      <c r="C2026" t="s">
        <v>1982</v>
      </c>
      <c r="D2026" t="s">
        <v>38</v>
      </c>
      <c r="E2026" s="1">
        <v>32501</v>
      </c>
      <c r="F2026" t="s">
        <v>43</v>
      </c>
      <c r="G2026" t="s">
        <v>36</v>
      </c>
      <c r="H2026" s="5">
        <v>75900</v>
      </c>
      <c r="I2026" s="5" t="s">
        <v>3063</v>
      </c>
      <c r="J2026">
        <v>1</v>
      </c>
      <c r="K2026" t="str">
        <f>INDEX(MatriceGrade,MATCH(Employé!F2026,Filières!$A$1:$A$13,0),MATCH(Employé!G2026,Filières!$A$1:$E$1,0))</f>
        <v>Responsable technique Grands Comptes</v>
      </c>
      <c r="L2026" s="7">
        <f t="shared" si="125"/>
        <v>71800</v>
      </c>
      <c r="M2026">
        <f t="shared" ca="1" si="126"/>
        <v>36</v>
      </c>
      <c r="N2026" s="8">
        <f t="shared" si="127"/>
        <v>5.7103064066852366E-2</v>
      </c>
    </row>
    <row r="2027" spans="1:14" x14ac:dyDescent="0.25">
      <c r="A2027" t="str">
        <f t="shared" si="124"/>
        <v>JamesPeek33165</v>
      </c>
      <c r="B2027" t="s">
        <v>75</v>
      </c>
      <c r="C2027" t="s">
        <v>1983</v>
      </c>
      <c r="D2027" t="s">
        <v>16</v>
      </c>
      <c r="E2027" s="1">
        <v>33165</v>
      </c>
      <c r="F2027" t="s">
        <v>17</v>
      </c>
      <c r="G2027" t="s">
        <v>36</v>
      </c>
      <c r="H2027" s="5">
        <v>53200</v>
      </c>
      <c r="I2027" s="5" t="s">
        <v>3048</v>
      </c>
      <c r="J2027">
        <v>9</v>
      </c>
      <c r="K2027" t="str">
        <f>INDEX(MatriceGrade,MATCH(Employé!F2027,Filières!$A$1:$A$13,0),MATCH(Employé!G2027,Filières!$A$1:$E$1,0))</f>
        <v>Directeur technique</v>
      </c>
      <c r="L2027" s="7">
        <f t="shared" si="125"/>
        <v>51700</v>
      </c>
      <c r="M2027">
        <f t="shared" ca="1" si="126"/>
        <v>34</v>
      </c>
      <c r="N2027" s="8">
        <f t="shared" si="127"/>
        <v>2.9013539651837523E-2</v>
      </c>
    </row>
    <row r="2028" spans="1:14" x14ac:dyDescent="0.25">
      <c r="A2028" t="str">
        <f t="shared" si="124"/>
        <v>PhillipPeets32376</v>
      </c>
      <c r="B2028" t="s">
        <v>1219</v>
      </c>
      <c r="C2028" t="s">
        <v>1984</v>
      </c>
      <c r="D2028" t="s">
        <v>16</v>
      </c>
      <c r="E2028" s="1">
        <v>32376</v>
      </c>
      <c r="F2028" t="s">
        <v>26</v>
      </c>
      <c r="G2028" t="s">
        <v>36</v>
      </c>
      <c r="H2028" s="5">
        <v>53500</v>
      </c>
      <c r="I2028" s="5" t="s">
        <v>3056</v>
      </c>
      <c r="J2028">
        <v>6</v>
      </c>
      <c r="K2028" t="str">
        <f>INDEX(MatriceGrade,MATCH(Employé!F2028,Filières!$A$1:$A$13,0),MATCH(Employé!G2028,Filières!$A$1:$E$1,0))</f>
        <v>Consultant technique sénior</v>
      </c>
      <c r="L2028" s="7">
        <f t="shared" si="125"/>
        <v>48800</v>
      </c>
      <c r="M2028">
        <f t="shared" ca="1" si="126"/>
        <v>36</v>
      </c>
      <c r="N2028" s="8">
        <f t="shared" si="127"/>
        <v>9.6311475409836061E-2</v>
      </c>
    </row>
    <row r="2029" spans="1:14" x14ac:dyDescent="0.25">
      <c r="A2029" t="str">
        <f t="shared" si="124"/>
        <v>RobertPegram30062</v>
      </c>
      <c r="B2029" t="s">
        <v>19</v>
      </c>
      <c r="C2029" t="s">
        <v>1985</v>
      </c>
      <c r="D2029" t="s">
        <v>16</v>
      </c>
      <c r="E2029" s="1">
        <v>30062</v>
      </c>
      <c r="F2029" t="s">
        <v>17</v>
      </c>
      <c r="G2029" t="s">
        <v>29</v>
      </c>
      <c r="H2029" s="5">
        <v>55200</v>
      </c>
      <c r="I2029" s="5" t="s">
        <v>3065</v>
      </c>
      <c r="J2029">
        <v>2</v>
      </c>
      <c r="K2029" t="str">
        <f>INDEX(MatriceGrade,MATCH(Employé!F2029,Filières!$A$1:$A$13,0),MATCH(Employé!G2029,Filières!$A$1:$E$1,0))</f>
        <v>Directeur de projet</v>
      </c>
      <c r="L2029" s="7">
        <f t="shared" si="125"/>
        <v>54600</v>
      </c>
      <c r="M2029">
        <f t="shared" ca="1" si="126"/>
        <v>43</v>
      </c>
      <c r="N2029" s="8">
        <f t="shared" si="127"/>
        <v>1.098901098901099E-2</v>
      </c>
    </row>
    <row r="2030" spans="1:14" x14ac:dyDescent="0.25">
      <c r="A2030" t="str">
        <f t="shared" si="124"/>
        <v>WarrenPeguero30131</v>
      </c>
      <c r="B2030" t="s">
        <v>605</v>
      </c>
      <c r="C2030" t="s">
        <v>1986</v>
      </c>
      <c r="D2030" t="s">
        <v>16</v>
      </c>
      <c r="E2030" s="1">
        <v>30131</v>
      </c>
      <c r="F2030" t="s">
        <v>43</v>
      </c>
      <c r="G2030" t="s">
        <v>21</v>
      </c>
      <c r="H2030" s="5">
        <v>78600</v>
      </c>
      <c r="I2030" s="5" t="s">
        <v>3064</v>
      </c>
      <c r="J2030">
        <v>9</v>
      </c>
      <c r="K2030" t="str">
        <f>INDEX(MatriceGrade,MATCH(Employé!F2030,Filières!$A$1:$A$13,0),MATCH(Employé!G2030,Filières!$A$1:$E$1,0))</f>
        <v>Responsable d'un secteur</v>
      </c>
      <c r="L2030" s="7">
        <f t="shared" si="125"/>
        <v>74200</v>
      </c>
      <c r="M2030">
        <f t="shared" ca="1" si="126"/>
        <v>42</v>
      </c>
      <c r="N2030" s="8">
        <f t="shared" si="127"/>
        <v>5.9299191374663072E-2</v>
      </c>
    </row>
    <row r="2031" spans="1:14" x14ac:dyDescent="0.25">
      <c r="A2031" t="str">
        <f t="shared" si="124"/>
        <v>EricaPeltier32852</v>
      </c>
      <c r="B2031" t="s">
        <v>1987</v>
      </c>
      <c r="C2031" t="s">
        <v>1988</v>
      </c>
      <c r="D2031" t="s">
        <v>38</v>
      </c>
      <c r="E2031" s="1">
        <v>32852</v>
      </c>
      <c r="F2031" t="s">
        <v>17</v>
      </c>
      <c r="G2031" t="s">
        <v>18</v>
      </c>
      <c r="H2031" s="5">
        <v>87900</v>
      </c>
      <c r="I2031" s="5" t="s">
        <v>3049</v>
      </c>
      <c r="J2031">
        <v>2</v>
      </c>
      <c r="K2031" t="str">
        <f>INDEX(MatriceGrade,MATCH(Employé!F2031,Filières!$A$1:$A$13,0),MATCH(Employé!G2031,Filières!$A$1:$E$1,0))</f>
        <v>Directeur business</v>
      </c>
      <c r="L2031" s="7">
        <f t="shared" si="125"/>
        <v>78500</v>
      </c>
      <c r="M2031">
        <f t="shared" ca="1" si="126"/>
        <v>35</v>
      </c>
      <c r="N2031" s="8">
        <f t="shared" si="127"/>
        <v>0.11974522292993631</v>
      </c>
    </row>
    <row r="2032" spans="1:14" x14ac:dyDescent="0.25">
      <c r="A2032" t="str">
        <f t="shared" si="124"/>
        <v>MiriamPender34353</v>
      </c>
      <c r="B2032" t="s">
        <v>1106</v>
      </c>
      <c r="C2032" t="s">
        <v>1989</v>
      </c>
      <c r="D2032" t="s">
        <v>38</v>
      </c>
      <c r="E2032" s="1">
        <v>34353</v>
      </c>
      <c r="F2032" t="s">
        <v>26</v>
      </c>
      <c r="G2032" t="s">
        <v>18</v>
      </c>
      <c r="H2032" s="5">
        <v>54600</v>
      </c>
      <c r="I2032" s="5" t="s">
        <v>3056</v>
      </c>
      <c r="J2032">
        <v>10</v>
      </c>
      <c r="K2032" t="str">
        <f>INDEX(MatriceGrade,MATCH(Employé!F2032,Filières!$A$1:$A$13,0),MATCH(Employé!G2032,Filières!$A$1:$E$1,0))</f>
        <v>Consultant business sénior</v>
      </c>
      <c r="L2032" s="7">
        <f t="shared" si="125"/>
        <v>49600</v>
      </c>
      <c r="M2032">
        <f t="shared" ca="1" si="126"/>
        <v>31</v>
      </c>
      <c r="N2032" s="8">
        <f t="shared" si="127"/>
        <v>0.10080645161290322</v>
      </c>
    </row>
    <row r="2033" spans="1:14" x14ac:dyDescent="0.25">
      <c r="A2033" t="str">
        <f t="shared" si="124"/>
        <v>CharlesPeng36163</v>
      </c>
      <c r="B2033" t="s">
        <v>142</v>
      </c>
      <c r="C2033" t="s">
        <v>1990</v>
      </c>
      <c r="D2033" t="s">
        <v>16</v>
      </c>
      <c r="E2033" s="1">
        <v>36163</v>
      </c>
      <c r="F2033" t="s">
        <v>41</v>
      </c>
      <c r="G2033" t="s">
        <v>18</v>
      </c>
      <c r="H2033" s="5">
        <v>39100</v>
      </c>
      <c r="I2033" s="5" t="s">
        <v>3055</v>
      </c>
      <c r="J2033">
        <v>2</v>
      </c>
      <c r="K2033" t="str">
        <f>INDEX(MatriceGrade,MATCH(Employé!F2033,Filières!$A$1:$A$13,0),MATCH(Employé!G2033,Filières!$A$1:$E$1,0))</f>
        <v>Consultant business junior</v>
      </c>
      <c r="L2033" s="7">
        <f t="shared" si="125"/>
        <v>37500</v>
      </c>
      <c r="M2033">
        <f t="shared" ca="1" si="126"/>
        <v>26</v>
      </c>
      <c r="N2033" s="8">
        <f t="shared" si="127"/>
        <v>4.2666666666666665E-2</v>
      </c>
    </row>
    <row r="2034" spans="1:14" x14ac:dyDescent="0.25">
      <c r="A2034" t="str">
        <f t="shared" si="124"/>
        <v>MelvinPerales28761</v>
      </c>
      <c r="B2034" t="s">
        <v>242</v>
      </c>
      <c r="C2034" t="s">
        <v>1991</v>
      </c>
      <c r="D2034" t="s">
        <v>16</v>
      </c>
      <c r="E2034" s="1">
        <v>28761</v>
      </c>
      <c r="F2034" t="s">
        <v>43</v>
      </c>
      <c r="G2034" t="s">
        <v>29</v>
      </c>
      <c r="H2034" s="5">
        <v>86700</v>
      </c>
      <c r="I2034" s="5" t="s">
        <v>3064</v>
      </c>
      <c r="J2034">
        <v>12</v>
      </c>
      <c r="K2034" t="str">
        <f>INDEX(MatriceGrade,MATCH(Employé!F2034,Filières!$A$1:$A$13,0),MATCH(Employé!G2034,Filières!$A$1:$E$1,0))</f>
        <v>Responsable de Grands comptes</v>
      </c>
      <c r="L2034" s="7">
        <f t="shared" si="125"/>
        <v>83400</v>
      </c>
      <c r="M2034">
        <f t="shared" ca="1" si="126"/>
        <v>46</v>
      </c>
      <c r="N2034" s="8">
        <f t="shared" si="127"/>
        <v>3.9568345323741004E-2</v>
      </c>
    </row>
    <row r="2035" spans="1:14" x14ac:dyDescent="0.25">
      <c r="A2035" t="str">
        <f t="shared" si="124"/>
        <v>ElinaPerez28850</v>
      </c>
      <c r="B2035" t="s">
        <v>1992</v>
      </c>
      <c r="C2035" t="s">
        <v>1993</v>
      </c>
      <c r="D2035" t="s">
        <v>38</v>
      </c>
      <c r="E2035" s="1">
        <v>28850</v>
      </c>
      <c r="F2035" t="s">
        <v>43</v>
      </c>
      <c r="G2035" t="s">
        <v>29</v>
      </c>
      <c r="H2035" s="5">
        <v>71100</v>
      </c>
      <c r="I2035" s="5" t="s">
        <v>3057</v>
      </c>
      <c r="J2035">
        <v>24</v>
      </c>
      <c r="K2035" t="str">
        <f>INDEX(MatriceGrade,MATCH(Employé!F2035,Filières!$A$1:$A$13,0),MATCH(Employé!G2035,Filières!$A$1:$E$1,0))</f>
        <v>Responsable de Grands comptes</v>
      </c>
      <c r="L2035" s="7">
        <f t="shared" si="125"/>
        <v>67700</v>
      </c>
      <c r="M2035">
        <f t="shared" ca="1" si="126"/>
        <v>46</v>
      </c>
      <c r="N2035" s="8">
        <f t="shared" si="127"/>
        <v>5.0221565731166914E-2</v>
      </c>
    </row>
    <row r="2036" spans="1:14" x14ac:dyDescent="0.25">
      <c r="A2036" t="str">
        <f t="shared" si="124"/>
        <v>JohnPerez30821</v>
      </c>
      <c r="B2036" t="s">
        <v>30</v>
      </c>
      <c r="C2036" t="s">
        <v>1993</v>
      </c>
      <c r="D2036" t="s">
        <v>16</v>
      </c>
      <c r="E2036" s="1">
        <v>30821</v>
      </c>
      <c r="F2036" t="s">
        <v>43</v>
      </c>
      <c r="G2036" t="s">
        <v>18</v>
      </c>
      <c r="H2036" s="5">
        <v>76400</v>
      </c>
      <c r="I2036" s="5" t="s">
        <v>3062</v>
      </c>
      <c r="J2036">
        <v>0</v>
      </c>
      <c r="K2036" t="str">
        <f>INDEX(MatriceGrade,MATCH(Employé!F2036,Filières!$A$1:$A$13,0),MATCH(Employé!G2036,Filières!$A$1:$E$1,0))</f>
        <v>Responsable secteur business</v>
      </c>
      <c r="L2036" s="7" t="str">
        <f t="shared" si="125"/>
        <v>Nouvel arrivant</v>
      </c>
      <c r="M2036">
        <f t="shared" ca="1" si="126"/>
        <v>41</v>
      </c>
      <c r="N2036" s="8">
        <f t="shared" si="127"/>
        <v>0</v>
      </c>
    </row>
    <row r="2037" spans="1:14" x14ac:dyDescent="0.25">
      <c r="A2037" t="str">
        <f t="shared" si="124"/>
        <v>LindaPerez35788</v>
      </c>
      <c r="B2037" t="s">
        <v>37</v>
      </c>
      <c r="C2037" t="s">
        <v>1993</v>
      </c>
      <c r="D2037" t="s">
        <v>38</v>
      </c>
      <c r="E2037" s="1">
        <v>35788</v>
      </c>
      <c r="F2037" t="s">
        <v>41</v>
      </c>
      <c r="G2037" t="s">
        <v>18</v>
      </c>
      <c r="H2037" s="5">
        <v>47800</v>
      </c>
      <c r="I2037" s="5" t="s">
        <v>3056</v>
      </c>
      <c r="J2037">
        <v>0</v>
      </c>
      <c r="K2037" t="str">
        <f>INDEX(MatriceGrade,MATCH(Employé!F2037,Filières!$A$1:$A$13,0),MATCH(Employé!G2037,Filières!$A$1:$E$1,0))</f>
        <v>Consultant business junior</v>
      </c>
      <c r="L2037" s="7" t="str">
        <f t="shared" si="125"/>
        <v>Nouvel arrivant</v>
      </c>
      <c r="M2037">
        <f t="shared" ca="1" si="126"/>
        <v>27</v>
      </c>
      <c r="N2037" s="8">
        <f t="shared" si="127"/>
        <v>0</v>
      </c>
    </row>
    <row r="2038" spans="1:14" x14ac:dyDescent="0.25">
      <c r="A2038" t="str">
        <f t="shared" si="124"/>
        <v>BobbyPerkins31087</v>
      </c>
      <c r="B2038" t="s">
        <v>981</v>
      </c>
      <c r="C2038" t="s">
        <v>1994</v>
      </c>
      <c r="D2038" t="s">
        <v>16</v>
      </c>
      <c r="E2038" s="1">
        <v>31087</v>
      </c>
      <c r="F2038" t="s">
        <v>17</v>
      </c>
      <c r="G2038" t="s">
        <v>18</v>
      </c>
      <c r="H2038" s="5">
        <v>105200</v>
      </c>
      <c r="I2038" s="5" t="s">
        <v>3056</v>
      </c>
      <c r="J2038">
        <v>19</v>
      </c>
      <c r="K2038" t="str">
        <f>INDEX(MatriceGrade,MATCH(Employé!F2038,Filières!$A$1:$A$13,0),MATCH(Employé!G2038,Filières!$A$1:$E$1,0))</f>
        <v>Directeur business</v>
      </c>
      <c r="L2038" s="7">
        <f t="shared" si="125"/>
        <v>98300</v>
      </c>
      <c r="M2038">
        <f t="shared" ca="1" si="126"/>
        <v>40</v>
      </c>
      <c r="N2038" s="8">
        <f t="shared" si="127"/>
        <v>7.019328585961343E-2</v>
      </c>
    </row>
    <row r="2039" spans="1:14" x14ac:dyDescent="0.25">
      <c r="A2039" t="str">
        <f t="shared" si="124"/>
        <v>DorothyPerkins34404</v>
      </c>
      <c r="B2039" t="s">
        <v>146</v>
      </c>
      <c r="C2039" t="s">
        <v>1994</v>
      </c>
      <c r="D2039" t="s">
        <v>38</v>
      </c>
      <c r="E2039" s="1">
        <v>34404</v>
      </c>
      <c r="F2039" t="s">
        <v>26</v>
      </c>
      <c r="G2039" t="s">
        <v>18</v>
      </c>
      <c r="H2039" s="5">
        <v>55100</v>
      </c>
      <c r="I2039" s="5" t="s">
        <v>3047</v>
      </c>
      <c r="J2039">
        <v>0</v>
      </c>
      <c r="K2039" t="str">
        <f>INDEX(MatriceGrade,MATCH(Employé!F2039,Filières!$A$1:$A$13,0),MATCH(Employé!G2039,Filières!$A$1:$E$1,0))</f>
        <v>Consultant business sénior</v>
      </c>
      <c r="L2039" s="7" t="str">
        <f t="shared" si="125"/>
        <v>Nouvel arrivant</v>
      </c>
      <c r="M2039">
        <f t="shared" ca="1" si="126"/>
        <v>31</v>
      </c>
      <c r="N2039" s="8">
        <f t="shared" si="127"/>
        <v>0</v>
      </c>
    </row>
    <row r="2040" spans="1:14" x14ac:dyDescent="0.25">
      <c r="A2040" t="str">
        <f t="shared" si="124"/>
        <v>TimothyPerkins32652</v>
      </c>
      <c r="B2040" t="s">
        <v>762</v>
      </c>
      <c r="C2040" t="s">
        <v>1994</v>
      </c>
      <c r="D2040" t="s">
        <v>16</v>
      </c>
      <c r="E2040" s="1">
        <v>32652</v>
      </c>
      <c r="F2040" t="s">
        <v>26</v>
      </c>
      <c r="G2040" t="s">
        <v>18</v>
      </c>
      <c r="H2040" s="5">
        <v>53400</v>
      </c>
      <c r="I2040" s="5" t="s">
        <v>3055</v>
      </c>
      <c r="J2040">
        <v>9</v>
      </c>
      <c r="K2040" t="str">
        <f>INDEX(MatriceGrade,MATCH(Employé!F2040,Filières!$A$1:$A$13,0),MATCH(Employé!G2040,Filières!$A$1:$E$1,0))</f>
        <v>Consultant business sénior</v>
      </c>
      <c r="L2040" s="7">
        <f t="shared" si="125"/>
        <v>52400</v>
      </c>
      <c r="M2040">
        <f t="shared" ca="1" si="126"/>
        <v>36</v>
      </c>
      <c r="N2040" s="8">
        <f t="shared" si="127"/>
        <v>1.9083969465648856E-2</v>
      </c>
    </row>
    <row r="2041" spans="1:14" x14ac:dyDescent="0.25">
      <c r="A2041" t="str">
        <f t="shared" si="124"/>
        <v>AmosPerrine25519</v>
      </c>
      <c r="B2041" t="s">
        <v>1995</v>
      </c>
      <c r="C2041" t="s">
        <v>1996</v>
      </c>
      <c r="D2041" t="s">
        <v>16</v>
      </c>
      <c r="E2041" s="1">
        <v>25519</v>
      </c>
      <c r="F2041" t="s">
        <v>39</v>
      </c>
      <c r="G2041" t="s">
        <v>18</v>
      </c>
      <c r="H2041" s="5">
        <v>103900</v>
      </c>
      <c r="I2041" s="5" t="s">
        <v>3060</v>
      </c>
      <c r="J2041">
        <v>17</v>
      </c>
      <c r="K2041" t="str">
        <f>INDEX(MatriceGrade,MATCH(Employé!F2041,Filières!$A$1:$A$13,0),MATCH(Employé!G2041,Filières!$A$1:$E$1,0))</f>
        <v>Associé filière business</v>
      </c>
      <c r="L2041" s="7">
        <f t="shared" si="125"/>
        <v>100900</v>
      </c>
      <c r="M2041">
        <f t="shared" ca="1" si="126"/>
        <v>55</v>
      </c>
      <c r="N2041" s="8">
        <f t="shared" si="127"/>
        <v>2.973240832507433E-2</v>
      </c>
    </row>
    <row r="2042" spans="1:14" x14ac:dyDescent="0.25">
      <c r="A2042" t="str">
        <f t="shared" si="124"/>
        <v>AnthonyPerrodin33119</v>
      </c>
      <c r="B2042" t="s">
        <v>71</v>
      </c>
      <c r="C2042" t="s">
        <v>1997</v>
      </c>
      <c r="D2042" t="s">
        <v>16</v>
      </c>
      <c r="E2042" s="1">
        <v>33119</v>
      </c>
      <c r="F2042" t="s">
        <v>26</v>
      </c>
      <c r="G2042" t="s">
        <v>18</v>
      </c>
      <c r="H2042" s="5">
        <v>70300</v>
      </c>
      <c r="I2042" s="5" t="s">
        <v>3049</v>
      </c>
      <c r="J2042">
        <v>13</v>
      </c>
      <c r="K2042" t="str">
        <f>INDEX(MatriceGrade,MATCH(Employé!F2042,Filières!$A$1:$A$13,0),MATCH(Employé!G2042,Filières!$A$1:$E$1,0))</f>
        <v>Consultant business sénior</v>
      </c>
      <c r="L2042" s="7">
        <f t="shared" si="125"/>
        <v>67600</v>
      </c>
      <c r="M2042">
        <f t="shared" ca="1" si="126"/>
        <v>34</v>
      </c>
      <c r="N2042" s="8">
        <f t="shared" si="127"/>
        <v>3.9940828402366867E-2</v>
      </c>
    </row>
    <row r="2043" spans="1:14" x14ac:dyDescent="0.25">
      <c r="A2043" t="str">
        <f t="shared" si="124"/>
        <v>DavidPerry28888</v>
      </c>
      <c r="B2043" t="s">
        <v>83</v>
      </c>
      <c r="C2043" t="s">
        <v>1998</v>
      </c>
      <c r="D2043" t="s">
        <v>16</v>
      </c>
      <c r="E2043" s="1">
        <v>28888</v>
      </c>
      <c r="F2043" t="s">
        <v>62</v>
      </c>
      <c r="G2043" t="s">
        <v>18</v>
      </c>
      <c r="H2043" s="5">
        <v>57100</v>
      </c>
      <c r="I2043" s="5" t="s">
        <v>3047</v>
      </c>
      <c r="J2043">
        <v>14</v>
      </c>
      <c r="K2043" t="str">
        <f>INDEX(MatriceGrade,MATCH(Employé!F2043,Filières!$A$1:$A$13,0),MATCH(Employé!G2043,Filières!$A$1:$E$1,0))</f>
        <v>Responsable de consultant</v>
      </c>
      <c r="L2043" s="7">
        <f t="shared" si="125"/>
        <v>53800</v>
      </c>
      <c r="M2043">
        <f t="shared" ca="1" si="126"/>
        <v>46</v>
      </c>
      <c r="N2043" s="8">
        <f t="shared" si="127"/>
        <v>6.1338289962825282E-2</v>
      </c>
    </row>
    <row r="2044" spans="1:14" x14ac:dyDescent="0.25">
      <c r="A2044" t="str">
        <f t="shared" si="124"/>
        <v>GerardPerry34885</v>
      </c>
      <c r="B2044" t="s">
        <v>1999</v>
      </c>
      <c r="C2044" t="s">
        <v>1998</v>
      </c>
      <c r="D2044" t="s">
        <v>16</v>
      </c>
      <c r="E2044" s="1">
        <v>34885</v>
      </c>
      <c r="F2044" t="s">
        <v>56</v>
      </c>
      <c r="G2044" t="s">
        <v>29</v>
      </c>
      <c r="H2044" s="5">
        <v>42500</v>
      </c>
      <c r="I2044" s="5" t="s">
        <v>3055</v>
      </c>
      <c r="J2044">
        <v>3</v>
      </c>
      <c r="K2044" t="str">
        <f>INDEX(MatriceGrade,MATCH(Employé!F2044,Filières!$A$1:$A$13,0),MATCH(Employé!G2044,Filières!$A$1:$E$1,0))</f>
        <v xml:space="preserve">Analyste </v>
      </c>
      <c r="L2044" s="7">
        <f t="shared" si="125"/>
        <v>40100</v>
      </c>
      <c r="M2044">
        <f t="shared" ca="1" si="126"/>
        <v>29</v>
      </c>
      <c r="N2044" s="8">
        <f t="shared" si="127"/>
        <v>5.9850374064837904E-2</v>
      </c>
    </row>
    <row r="2045" spans="1:14" x14ac:dyDescent="0.25">
      <c r="A2045" t="str">
        <f t="shared" si="124"/>
        <v>HalliePerry26757</v>
      </c>
      <c r="B2045" t="s">
        <v>2000</v>
      </c>
      <c r="C2045" t="s">
        <v>1998</v>
      </c>
      <c r="D2045" t="s">
        <v>38</v>
      </c>
      <c r="E2045" s="1">
        <v>26757</v>
      </c>
      <c r="F2045" t="s">
        <v>39</v>
      </c>
      <c r="G2045" t="s">
        <v>36</v>
      </c>
      <c r="H2045" s="5">
        <v>94700</v>
      </c>
      <c r="I2045" s="5" t="s">
        <v>3046</v>
      </c>
      <c r="J2045">
        <v>6</v>
      </c>
      <c r="K2045" t="str">
        <f>INDEX(MatriceGrade,MATCH(Employé!F2045,Filières!$A$1:$A$13,0),MATCH(Employé!G2045,Filières!$A$1:$E$1,0))</f>
        <v>Associé filière technique</v>
      </c>
      <c r="L2045" s="7">
        <f t="shared" si="125"/>
        <v>85300</v>
      </c>
      <c r="M2045">
        <f t="shared" ca="1" si="126"/>
        <v>52</v>
      </c>
      <c r="N2045" s="8">
        <f t="shared" si="127"/>
        <v>0.11019929660023446</v>
      </c>
    </row>
    <row r="2046" spans="1:14" x14ac:dyDescent="0.25">
      <c r="A2046" t="str">
        <f t="shared" si="124"/>
        <v>JessiePerry30815</v>
      </c>
      <c r="B2046" t="s">
        <v>2001</v>
      </c>
      <c r="C2046" t="s">
        <v>1998</v>
      </c>
      <c r="D2046" t="s">
        <v>38</v>
      </c>
      <c r="E2046" s="1">
        <v>30815</v>
      </c>
      <c r="F2046" t="s">
        <v>43</v>
      </c>
      <c r="G2046" t="s">
        <v>36</v>
      </c>
      <c r="H2046" s="5">
        <v>79300</v>
      </c>
      <c r="I2046" s="5" t="s">
        <v>3054</v>
      </c>
      <c r="J2046">
        <v>9</v>
      </c>
      <c r="K2046" t="str">
        <f>INDEX(MatriceGrade,MATCH(Employé!F2046,Filières!$A$1:$A$13,0),MATCH(Employé!G2046,Filières!$A$1:$E$1,0))</f>
        <v>Responsable technique Grands Comptes</v>
      </c>
      <c r="L2046" s="7">
        <f t="shared" si="125"/>
        <v>78500</v>
      </c>
      <c r="M2046">
        <f t="shared" ca="1" si="126"/>
        <v>41</v>
      </c>
      <c r="N2046" s="8">
        <f t="shared" si="127"/>
        <v>1.019108280254777E-2</v>
      </c>
    </row>
    <row r="2047" spans="1:14" x14ac:dyDescent="0.25">
      <c r="A2047" t="str">
        <f t="shared" si="124"/>
        <v>JohnPerry29334</v>
      </c>
      <c r="B2047" t="s">
        <v>30</v>
      </c>
      <c r="C2047" t="s">
        <v>1998</v>
      </c>
      <c r="D2047" t="s">
        <v>16</v>
      </c>
      <c r="E2047" s="1">
        <v>29334</v>
      </c>
      <c r="F2047" t="s">
        <v>39</v>
      </c>
      <c r="G2047" t="s">
        <v>21</v>
      </c>
      <c r="H2047" s="5">
        <v>147900</v>
      </c>
      <c r="I2047" s="5" t="s">
        <v>3047</v>
      </c>
      <c r="J2047">
        <v>9</v>
      </c>
      <c r="K2047" t="str">
        <f>INDEX(MatriceGrade,MATCH(Employé!F2047,Filières!$A$1:$A$13,0),MATCH(Employé!G2047,Filières!$A$1:$E$1,0))</f>
        <v>Associé filière fonctions transverses</v>
      </c>
      <c r="L2047" s="7">
        <f t="shared" si="125"/>
        <v>139500</v>
      </c>
      <c r="M2047">
        <f t="shared" ca="1" si="126"/>
        <v>45</v>
      </c>
      <c r="N2047" s="8">
        <f t="shared" si="127"/>
        <v>6.0215053763440864E-2</v>
      </c>
    </row>
    <row r="2048" spans="1:14" x14ac:dyDescent="0.25">
      <c r="A2048" t="str">
        <f t="shared" si="124"/>
        <v>KathePerry27581</v>
      </c>
      <c r="B2048" t="s">
        <v>2002</v>
      </c>
      <c r="C2048" t="s">
        <v>1998</v>
      </c>
      <c r="D2048" t="s">
        <v>38</v>
      </c>
      <c r="E2048" s="1">
        <v>27581</v>
      </c>
      <c r="F2048" t="s">
        <v>62</v>
      </c>
      <c r="G2048" t="s">
        <v>29</v>
      </c>
      <c r="H2048" s="5">
        <v>63800</v>
      </c>
      <c r="I2048" s="5" t="s">
        <v>3062</v>
      </c>
      <c r="J2048">
        <v>24</v>
      </c>
      <c r="K2048" t="str">
        <f>INDEX(MatriceGrade,MATCH(Employé!F2048,Filières!$A$1:$A$13,0),MATCH(Employé!G2048,Filières!$A$1:$E$1,0))</f>
        <v>Chef de projet</v>
      </c>
      <c r="L2048" s="7">
        <f t="shared" si="125"/>
        <v>58500</v>
      </c>
      <c r="M2048">
        <f t="shared" ca="1" si="126"/>
        <v>49</v>
      </c>
      <c r="N2048" s="8">
        <f t="shared" si="127"/>
        <v>9.0598290598290596E-2</v>
      </c>
    </row>
    <row r="2049" spans="1:14" x14ac:dyDescent="0.25">
      <c r="A2049" t="str">
        <f t="shared" si="124"/>
        <v>RobertPerry36696</v>
      </c>
      <c r="B2049" t="s">
        <v>19</v>
      </c>
      <c r="C2049" t="s">
        <v>1998</v>
      </c>
      <c r="D2049" t="s">
        <v>16</v>
      </c>
      <c r="E2049" s="1">
        <v>36696</v>
      </c>
      <c r="F2049" t="s">
        <v>69</v>
      </c>
      <c r="G2049" t="s">
        <v>29</v>
      </c>
      <c r="H2049" s="5">
        <v>38000</v>
      </c>
      <c r="I2049" s="5" t="s">
        <v>3050</v>
      </c>
      <c r="J2049">
        <v>1</v>
      </c>
      <c r="K2049" t="str">
        <f>INDEX(MatriceGrade,MATCH(Employé!F2049,Filières!$A$1:$A$13,0),MATCH(Employé!G2049,Filières!$A$1:$E$1,0))</f>
        <v>Analyste junior</v>
      </c>
      <c r="L2049" s="7">
        <f t="shared" si="125"/>
        <v>35700</v>
      </c>
      <c r="M2049">
        <f t="shared" ca="1" si="126"/>
        <v>24</v>
      </c>
      <c r="N2049" s="8">
        <f t="shared" si="127"/>
        <v>6.4425770308123242E-2</v>
      </c>
    </row>
    <row r="2050" spans="1:14" x14ac:dyDescent="0.25">
      <c r="A2050" t="str">
        <f t="shared" ref="A2050:A2113" si="128">CONCATENATE(B2050,C2050,E2050)</f>
        <v>RobertPerry31305</v>
      </c>
      <c r="B2050" t="s">
        <v>19</v>
      </c>
      <c r="C2050" t="s">
        <v>1998</v>
      </c>
      <c r="D2050" t="s">
        <v>16</v>
      </c>
      <c r="E2050" s="1">
        <v>31305</v>
      </c>
      <c r="F2050" t="s">
        <v>17</v>
      </c>
      <c r="G2050" t="s">
        <v>36</v>
      </c>
      <c r="H2050" s="5">
        <v>51000</v>
      </c>
      <c r="I2050" s="5" t="s">
        <v>3062</v>
      </c>
      <c r="J2050">
        <v>8</v>
      </c>
      <c r="K2050" t="str">
        <f>INDEX(MatriceGrade,MATCH(Employé!F2050,Filières!$A$1:$A$13,0),MATCH(Employé!G2050,Filières!$A$1:$E$1,0))</f>
        <v>Directeur technique</v>
      </c>
      <c r="L2050" s="7" t="str">
        <f t="shared" ref="L2050:L2113" si="129">IF(ISERROR(VLOOKUP(A2050,InfoN1,8,FALSE)),"Nouvel arrivant",VLOOKUP(A2050,InfoN1,8,FALSE))</f>
        <v>Nouvel arrivant</v>
      </c>
      <c r="M2050">
        <f t="shared" ref="M2050:M2113" ca="1" si="130">IF(DATE(YEAR(TODAY()),MONTH(E2050),DAY(E2050))&gt;TODAY(),YEAR(TODAY())-YEAR(E2050)-1,YEAR(TODAY())-YEAR(E2050))</f>
        <v>39</v>
      </c>
      <c r="N2050" s="8">
        <f t="shared" ref="N2050:N2113" si="131">IF(ISNUMBER(L2050),(H2050-L2050)/L2050,0)</f>
        <v>0</v>
      </c>
    </row>
    <row r="2051" spans="1:14" x14ac:dyDescent="0.25">
      <c r="A2051" t="str">
        <f t="shared" si="128"/>
        <v>RuthPerry35978</v>
      </c>
      <c r="B2051" t="s">
        <v>474</v>
      </c>
      <c r="C2051" t="s">
        <v>1998</v>
      </c>
      <c r="D2051" t="s">
        <v>38</v>
      </c>
      <c r="E2051" s="1">
        <v>35978</v>
      </c>
      <c r="F2051" t="s">
        <v>34</v>
      </c>
      <c r="G2051" t="s">
        <v>36</v>
      </c>
      <c r="H2051" s="5">
        <v>34900</v>
      </c>
      <c r="I2051" s="5" t="s">
        <v>3050</v>
      </c>
      <c r="J2051">
        <v>0</v>
      </c>
      <c r="K2051" t="str">
        <f>INDEX(MatriceGrade,MATCH(Employé!F2051,Filières!$A$1:$A$13,0),MATCH(Employé!G2051,Filières!$A$1:$E$1,0))</f>
        <v>Consultant technique junior</v>
      </c>
      <c r="L2051" s="7" t="str">
        <f t="shared" si="129"/>
        <v>Nouvel arrivant</v>
      </c>
      <c r="M2051">
        <f t="shared" ca="1" si="130"/>
        <v>26</v>
      </c>
      <c r="N2051" s="8">
        <f t="shared" si="131"/>
        <v>0</v>
      </c>
    </row>
    <row r="2052" spans="1:14" x14ac:dyDescent="0.25">
      <c r="A2052" t="str">
        <f t="shared" si="128"/>
        <v>TammiPerry37744</v>
      </c>
      <c r="B2052" t="s">
        <v>543</v>
      </c>
      <c r="C2052" t="s">
        <v>1998</v>
      </c>
      <c r="D2052" t="s">
        <v>38</v>
      </c>
      <c r="E2052" s="1">
        <v>37744</v>
      </c>
      <c r="F2052" t="s">
        <v>56</v>
      </c>
      <c r="G2052" t="s">
        <v>29</v>
      </c>
      <c r="H2052" s="5">
        <v>39400</v>
      </c>
      <c r="I2052" s="5" t="s">
        <v>3050</v>
      </c>
      <c r="J2052">
        <v>1</v>
      </c>
      <c r="K2052" t="str">
        <f>INDEX(MatriceGrade,MATCH(Employé!F2052,Filières!$A$1:$A$13,0),MATCH(Employé!G2052,Filières!$A$1:$E$1,0))</f>
        <v xml:space="preserve">Analyste </v>
      </c>
      <c r="L2052" s="7">
        <f t="shared" si="129"/>
        <v>37100</v>
      </c>
      <c r="M2052">
        <f t="shared" ca="1" si="130"/>
        <v>22</v>
      </c>
      <c r="N2052" s="8">
        <f t="shared" si="131"/>
        <v>6.1994609164420483E-2</v>
      </c>
    </row>
    <row r="2053" spans="1:14" x14ac:dyDescent="0.25">
      <c r="A2053" t="str">
        <f t="shared" si="128"/>
        <v>JudiePerson31476</v>
      </c>
      <c r="B2053" t="s">
        <v>2003</v>
      </c>
      <c r="C2053" t="s">
        <v>2004</v>
      </c>
      <c r="D2053" t="s">
        <v>38</v>
      </c>
      <c r="E2053" s="1">
        <v>31476</v>
      </c>
      <c r="F2053" t="s">
        <v>26</v>
      </c>
      <c r="G2053" t="s">
        <v>21</v>
      </c>
      <c r="H2053" s="5">
        <v>41300</v>
      </c>
      <c r="I2053" s="5" t="s">
        <v>3045</v>
      </c>
      <c r="J2053">
        <v>14</v>
      </c>
      <c r="K2053" t="str">
        <f>INDEX(MatriceGrade,MATCH(Employé!F2053,Filières!$A$1:$A$13,0),MATCH(Employé!G2053,Filières!$A$1:$E$1,0))</f>
        <v>Directeur des agents de maîtrise</v>
      </c>
      <c r="L2053" s="7">
        <f t="shared" si="129"/>
        <v>37700</v>
      </c>
      <c r="M2053">
        <f t="shared" ca="1" si="130"/>
        <v>39</v>
      </c>
      <c r="N2053" s="8">
        <f t="shared" si="131"/>
        <v>9.5490716180371346E-2</v>
      </c>
    </row>
    <row r="2054" spans="1:14" x14ac:dyDescent="0.25">
      <c r="A2054" t="str">
        <f t="shared" si="128"/>
        <v>AntonettePeterman35524</v>
      </c>
      <c r="B2054" t="s">
        <v>2005</v>
      </c>
      <c r="C2054" t="s">
        <v>2006</v>
      </c>
      <c r="D2054" t="s">
        <v>38</v>
      </c>
      <c r="E2054" s="1">
        <v>35524</v>
      </c>
      <c r="F2054" t="s">
        <v>34</v>
      </c>
      <c r="G2054" t="s">
        <v>36</v>
      </c>
      <c r="H2054" s="5">
        <v>34300</v>
      </c>
      <c r="I2054" s="5" t="s">
        <v>3055</v>
      </c>
      <c r="J2054">
        <v>0</v>
      </c>
      <c r="K2054" t="str">
        <f>INDEX(MatriceGrade,MATCH(Employé!F2054,Filières!$A$1:$A$13,0),MATCH(Employé!G2054,Filières!$A$1:$E$1,0))</f>
        <v>Consultant technique junior</v>
      </c>
      <c r="L2054" s="7" t="str">
        <f t="shared" si="129"/>
        <v>Nouvel arrivant</v>
      </c>
      <c r="M2054">
        <f t="shared" ca="1" si="130"/>
        <v>28</v>
      </c>
      <c r="N2054" s="8">
        <f t="shared" si="131"/>
        <v>0</v>
      </c>
    </row>
    <row r="2055" spans="1:14" x14ac:dyDescent="0.25">
      <c r="A2055" t="str">
        <f t="shared" si="128"/>
        <v>DanielPetersen27184</v>
      </c>
      <c r="B2055" t="s">
        <v>35</v>
      </c>
      <c r="C2055" t="s">
        <v>2007</v>
      </c>
      <c r="D2055" t="s">
        <v>16</v>
      </c>
      <c r="E2055" s="1">
        <v>27184</v>
      </c>
      <c r="F2055" t="s">
        <v>17</v>
      </c>
      <c r="G2055" t="s">
        <v>36</v>
      </c>
      <c r="H2055" s="5">
        <v>51400</v>
      </c>
      <c r="I2055" s="5" t="s">
        <v>3048</v>
      </c>
      <c r="J2055">
        <v>14</v>
      </c>
      <c r="K2055" t="str">
        <f>INDEX(MatriceGrade,MATCH(Employé!F2055,Filières!$A$1:$A$13,0),MATCH(Employé!G2055,Filières!$A$1:$E$1,0))</f>
        <v>Directeur technique</v>
      </c>
      <c r="L2055" s="7">
        <f t="shared" si="129"/>
        <v>47600</v>
      </c>
      <c r="M2055">
        <f t="shared" ca="1" si="130"/>
        <v>50</v>
      </c>
      <c r="N2055" s="8">
        <f t="shared" si="131"/>
        <v>7.9831932773109238E-2</v>
      </c>
    </row>
    <row r="2056" spans="1:14" x14ac:dyDescent="0.25">
      <c r="A2056" t="str">
        <f t="shared" si="128"/>
        <v>AltonPeterson32721</v>
      </c>
      <c r="B2056" t="s">
        <v>2008</v>
      </c>
      <c r="C2056" t="s">
        <v>2009</v>
      </c>
      <c r="D2056" t="s">
        <v>16</v>
      </c>
      <c r="E2056" s="1">
        <v>32721</v>
      </c>
      <c r="F2056" t="s">
        <v>62</v>
      </c>
      <c r="G2056" t="s">
        <v>18</v>
      </c>
      <c r="H2056" s="5">
        <v>63100</v>
      </c>
      <c r="I2056" s="5" t="s">
        <v>3062</v>
      </c>
      <c r="J2056">
        <v>8</v>
      </c>
      <c r="K2056" t="str">
        <f>INDEX(MatriceGrade,MATCH(Employé!F2056,Filières!$A$1:$A$13,0),MATCH(Employé!G2056,Filières!$A$1:$E$1,0))</f>
        <v>Responsable de consultant</v>
      </c>
      <c r="L2056" s="7">
        <f t="shared" si="129"/>
        <v>59500</v>
      </c>
      <c r="M2056">
        <f t="shared" ca="1" si="130"/>
        <v>35</v>
      </c>
      <c r="N2056" s="8">
        <f t="shared" si="131"/>
        <v>6.0504201680672269E-2</v>
      </c>
    </row>
    <row r="2057" spans="1:14" x14ac:dyDescent="0.25">
      <c r="A2057" t="str">
        <f t="shared" si="128"/>
        <v>CodyPeterson32842</v>
      </c>
      <c r="B2057" t="s">
        <v>616</v>
      </c>
      <c r="C2057" t="s">
        <v>2009</v>
      </c>
      <c r="D2057" t="s">
        <v>16</v>
      </c>
      <c r="E2057" s="1">
        <v>32842</v>
      </c>
      <c r="F2057" t="s">
        <v>17</v>
      </c>
      <c r="G2057" t="s">
        <v>29</v>
      </c>
      <c r="H2057" s="5">
        <v>74900</v>
      </c>
      <c r="I2057" s="5" t="s">
        <v>3059</v>
      </c>
      <c r="J2057">
        <v>12</v>
      </c>
      <c r="K2057" t="str">
        <f>INDEX(MatriceGrade,MATCH(Employé!F2057,Filières!$A$1:$A$13,0),MATCH(Employé!G2057,Filières!$A$1:$E$1,0))</f>
        <v>Directeur de projet</v>
      </c>
      <c r="L2057" s="7">
        <f t="shared" si="129"/>
        <v>69400</v>
      </c>
      <c r="M2057">
        <f t="shared" ca="1" si="130"/>
        <v>35</v>
      </c>
      <c r="N2057" s="8">
        <f t="shared" si="131"/>
        <v>7.9250720461095103E-2</v>
      </c>
    </row>
    <row r="2058" spans="1:14" x14ac:dyDescent="0.25">
      <c r="A2058" t="str">
        <f t="shared" si="128"/>
        <v>EddiePeterson30894</v>
      </c>
      <c r="B2058" t="s">
        <v>1041</v>
      </c>
      <c r="C2058" t="s">
        <v>2009</v>
      </c>
      <c r="D2058" t="s">
        <v>16</v>
      </c>
      <c r="E2058" s="1">
        <v>30894</v>
      </c>
      <c r="F2058" t="s">
        <v>26</v>
      </c>
      <c r="G2058" t="s">
        <v>36</v>
      </c>
      <c r="H2058" s="5">
        <v>54500</v>
      </c>
      <c r="I2058" s="5" t="s">
        <v>3047</v>
      </c>
      <c r="J2058">
        <v>5</v>
      </c>
      <c r="K2058" t="str">
        <f>INDEX(MatriceGrade,MATCH(Employé!F2058,Filières!$A$1:$A$13,0),MATCH(Employé!G2058,Filières!$A$1:$E$1,0))</f>
        <v>Consultant technique sénior</v>
      </c>
      <c r="L2058" s="7">
        <f t="shared" si="129"/>
        <v>50000</v>
      </c>
      <c r="M2058">
        <f t="shared" ca="1" si="130"/>
        <v>40</v>
      </c>
      <c r="N2058" s="8">
        <f t="shared" si="131"/>
        <v>0.09</v>
      </c>
    </row>
    <row r="2059" spans="1:14" x14ac:dyDescent="0.25">
      <c r="A2059" t="str">
        <f t="shared" si="128"/>
        <v>LisaPeterson34914</v>
      </c>
      <c r="B2059" t="s">
        <v>234</v>
      </c>
      <c r="C2059" t="s">
        <v>2009</v>
      </c>
      <c r="D2059" t="s">
        <v>38</v>
      </c>
      <c r="E2059" s="1">
        <v>34914</v>
      </c>
      <c r="F2059" t="s">
        <v>41</v>
      </c>
      <c r="G2059" t="s">
        <v>18</v>
      </c>
      <c r="H2059" s="5">
        <v>40200</v>
      </c>
      <c r="I2059" s="5" t="s">
        <v>3049</v>
      </c>
      <c r="J2059">
        <v>0</v>
      </c>
      <c r="K2059" t="str">
        <f>INDEX(MatriceGrade,MATCH(Employé!F2059,Filières!$A$1:$A$13,0),MATCH(Employé!G2059,Filières!$A$1:$E$1,0))</f>
        <v>Consultant business junior</v>
      </c>
      <c r="L2059" s="7" t="str">
        <f t="shared" si="129"/>
        <v>Nouvel arrivant</v>
      </c>
      <c r="M2059">
        <f t="shared" ca="1" si="130"/>
        <v>29</v>
      </c>
      <c r="N2059" s="8">
        <f t="shared" si="131"/>
        <v>0</v>
      </c>
    </row>
    <row r="2060" spans="1:14" x14ac:dyDescent="0.25">
      <c r="A2060" t="str">
        <f t="shared" si="128"/>
        <v>MaryPeterson36847</v>
      </c>
      <c r="B2060" t="s">
        <v>115</v>
      </c>
      <c r="C2060" t="s">
        <v>2009</v>
      </c>
      <c r="D2060" t="s">
        <v>38</v>
      </c>
      <c r="E2060" s="1">
        <v>36847</v>
      </c>
      <c r="F2060" t="s">
        <v>69</v>
      </c>
      <c r="G2060" t="s">
        <v>29</v>
      </c>
      <c r="H2060" s="5">
        <v>31700</v>
      </c>
      <c r="I2060" s="5" t="s">
        <v>3050</v>
      </c>
      <c r="J2060">
        <v>1</v>
      </c>
      <c r="K2060" t="str">
        <f>INDEX(MatriceGrade,MATCH(Employé!F2060,Filières!$A$1:$A$13,0),MATCH(Employé!G2060,Filières!$A$1:$E$1,0))</f>
        <v>Analyste junior</v>
      </c>
      <c r="L2060" s="7">
        <f t="shared" si="129"/>
        <v>29400</v>
      </c>
      <c r="M2060">
        <f t="shared" ca="1" si="130"/>
        <v>24</v>
      </c>
      <c r="N2060" s="8">
        <f t="shared" si="131"/>
        <v>7.8231292517006806E-2</v>
      </c>
    </row>
    <row r="2061" spans="1:14" x14ac:dyDescent="0.25">
      <c r="A2061" t="str">
        <f t="shared" si="128"/>
        <v>RosePeterson36443</v>
      </c>
      <c r="B2061" t="s">
        <v>120</v>
      </c>
      <c r="C2061" t="s">
        <v>2009</v>
      </c>
      <c r="D2061" t="s">
        <v>38</v>
      </c>
      <c r="E2061" s="1">
        <v>36443</v>
      </c>
      <c r="F2061" t="s">
        <v>34</v>
      </c>
      <c r="G2061" t="s">
        <v>29</v>
      </c>
      <c r="H2061" s="5">
        <v>46300</v>
      </c>
      <c r="I2061" s="5" t="s">
        <v>3055</v>
      </c>
      <c r="J2061">
        <v>0</v>
      </c>
      <c r="K2061" t="str">
        <f>INDEX(MatriceGrade,MATCH(Employé!F2061,Filières!$A$1:$A$13,0),MATCH(Employé!G2061,Filières!$A$1:$E$1,0))</f>
        <v>Consultant fonctionnel junior</v>
      </c>
      <c r="L2061" s="7" t="str">
        <f t="shared" si="129"/>
        <v>Nouvel arrivant</v>
      </c>
      <c r="M2061">
        <f t="shared" ca="1" si="130"/>
        <v>25</v>
      </c>
      <c r="N2061" s="8">
        <f t="shared" si="131"/>
        <v>0</v>
      </c>
    </row>
    <row r="2062" spans="1:14" x14ac:dyDescent="0.25">
      <c r="A2062" t="str">
        <f t="shared" si="128"/>
        <v>SharonPeterson36595</v>
      </c>
      <c r="B2062" t="s">
        <v>765</v>
      </c>
      <c r="C2062" t="s">
        <v>2009</v>
      </c>
      <c r="D2062" t="s">
        <v>38</v>
      </c>
      <c r="E2062" s="1">
        <v>36595</v>
      </c>
      <c r="F2062" t="s">
        <v>85</v>
      </c>
      <c r="G2062" t="s">
        <v>36</v>
      </c>
      <c r="H2062" s="5">
        <v>44700</v>
      </c>
      <c r="I2062" s="5" t="s">
        <v>3062</v>
      </c>
      <c r="J2062">
        <v>4</v>
      </c>
      <c r="K2062" t="str">
        <f>INDEX(MatriceGrade,MATCH(Employé!F2062,Filières!$A$1:$A$13,0),MATCH(Employé!G2062,Filières!$A$1:$E$1,0))</f>
        <v>Consultant technique</v>
      </c>
      <c r="L2062" s="7">
        <f t="shared" si="129"/>
        <v>40000</v>
      </c>
      <c r="M2062">
        <f t="shared" ca="1" si="130"/>
        <v>25</v>
      </c>
      <c r="N2062" s="8">
        <f t="shared" si="131"/>
        <v>0.11749999999999999</v>
      </c>
    </row>
    <row r="2063" spans="1:14" x14ac:dyDescent="0.25">
      <c r="A2063" t="str">
        <f t="shared" si="128"/>
        <v>BillPetrillo37945</v>
      </c>
      <c r="B2063" t="s">
        <v>2010</v>
      </c>
      <c r="C2063" t="s">
        <v>2011</v>
      </c>
      <c r="D2063" t="s">
        <v>16</v>
      </c>
      <c r="E2063" s="1">
        <v>37945</v>
      </c>
      <c r="F2063" t="s">
        <v>41</v>
      </c>
      <c r="G2063" t="s">
        <v>29</v>
      </c>
      <c r="H2063" s="5">
        <v>44200</v>
      </c>
      <c r="I2063" s="5" t="s">
        <v>3050</v>
      </c>
      <c r="J2063">
        <v>0</v>
      </c>
      <c r="K2063" t="str">
        <f>INDEX(MatriceGrade,MATCH(Employé!F2063,Filières!$A$1:$A$13,0),MATCH(Employé!G2063,Filières!$A$1:$E$1,0))</f>
        <v>Analyste confirmé</v>
      </c>
      <c r="L2063" s="7" t="str">
        <f t="shared" si="129"/>
        <v>Nouvel arrivant</v>
      </c>
      <c r="M2063">
        <f t="shared" ca="1" si="130"/>
        <v>21</v>
      </c>
      <c r="N2063" s="8">
        <f t="shared" si="131"/>
        <v>0</v>
      </c>
    </row>
    <row r="2064" spans="1:14" x14ac:dyDescent="0.25">
      <c r="A2064" t="str">
        <f t="shared" si="128"/>
        <v>EricPettiford37175</v>
      </c>
      <c r="B2064" t="s">
        <v>67</v>
      </c>
      <c r="C2064" t="s">
        <v>2012</v>
      </c>
      <c r="D2064" t="s">
        <v>16</v>
      </c>
      <c r="E2064" s="1">
        <v>37175</v>
      </c>
      <c r="F2064" t="s">
        <v>56</v>
      </c>
      <c r="G2064" t="s">
        <v>36</v>
      </c>
      <c r="H2064" s="5">
        <v>34400</v>
      </c>
      <c r="I2064" s="5" t="s">
        <v>3049</v>
      </c>
      <c r="J2064">
        <v>1</v>
      </c>
      <c r="K2064" t="str">
        <f>INDEX(MatriceGrade,MATCH(Employé!F2064,Filières!$A$1:$A$13,0),MATCH(Employé!G2064,Filières!$A$1:$E$1,0))</f>
        <v>Développeur</v>
      </c>
      <c r="L2064" s="7">
        <f t="shared" si="129"/>
        <v>31500</v>
      </c>
      <c r="M2064">
        <f t="shared" ca="1" si="130"/>
        <v>23</v>
      </c>
      <c r="N2064" s="8">
        <f t="shared" si="131"/>
        <v>9.2063492063492069E-2</v>
      </c>
    </row>
    <row r="2065" spans="1:14" x14ac:dyDescent="0.25">
      <c r="A2065" t="str">
        <f t="shared" si="128"/>
        <v>MelissaPetty29035</v>
      </c>
      <c r="B2065" t="s">
        <v>116</v>
      </c>
      <c r="C2065" t="s">
        <v>2013</v>
      </c>
      <c r="D2065" t="s">
        <v>38</v>
      </c>
      <c r="E2065" s="1">
        <v>29035</v>
      </c>
      <c r="F2065" t="s">
        <v>62</v>
      </c>
      <c r="G2065" t="s">
        <v>18</v>
      </c>
      <c r="H2065" s="5">
        <v>90500</v>
      </c>
      <c r="I2065" s="5" t="s">
        <v>3066</v>
      </c>
      <c r="J2065">
        <v>5</v>
      </c>
      <c r="K2065" t="str">
        <f>INDEX(MatriceGrade,MATCH(Employé!F2065,Filières!$A$1:$A$13,0),MATCH(Employé!G2065,Filières!$A$1:$E$1,0))</f>
        <v>Responsable de consultant</v>
      </c>
      <c r="L2065" s="7">
        <f t="shared" si="129"/>
        <v>86200</v>
      </c>
      <c r="M2065">
        <f t="shared" ca="1" si="130"/>
        <v>45</v>
      </c>
      <c r="N2065" s="8">
        <f t="shared" si="131"/>
        <v>4.9883990719257539E-2</v>
      </c>
    </row>
    <row r="2066" spans="1:14" x14ac:dyDescent="0.25">
      <c r="A2066" t="str">
        <f t="shared" si="128"/>
        <v>BobbyPfeifer29110</v>
      </c>
      <c r="B2066" t="s">
        <v>981</v>
      </c>
      <c r="C2066" t="s">
        <v>2014</v>
      </c>
      <c r="D2066" t="s">
        <v>16</v>
      </c>
      <c r="E2066" s="1">
        <v>29110</v>
      </c>
      <c r="F2066" t="s">
        <v>43</v>
      </c>
      <c r="G2066" t="s">
        <v>18</v>
      </c>
      <c r="H2066" s="5">
        <v>111100</v>
      </c>
      <c r="I2066" s="5" t="s">
        <v>3060</v>
      </c>
      <c r="J2066">
        <v>9</v>
      </c>
      <c r="K2066" t="str">
        <f>INDEX(MatriceGrade,MATCH(Employé!F2066,Filières!$A$1:$A$13,0),MATCH(Employé!G2066,Filières!$A$1:$E$1,0))</f>
        <v>Responsable secteur business</v>
      </c>
      <c r="L2066" s="7">
        <f t="shared" si="129"/>
        <v>102900</v>
      </c>
      <c r="M2066">
        <f t="shared" ca="1" si="130"/>
        <v>45</v>
      </c>
      <c r="N2066" s="8">
        <f t="shared" si="131"/>
        <v>7.9689018464528666E-2</v>
      </c>
    </row>
    <row r="2067" spans="1:14" x14ac:dyDescent="0.25">
      <c r="A2067" t="str">
        <f t="shared" si="128"/>
        <v>JordanPfeifer32536</v>
      </c>
      <c r="B2067" t="s">
        <v>1419</v>
      </c>
      <c r="C2067" t="s">
        <v>2014</v>
      </c>
      <c r="D2067" t="s">
        <v>16</v>
      </c>
      <c r="E2067" s="1">
        <v>32536</v>
      </c>
      <c r="F2067" t="s">
        <v>26</v>
      </c>
      <c r="G2067" t="s">
        <v>18</v>
      </c>
      <c r="H2067" s="5">
        <v>62700</v>
      </c>
      <c r="I2067" s="5" t="s">
        <v>3049</v>
      </c>
      <c r="J2067">
        <v>0</v>
      </c>
      <c r="K2067" t="str">
        <f>INDEX(MatriceGrade,MATCH(Employé!F2067,Filières!$A$1:$A$13,0),MATCH(Employé!G2067,Filières!$A$1:$E$1,0))</f>
        <v>Consultant business sénior</v>
      </c>
      <c r="L2067" s="7" t="str">
        <f t="shared" si="129"/>
        <v>Nouvel arrivant</v>
      </c>
      <c r="M2067">
        <f t="shared" ca="1" si="130"/>
        <v>36</v>
      </c>
      <c r="N2067" s="8">
        <f t="shared" si="131"/>
        <v>0</v>
      </c>
    </row>
    <row r="2068" spans="1:14" x14ac:dyDescent="0.25">
      <c r="A2068" t="str">
        <f t="shared" si="128"/>
        <v>ChristinePhelps34111</v>
      </c>
      <c r="B2068" t="s">
        <v>340</v>
      </c>
      <c r="C2068" t="s">
        <v>2015</v>
      </c>
      <c r="D2068" t="s">
        <v>38</v>
      </c>
      <c r="E2068" s="1">
        <v>34111</v>
      </c>
      <c r="F2068" t="s">
        <v>26</v>
      </c>
      <c r="G2068" t="s">
        <v>36</v>
      </c>
      <c r="H2068" s="5">
        <v>46300</v>
      </c>
      <c r="I2068" s="5" t="s">
        <v>3055</v>
      </c>
      <c r="J2068">
        <v>0</v>
      </c>
      <c r="K2068" t="str">
        <f>INDEX(MatriceGrade,MATCH(Employé!F2068,Filières!$A$1:$A$13,0),MATCH(Employé!G2068,Filières!$A$1:$E$1,0))</f>
        <v>Consultant technique sénior</v>
      </c>
      <c r="L2068" s="7" t="str">
        <f t="shared" si="129"/>
        <v>Nouvel arrivant</v>
      </c>
      <c r="M2068">
        <f t="shared" ca="1" si="130"/>
        <v>32</v>
      </c>
      <c r="N2068" s="8">
        <f t="shared" si="131"/>
        <v>0</v>
      </c>
    </row>
    <row r="2069" spans="1:14" x14ac:dyDescent="0.25">
      <c r="A2069" t="str">
        <f t="shared" si="128"/>
        <v>RoyPhelps34137</v>
      </c>
      <c r="B2069" t="s">
        <v>233</v>
      </c>
      <c r="C2069" t="s">
        <v>2015</v>
      </c>
      <c r="D2069" t="s">
        <v>16</v>
      </c>
      <c r="E2069" s="1">
        <v>34137</v>
      </c>
      <c r="F2069" t="s">
        <v>17</v>
      </c>
      <c r="G2069" t="s">
        <v>36</v>
      </c>
      <c r="H2069" s="5">
        <v>51100</v>
      </c>
      <c r="I2069" s="5" t="s">
        <v>3066</v>
      </c>
      <c r="J2069">
        <v>2</v>
      </c>
      <c r="K2069" t="str">
        <f>INDEX(MatriceGrade,MATCH(Employé!F2069,Filières!$A$1:$A$13,0),MATCH(Employé!G2069,Filières!$A$1:$E$1,0))</f>
        <v>Directeur technique</v>
      </c>
      <c r="L2069" s="7">
        <f t="shared" si="129"/>
        <v>46400</v>
      </c>
      <c r="M2069">
        <f t="shared" ca="1" si="130"/>
        <v>31</v>
      </c>
      <c r="N2069" s="8">
        <f t="shared" si="131"/>
        <v>0.10129310344827586</v>
      </c>
    </row>
    <row r="2070" spans="1:14" x14ac:dyDescent="0.25">
      <c r="A2070" t="str">
        <f t="shared" si="128"/>
        <v>CharlesPhillips29666</v>
      </c>
      <c r="B2070" t="s">
        <v>142</v>
      </c>
      <c r="C2070" t="s">
        <v>2016</v>
      </c>
      <c r="D2070" t="s">
        <v>16</v>
      </c>
      <c r="E2070" s="1">
        <v>29666</v>
      </c>
      <c r="F2070" t="s">
        <v>17</v>
      </c>
      <c r="G2070" t="s">
        <v>21</v>
      </c>
      <c r="H2070" s="5">
        <v>91400</v>
      </c>
      <c r="I2070" s="5" t="s">
        <v>3059</v>
      </c>
      <c r="J2070">
        <v>4</v>
      </c>
      <c r="K2070" t="str">
        <f>INDEX(MatriceGrade,MATCH(Employé!F2070,Filières!$A$1:$A$13,0),MATCH(Employé!G2070,Filières!$A$1:$E$1,0))</f>
        <v>Directeur d'agence</v>
      </c>
      <c r="L2070" s="7">
        <f t="shared" si="129"/>
        <v>85400</v>
      </c>
      <c r="M2070">
        <f t="shared" ca="1" si="130"/>
        <v>44</v>
      </c>
      <c r="N2070" s="8">
        <f t="shared" si="131"/>
        <v>7.0257611241217793E-2</v>
      </c>
    </row>
    <row r="2071" spans="1:14" x14ac:dyDescent="0.25">
      <c r="A2071" t="str">
        <f t="shared" si="128"/>
        <v>HowardPhillips27474</v>
      </c>
      <c r="B2071" t="s">
        <v>744</v>
      </c>
      <c r="C2071" t="s">
        <v>2016</v>
      </c>
      <c r="D2071" t="s">
        <v>16</v>
      </c>
      <c r="E2071" s="1">
        <v>27474</v>
      </c>
      <c r="F2071" t="s">
        <v>17</v>
      </c>
      <c r="G2071" t="s">
        <v>18</v>
      </c>
      <c r="H2071" s="5">
        <v>70600</v>
      </c>
      <c r="I2071" s="5" t="s">
        <v>3055</v>
      </c>
      <c r="J2071">
        <v>5</v>
      </c>
      <c r="K2071" t="str">
        <f>INDEX(MatriceGrade,MATCH(Employé!F2071,Filières!$A$1:$A$13,0),MATCH(Employé!G2071,Filières!$A$1:$E$1,0))</f>
        <v>Directeur business</v>
      </c>
      <c r="L2071" s="7">
        <f t="shared" si="129"/>
        <v>64800</v>
      </c>
      <c r="M2071">
        <f t="shared" ca="1" si="130"/>
        <v>50</v>
      </c>
      <c r="N2071" s="8">
        <f t="shared" si="131"/>
        <v>8.9506172839506168E-2</v>
      </c>
    </row>
    <row r="2072" spans="1:14" x14ac:dyDescent="0.25">
      <c r="A2072" t="str">
        <f t="shared" si="128"/>
        <v>IsaacPhillips37748</v>
      </c>
      <c r="B2072" t="s">
        <v>2017</v>
      </c>
      <c r="C2072" t="s">
        <v>2016</v>
      </c>
      <c r="D2072" t="s">
        <v>16</v>
      </c>
      <c r="E2072" s="1">
        <v>37748</v>
      </c>
      <c r="F2072" t="s">
        <v>69</v>
      </c>
      <c r="G2072" t="s">
        <v>29</v>
      </c>
      <c r="H2072" s="5">
        <v>31700</v>
      </c>
      <c r="I2072" s="5" t="s">
        <v>3050</v>
      </c>
      <c r="J2072">
        <v>1</v>
      </c>
      <c r="K2072" t="str">
        <f>INDEX(MatriceGrade,MATCH(Employé!F2072,Filières!$A$1:$A$13,0),MATCH(Employé!G2072,Filières!$A$1:$E$1,0))</f>
        <v>Analyste junior</v>
      </c>
      <c r="L2072" s="7">
        <f t="shared" si="129"/>
        <v>29000</v>
      </c>
      <c r="M2072">
        <f t="shared" ca="1" si="130"/>
        <v>22</v>
      </c>
      <c r="N2072" s="8">
        <f t="shared" si="131"/>
        <v>9.3103448275862075E-2</v>
      </c>
    </row>
    <row r="2073" spans="1:14" x14ac:dyDescent="0.25">
      <c r="A2073" t="str">
        <f t="shared" si="128"/>
        <v>StephenPhillips30273</v>
      </c>
      <c r="B2073" t="s">
        <v>179</v>
      </c>
      <c r="C2073" t="s">
        <v>2016</v>
      </c>
      <c r="D2073" t="s">
        <v>16</v>
      </c>
      <c r="E2073" s="1">
        <v>30273</v>
      </c>
      <c r="F2073" t="s">
        <v>17</v>
      </c>
      <c r="G2073" t="s">
        <v>29</v>
      </c>
      <c r="H2073" s="5">
        <v>85700</v>
      </c>
      <c r="I2073" s="5" t="s">
        <v>3045</v>
      </c>
      <c r="J2073">
        <v>20</v>
      </c>
      <c r="K2073" t="str">
        <f>INDEX(MatriceGrade,MATCH(Employé!F2073,Filières!$A$1:$A$13,0),MATCH(Employé!G2073,Filières!$A$1:$E$1,0))</f>
        <v>Directeur de projet</v>
      </c>
      <c r="L2073" s="7">
        <f t="shared" si="129"/>
        <v>82400</v>
      </c>
      <c r="M2073">
        <f t="shared" ca="1" si="130"/>
        <v>42</v>
      </c>
      <c r="N2073" s="8">
        <f t="shared" si="131"/>
        <v>4.0048543689320391E-2</v>
      </c>
    </row>
    <row r="2074" spans="1:14" x14ac:dyDescent="0.25">
      <c r="A2074" t="str">
        <f t="shared" si="128"/>
        <v>DonnaPhoenix29803</v>
      </c>
      <c r="B2074" t="s">
        <v>594</v>
      </c>
      <c r="C2074" t="s">
        <v>2018</v>
      </c>
      <c r="D2074" t="s">
        <v>38</v>
      </c>
      <c r="E2074" s="1">
        <v>29803</v>
      </c>
      <c r="F2074" t="s">
        <v>26</v>
      </c>
      <c r="G2074" t="s">
        <v>29</v>
      </c>
      <c r="H2074" s="5">
        <v>57900</v>
      </c>
      <c r="I2074" s="5" t="s">
        <v>3045</v>
      </c>
      <c r="J2074">
        <v>13</v>
      </c>
      <c r="K2074" t="str">
        <f>INDEX(MatriceGrade,MATCH(Employé!F2074,Filières!$A$1:$A$13,0),MATCH(Employé!G2074,Filières!$A$1:$E$1,0))</f>
        <v>Consultant fonctionnel sénior</v>
      </c>
      <c r="L2074" s="7">
        <f t="shared" si="129"/>
        <v>56300</v>
      </c>
      <c r="M2074">
        <f t="shared" ca="1" si="130"/>
        <v>43</v>
      </c>
      <c r="N2074" s="8">
        <f t="shared" si="131"/>
        <v>2.8419182948490232E-2</v>
      </c>
    </row>
    <row r="2075" spans="1:14" x14ac:dyDescent="0.25">
      <c r="A2075" t="str">
        <f t="shared" si="128"/>
        <v>KennethPiedra29756</v>
      </c>
      <c r="B2075" t="s">
        <v>428</v>
      </c>
      <c r="C2075" t="s">
        <v>2019</v>
      </c>
      <c r="D2075" t="s">
        <v>16</v>
      </c>
      <c r="E2075" s="1">
        <v>29756</v>
      </c>
      <c r="F2075" t="s">
        <v>62</v>
      </c>
      <c r="G2075" t="s">
        <v>36</v>
      </c>
      <c r="H2075" s="5">
        <v>54100</v>
      </c>
      <c r="I2075" s="5" t="s">
        <v>3056</v>
      </c>
      <c r="J2075">
        <v>5</v>
      </c>
      <c r="K2075" t="str">
        <f>INDEX(MatriceGrade,MATCH(Employé!F2075,Filières!$A$1:$A$13,0),MATCH(Employé!G2075,Filières!$A$1:$E$1,0))</f>
        <v>Expert technique</v>
      </c>
      <c r="L2075" s="7">
        <f t="shared" si="129"/>
        <v>51000</v>
      </c>
      <c r="M2075">
        <f t="shared" ca="1" si="130"/>
        <v>43</v>
      </c>
      <c r="N2075" s="8">
        <f t="shared" si="131"/>
        <v>6.0784313725490195E-2</v>
      </c>
    </row>
    <row r="2076" spans="1:14" x14ac:dyDescent="0.25">
      <c r="A2076" t="str">
        <f t="shared" si="128"/>
        <v>DeborahPierce30464</v>
      </c>
      <c r="B2076" t="s">
        <v>152</v>
      </c>
      <c r="C2076" t="s">
        <v>2020</v>
      </c>
      <c r="D2076" t="s">
        <v>38</v>
      </c>
      <c r="E2076" s="1">
        <v>30464</v>
      </c>
      <c r="F2076" t="s">
        <v>62</v>
      </c>
      <c r="G2076" t="s">
        <v>21</v>
      </c>
      <c r="H2076" s="5">
        <v>68500</v>
      </c>
      <c r="I2076" s="5" t="s">
        <v>3045</v>
      </c>
      <c r="J2076">
        <v>20</v>
      </c>
      <c r="K2076" t="str">
        <f>INDEX(MatriceGrade,MATCH(Employé!F2076,Filières!$A$1:$A$13,0),MATCH(Employé!G2076,Filières!$A$1:$E$1,0))</f>
        <v>Responsable d'entité</v>
      </c>
      <c r="L2076" s="7">
        <f t="shared" si="129"/>
        <v>67800</v>
      </c>
      <c r="M2076">
        <f t="shared" ca="1" si="130"/>
        <v>42</v>
      </c>
      <c r="N2076" s="8">
        <f t="shared" si="131"/>
        <v>1.0324483775811209E-2</v>
      </c>
    </row>
    <row r="2077" spans="1:14" x14ac:dyDescent="0.25">
      <c r="A2077" t="str">
        <f t="shared" si="128"/>
        <v>JoshuaPierce35962</v>
      </c>
      <c r="B2077" t="s">
        <v>580</v>
      </c>
      <c r="C2077" t="s">
        <v>2020</v>
      </c>
      <c r="D2077" t="s">
        <v>16</v>
      </c>
      <c r="E2077" s="1">
        <v>35962</v>
      </c>
      <c r="F2077" t="s">
        <v>41</v>
      </c>
      <c r="G2077" t="s">
        <v>18</v>
      </c>
      <c r="H2077" s="5">
        <v>46400</v>
      </c>
      <c r="I2077" s="5" t="s">
        <v>3055</v>
      </c>
      <c r="J2077">
        <v>0</v>
      </c>
      <c r="K2077" t="str">
        <f>INDEX(MatriceGrade,MATCH(Employé!F2077,Filières!$A$1:$A$13,0),MATCH(Employé!G2077,Filières!$A$1:$E$1,0))</f>
        <v>Consultant business junior</v>
      </c>
      <c r="L2077" s="7" t="str">
        <f t="shared" si="129"/>
        <v>Nouvel arrivant</v>
      </c>
      <c r="M2077">
        <f t="shared" ca="1" si="130"/>
        <v>26</v>
      </c>
      <c r="N2077" s="8">
        <f t="shared" si="131"/>
        <v>0</v>
      </c>
    </row>
    <row r="2078" spans="1:14" x14ac:dyDescent="0.25">
      <c r="A2078" t="str">
        <f t="shared" si="128"/>
        <v>KristenPietrzak36827</v>
      </c>
      <c r="B2078" t="s">
        <v>1297</v>
      </c>
      <c r="C2078" t="s">
        <v>2021</v>
      </c>
      <c r="D2078" t="s">
        <v>38</v>
      </c>
      <c r="E2078" s="1">
        <v>36827</v>
      </c>
      <c r="F2078" t="s">
        <v>184</v>
      </c>
      <c r="G2078" t="s">
        <v>29</v>
      </c>
      <c r="H2078" s="5">
        <v>32400</v>
      </c>
      <c r="I2078" s="5" t="s">
        <v>3050</v>
      </c>
      <c r="J2078">
        <v>1</v>
      </c>
      <c r="K2078" t="str">
        <f>INDEX(MatriceGrade,MATCH(Employé!F2078,Filières!$A$1:$A$13,0),MATCH(Employé!G2078,Filières!$A$1:$E$1,0))</f>
        <v>Analyste débutant</v>
      </c>
      <c r="L2078" s="7">
        <f t="shared" si="129"/>
        <v>29400</v>
      </c>
      <c r="M2078">
        <f t="shared" ca="1" si="130"/>
        <v>24</v>
      </c>
      <c r="N2078" s="8">
        <f t="shared" si="131"/>
        <v>0.10204081632653061</v>
      </c>
    </row>
    <row r="2079" spans="1:14" x14ac:dyDescent="0.25">
      <c r="A2079" t="str">
        <f t="shared" si="128"/>
        <v>BridgettPike27186</v>
      </c>
      <c r="B2079" t="s">
        <v>2022</v>
      </c>
      <c r="C2079" t="s">
        <v>2023</v>
      </c>
      <c r="D2079" t="s">
        <v>38</v>
      </c>
      <c r="E2079" s="1">
        <v>27186</v>
      </c>
      <c r="F2079" t="s">
        <v>17</v>
      </c>
      <c r="G2079" t="s">
        <v>18</v>
      </c>
      <c r="H2079" s="5">
        <v>99800</v>
      </c>
      <c r="I2079" s="5" t="s">
        <v>3045</v>
      </c>
      <c r="J2079">
        <v>20</v>
      </c>
      <c r="K2079" t="str">
        <f>INDEX(MatriceGrade,MATCH(Employé!F2079,Filières!$A$1:$A$13,0),MATCH(Employé!G2079,Filières!$A$1:$E$1,0))</f>
        <v>Directeur business</v>
      </c>
      <c r="L2079" s="7">
        <f t="shared" si="129"/>
        <v>93300</v>
      </c>
      <c r="M2079">
        <f t="shared" ca="1" si="130"/>
        <v>50</v>
      </c>
      <c r="N2079" s="8">
        <f t="shared" si="131"/>
        <v>6.966773847802786E-2</v>
      </c>
    </row>
    <row r="2080" spans="1:14" x14ac:dyDescent="0.25">
      <c r="A2080" t="str">
        <f t="shared" si="128"/>
        <v>GlenPike29550</v>
      </c>
      <c r="B2080" t="s">
        <v>109</v>
      </c>
      <c r="C2080" t="s">
        <v>2023</v>
      </c>
      <c r="D2080" t="s">
        <v>16</v>
      </c>
      <c r="E2080" s="1">
        <v>29550</v>
      </c>
      <c r="F2080" t="s">
        <v>43</v>
      </c>
      <c r="G2080" t="s">
        <v>29</v>
      </c>
      <c r="H2080" s="5">
        <v>93300</v>
      </c>
      <c r="I2080" s="5" t="s">
        <v>3053</v>
      </c>
      <c r="J2080">
        <v>20</v>
      </c>
      <c r="K2080" t="str">
        <f>INDEX(MatriceGrade,MATCH(Employé!F2080,Filières!$A$1:$A$13,0),MATCH(Employé!G2080,Filières!$A$1:$E$1,0))</f>
        <v>Responsable de Grands comptes</v>
      </c>
      <c r="L2080" s="7">
        <f t="shared" si="129"/>
        <v>82600</v>
      </c>
      <c r="M2080">
        <f t="shared" ca="1" si="130"/>
        <v>44</v>
      </c>
      <c r="N2080" s="8">
        <f t="shared" si="131"/>
        <v>0.12953995157384987</v>
      </c>
    </row>
    <row r="2081" spans="1:14" x14ac:dyDescent="0.25">
      <c r="A2081" t="str">
        <f t="shared" si="128"/>
        <v>NancyPilon31786</v>
      </c>
      <c r="B2081" t="s">
        <v>1391</v>
      </c>
      <c r="C2081" t="s">
        <v>2024</v>
      </c>
      <c r="D2081" t="s">
        <v>38</v>
      </c>
      <c r="E2081" s="1">
        <v>31786</v>
      </c>
      <c r="F2081" t="s">
        <v>26</v>
      </c>
      <c r="G2081" t="s">
        <v>18</v>
      </c>
      <c r="H2081" s="5">
        <v>56300</v>
      </c>
      <c r="I2081" s="5" t="s">
        <v>3045</v>
      </c>
      <c r="J2081">
        <v>1</v>
      </c>
      <c r="K2081" t="str">
        <f>INDEX(MatriceGrade,MATCH(Employé!F2081,Filières!$A$1:$A$13,0),MATCH(Employé!G2081,Filières!$A$1:$E$1,0))</f>
        <v>Consultant business sénior</v>
      </c>
      <c r="L2081" s="7">
        <f t="shared" si="129"/>
        <v>52600</v>
      </c>
      <c r="M2081">
        <f t="shared" ca="1" si="130"/>
        <v>38</v>
      </c>
      <c r="N2081" s="8">
        <f t="shared" si="131"/>
        <v>7.0342205323193921E-2</v>
      </c>
    </row>
    <row r="2082" spans="1:14" x14ac:dyDescent="0.25">
      <c r="A2082" t="str">
        <f t="shared" si="128"/>
        <v>JoeyPimental33027</v>
      </c>
      <c r="B2082" t="s">
        <v>1488</v>
      </c>
      <c r="C2082" t="s">
        <v>2025</v>
      </c>
      <c r="D2082" t="s">
        <v>16</v>
      </c>
      <c r="E2082" s="1">
        <v>33027</v>
      </c>
      <c r="F2082" t="s">
        <v>62</v>
      </c>
      <c r="G2082" t="s">
        <v>36</v>
      </c>
      <c r="H2082" s="5">
        <v>65900</v>
      </c>
      <c r="I2082" s="5" t="s">
        <v>3064</v>
      </c>
      <c r="J2082">
        <v>8</v>
      </c>
      <c r="K2082" t="str">
        <f>INDEX(MatriceGrade,MATCH(Employé!F2082,Filières!$A$1:$A$13,0),MATCH(Employé!G2082,Filières!$A$1:$E$1,0))</f>
        <v>Expert technique</v>
      </c>
      <c r="L2082" s="7">
        <f t="shared" si="129"/>
        <v>64000</v>
      </c>
      <c r="M2082">
        <f t="shared" ca="1" si="130"/>
        <v>34</v>
      </c>
      <c r="N2082" s="8">
        <f t="shared" si="131"/>
        <v>2.9687499999999999E-2</v>
      </c>
    </row>
    <row r="2083" spans="1:14" x14ac:dyDescent="0.25">
      <c r="A2083" t="str">
        <f t="shared" si="128"/>
        <v>MarciaPinedo37375</v>
      </c>
      <c r="B2083" t="s">
        <v>1734</v>
      </c>
      <c r="C2083" t="s">
        <v>2026</v>
      </c>
      <c r="D2083" t="s">
        <v>38</v>
      </c>
      <c r="E2083" s="1">
        <v>37375</v>
      </c>
      <c r="F2083" t="s">
        <v>34</v>
      </c>
      <c r="G2083" t="s">
        <v>36</v>
      </c>
      <c r="H2083" s="5">
        <v>42300</v>
      </c>
      <c r="I2083" s="5" t="s">
        <v>3055</v>
      </c>
      <c r="J2083">
        <v>1</v>
      </c>
      <c r="K2083" t="str">
        <f>INDEX(MatriceGrade,MATCH(Employé!F2083,Filières!$A$1:$A$13,0),MATCH(Employé!G2083,Filières!$A$1:$E$1,0))</f>
        <v>Consultant technique junior</v>
      </c>
      <c r="L2083" s="7">
        <f t="shared" si="129"/>
        <v>37300</v>
      </c>
      <c r="M2083">
        <f t="shared" ca="1" si="130"/>
        <v>23</v>
      </c>
      <c r="N2083" s="8">
        <f t="shared" si="131"/>
        <v>0.13404825737265416</v>
      </c>
    </row>
    <row r="2084" spans="1:14" x14ac:dyDescent="0.25">
      <c r="A2084" t="str">
        <f t="shared" si="128"/>
        <v>NormaPinson31596</v>
      </c>
      <c r="B2084" t="s">
        <v>301</v>
      </c>
      <c r="C2084" t="s">
        <v>2027</v>
      </c>
      <c r="D2084" t="s">
        <v>38</v>
      </c>
      <c r="E2084" s="1">
        <v>31596</v>
      </c>
      <c r="F2084" t="s">
        <v>43</v>
      </c>
      <c r="G2084" t="s">
        <v>21</v>
      </c>
      <c r="H2084" s="5">
        <v>116300</v>
      </c>
      <c r="I2084" s="5" t="s">
        <v>3051</v>
      </c>
      <c r="J2084">
        <v>14</v>
      </c>
      <c r="K2084" t="str">
        <f>INDEX(MatriceGrade,MATCH(Employé!F2084,Filières!$A$1:$A$13,0),MATCH(Employé!G2084,Filières!$A$1:$E$1,0))</f>
        <v>Responsable d'un secteur</v>
      </c>
      <c r="L2084" s="7">
        <f t="shared" si="129"/>
        <v>107700</v>
      </c>
      <c r="M2084">
        <f t="shared" ca="1" si="130"/>
        <v>38</v>
      </c>
      <c r="N2084" s="8">
        <f t="shared" si="131"/>
        <v>7.9851439182915512E-2</v>
      </c>
    </row>
    <row r="2085" spans="1:14" x14ac:dyDescent="0.25">
      <c r="A2085" t="str">
        <f t="shared" si="128"/>
        <v>LaurencePlummer26973</v>
      </c>
      <c r="B2085" t="s">
        <v>2028</v>
      </c>
      <c r="C2085" t="s">
        <v>2029</v>
      </c>
      <c r="D2085" t="s">
        <v>16</v>
      </c>
      <c r="E2085" s="1">
        <v>26973</v>
      </c>
      <c r="F2085" t="s">
        <v>39</v>
      </c>
      <c r="G2085" t="s">
        <v>21</v>
      </c>
      <c r="H2085" s="5">
        <v>102700</v>
      </c>
      <c r="I2085" s="5" t="s">
        <v>3045</v>
      </c>
      <c r="J2085">
        <v>6</v>
      </c>
      <c r="K2085" t="str">
        <f>INDEX(MatriceGrade,MATCH(Employé!F2085,Filières!$A$1:$A$13,0),MATCH(Employé!G2085,Filières!$A$1:$E$1,0))</f>
        <v>Associé filière fonctions transverses</v>
      </c>
      <c r="L2085" s="7">
        <f t="shared" si="129"/>
        <v>95100</v>
      </c>
      <c r="M2085">
        <f t="shared" ca="1" si="130"/>
        <v>51</v>
      </c>
      <c r="N2085" s="8">
        <f t="shared" si="131"/>
        <v>7.9915878023133546E-2</v>
      </c>
    </row>
    <row r="2086" spans="1:14" x14ac:dyDescent="0.25">
      <c r="A2086" t="str">
        <f t="shared" si="128"/>
        <v>DavidPoe33663</v>
      </c>
      <c r="B2086" t="s">
        <v>83</v>
      </c>
      <c r="C2086" t="s">
        <v>2030</v>
      </c>
      <c r="D2086" t="s">
        <v>16</v>
      </c>
      <c r="E2086" s="1">
        <v>33663</v>
      </c>
      <c r="F2086" t="s">
        <v>62</v>
      </c>
      <c r="G2086" t="s">
        <v>36</v>
      </c>
      <c r="H2086" s="5">
        <v>51300</v>
      </c>
      <c r="I2086" s="5" t="s">
        <v>3063</v>
      </c>
      <c r="J2086">
        <v>10</v>
      </c>
      <c r="K2086" t="str">
        <f>INDEX(MatriceGrade,MATCH(Employé!F2086,Filières!$A$1:$A$13,0),MATCH(Employé!G2086,Filières!$A$1:$E$1,0))</f>
        <v>Expert technique</v>
      </c>
      <c r="L2086" s="7">
        <f t="shared" si="129"/>
        <v>48000</v>
      </c>
      <c r="M2086">
        <f t="shared" ca="1" si="130"/>
        <v>33</v>
      </c>
      <c r="N2086" s="8">
        <f t="shared" si="131"/>
        <v>6.8750000000000006E-2</v>
      </c>
    </row>
    <row r="2087" spans="1:14" x14ac:dyDescent="0.25">
      <c r="A2087" t="str">
        <f t="shared" si="128"/>
        <v>JuliePoe30855</v>
      </c>
      <c r="B2087" t="s">
        <v>913</v>
      </c>
      <c r="C2087" t="s">
        <v>2030</v>
      </c>
      <c r="D2087" t="s">
        <v>38</v>
      </c>
      <c r="E2087" s="1">
        <v>30855</v>
      </c>
      <c r="F2087" t="s">
        <v>17</v>
      </c>
      <c r="G2087" t="s">
        <v>29</v>
      </c>
      <c r="H2087" s="5">
        <v>67700</v>
      </c>
      <c r="I2087" s="5" t="s">
        <v>3066</v>
      </c>
      <c r="J2087">
        <v>19</v>
      </c>
      <c r="K2087" t="str">
        <f>INDEX(MatriceGrade,MATCH(Employé!F2087,Filières!$A$1:$A$13,0),MATCH(Employé!G2087,Filières!$A$1:$E$1,0))</f>
        <v>Directeur de projet</v>
      </c>
      <c r="L2087" s="7">
        <f t="shared" si="129"/>
        <v>64500</v>
      </c>
      <c r="M2087">
        <f t="shared" ca="1" si="130"/>
        <v>40</v>
      </c>
      <c r="N2087" s="8">
        <f t="shared" si="131"/>
        <v>4.9612403100775193E-2</v>
      </c>
    </row>
    <row r="2088" spans="1:14" x14ac:dyDescent="0.25">
      <c r="A2088" t="str">
        <f t="shared" si="128"/>
        <v>StevePogue36733</v>
      </c>
      <c r="B2088" t="s">
        <v>206</v>
      </c>
      <c r="C2088" t="s">
        <v>2031</v>
      </c>
      <c r="D2088" t="s">
        <v>16</v>
      </c>
      <c r="E2088" s="1">
        <v>36733</v>
      </c>
      <c r="F2088" t="s">
        <v>34</v>
      </c>
      <c r="G2088" t="s">
        <v>36</v>
      </c>
      <c r="H2088" s="5">
        <v>41700</v>
      </c>
      <c r="I2088" s="5" t="s">
        <v>3049</v>
      </c>
      <c r="J2088">
        <v>0</v>
      </c>
      <c r="K2088" t="str">
        <f>INDEX(MatriceGrade,MATCH(Employé!F2088,Filières!$A$1:$A$13,0),MATCH(Employé!G2088,Filières!$A$1:$E$1,0))</f>
        <v>Consultant technique junior</v>
      </c>
      <c r="L2088" s="7" t="str">
        <f t="shared" si="129"/>
        <v>Nouvel arrivant</v>
      </c>
      <c r="M2088">
        <f t="shared" ca="1" si="130"/>
        <v>24</v>
      </c>
      <c r="N2088" s="8">
        <f t="shared" si="131"/>
        <v>0</v>
      </c>
    </row>
    <row r="2089" spans="1:14" x14ac:dyDescent="0.25">
      <c r="A2089" t="str">
        <f t="shared" si="128"/>
        <v>MariePolanco33417</v>
      </c>
      <c r="B2089" t="s">
        <v>237</v>
      </c>
      <c r="C2089" t="s">
        <v>2032</v>
      </c>
      <c r="D2089" t="s">
        <v>38</v>
      </c>
      <c r="E2089" s="1">
        <v>33417</v>
      </c>
      <c r="F2089" t="s">
        <v>17</v>
      </c>
      <c r="G2089" t="s">
        <v>36</v>
      </c>
      <c r="H2089" s="5">
        <v>57700</v>
      </c>
      <c r="I2089" s="5" t="s">
        <v>3045</v>
      </c>
      <c r="J2089">
        <v>3</v>
      </c>
      <c r="K2089" t="str">
        <f>INDEX(MatriceGrade,MATCH(Employé!F2089,Filières!$A$1:$A$13,0),MATCH(Employé!G2089,Filières!$A$1:$E$1,0))</f>
        <v>Directeur technique</v>
      </c>
      <c r="L2089" s="7">
        <f t="shared" si="129"/>
        <v>51100</v>
      </c>
      <c r="M2089">
        <f t="shared" ca="1" si="130"/>
        <v>33</v>
      </c>
      <c r="N2089" s="8">
        <f t="shared" si="131"/>
        <v>0.12915851272015655</v>
      </c>
    </row>
    <row r="2090" spans="1:14" x14ac:dyDescent="0.25">
      <c r="A2090" t="str">
        <f t="shared" si="128"/>
        <v>BrendaPonce34946</v>
      </c>
      <c r="B2090" t="s">
        <v>681</v>
      </c>
      <c r="C2090" t="s">
        <v>2033</v>
      </c>
      <c r="D2090" t="s">
        <v>38</v>
      </c>
      <c r="E2090" s="1">
        <v>34946</v>
      </c>
      <c r="F2090" t="s">
        <v>34</v>
      </c>
      <c r="G2090" t="s">
        <v>36</v>
      </c>
      <c r="H2090" s="5">
        <v>39800</v>
      </c>
      <c r="I2090" s="5" t="s">
        <v>3055</v>
      </c>
      <c r="J2090">
        <v>1</v>
      </c>
      <c r="K2090" t="str">
        <f>INDEX(MatriceGrade,MATCH(Employé!F2090,Filières!$A$1:$A$13,0),MATCH(Employé!G2090,Filières!$A$1:$E$1,0))</f>
        <v>Consultant technique junior</v>
      </c>
      <c r="L2090" s="7">
        <f t="shared" si="129"/>
        <v>36000</v>
      </c>
      <c r="M2090">
        <f t="shared" ca="1" si="130"/>
        <v>29</v>
      </c>
      <c r="N2090" s="8">
        <f t="shared" si="131"/>
        <v>0.10555555555555556</v>
      </c>
    </row>
    <row r="2091" spans="1:14" x14ac:dyDescent="0.25">
      <c r="A2091" t="str">
        <f t="shared" si="128"/>
        <v>AlfredPool34270</v>
      </c>
      <c r="B2091" t="s">
        <v>74</v>
      </c>
      <c r="C2091" t="s">
        <v>2034</v>
      </c>
      <c r="D2091" t="s">
        <v>16</v>
      </c>
      <c r="E2091" s="1">
        <v>34270</v>
      </c>
      <c r="F2091" t="s">
        <v>17</v>
      </c>
      <c r="G2091" t="s">
        <v>18</v>
      </c>
      <c r="H2091" s="5">
        <v>85500</v>
      </c>
      <c r="I2091" s="5" t="s">
        <v>3048</v>
      </c>
      <c r="J2091">
        <v>1</v>
      </c>
      <c r="K2091" t="str">
        <f>INDEX(MatriceGrade,MATCH(Employé!F2091,Filières!$A$1:$A$13,0),MATCH(Employé!G2091,Filières!$A$1:$E$1,0))</f>
        <v>Directeur business</v>
      </c>
      <c r="L2091" s="7">
        <f t="shared" si="129"/>
        <v>82200</v>
      </c>
      <c r="M2091">
        <f t="shared" ca="1" si="130"/>
        <v>31</v>
      </c>
      <c r="N2091" s="8">
        <f t="shared" si="131"/>
        <v>4.0145985401459854E-2</v>
      </c>
    </row>
    <row r="2092" spans="1:14" x14ac:dyDescent="0.25">
      <c r="A2092" t="str">
        <f t="shared" si="128"/>
        <v>KarenPope37504</v>
      </c>
      <c r="B2092" t="s">
        <v>392</v>
      </c>
      <c r="C2092" t="s">
        <v>2035</v>
      </c>
      <c r="D2092" t="s">
        <v>38</v>
      </c>
      <c r="E2092" s="1">
        <v>37504</v>
      </c>
      <c r="F2092" t="s">
        <v>34</v>
      </c>
      <c r="G2092" t="s">
        <v>36</v>
      </c>
      <c r="H2092" s="5">
        <v>38900</v>
      </c>
      <c r="I2092" s="5" t="s">
        <v>3055</v>
      </c>
      <c r="J2092">
        <v>1</v>
      </c>
      <c r="K2092" t="str">
        <f>INDEX(MatriceGrade,MATCH(Employé!F2092,Filières!$A$1:$A$13,0),MATCH(Employé!G2092,Filières!$A$1:$E$1,0))</f>
        <v>Consultant technique junior</v>
      </c>
      <c r="L2092" s="7">
        <f t="shared" si="129"/>
        <v>36400</v>
      </c>
      <c r="M2092">
        <f t="shared" ca="1" si="130"/>
        <v>22</v>
      </c>
      <c r="N2092" s="8">
        <f t="shared" si="131"/>
        <v>6.8681318681318687E-2</v>
      </c>
    </row>
    <row r="2093" spans="1:14" x14ac:dyDescent="0.25">
      <c r="A2093" t="str">
        <f t="shared" si="128"/>
        <v>ManPope30577</v>
      </c>
      <c r="B2093" t="s">
        <v>2036</v>
      </c>
      <c r="C2093" t="s">
        <v>2035</v>
      </c>
      <c r="D2093" t="s">
        <v>16</v>
      </c>
      <c r="E2093" s="1">
        <v>30577</v>
      </c>
      <c r="F2093" t="s">
        <v>43</v>
      </c>
      <c r="G2093" t="s">
        <v>21</v>
      </c>
      <c r="H2093" s="5">
        <v>117900</v>
      </c>
      <c r="I2093" s="5" t="s">
        <v>3047</v>
      </c>
      <c r="J2093">
        <v>20</v>
      </c>
      <c r="K2093" t="str">
        <f>INDEX(MatriceGrade,MATCH(Employé!F2093,Filières!$A$1:$A$13,0),MATCH(Employé!G2093,Filières!$A$1:$E$1,0))</f>
        <v>Responsable d'un secteur</v>
      </c>
      <c r="L2093" s="7">
        <f t="shared" si="129"/>
        <v>111200</v>
      </c>
      <c r="M2093">
        <f t="shared" ca="1" si="130"/>
        <v>41</v>
      </c>
      <c r="N2093" s="8">
        <f t="shared" si="131"/>
        <v>6.0251798561151079E-2</v>
      </c>
    </row>
    <row r="2094" spans="1:14" x14ac:dyDescent="0.25">
      <c r="A2094" t="str">
        <f t="shared" si="128"/>
        <v>JosePorter36085</v>
      </c>
      <c r="B2094" t="s">
        <v>293</v>
      </c>
      <c r="C2094" t="s">
        <v>2037</v>
      </c>
      <c r="D2094" t="s">
        <v>16</v>
      </c>
      <c r="E2094" s="1">
        <v>36085</v>
      </c>
      <c r="F2094" t="s">
        <v>85</v>
      </c>
      <c r="G2094" t="s">
        <v>21</v>
      </c>
      <c r="H2094" s="5">
        <v>42100</v>
      </c>
      <c r="I2094" s="5" t="s">
        <v>3056</v>
      </c>
      <c r="J2094">
        <v>1</v>
      </c>
      <c r="K2094" t="str">
        <f>INDEX(MatriceGrade,MATCH(Employé!F2094,Filières!$A$1:$A$13,0),MATCH(Employé!G2094,Filières!$A$1:$E$1,0))</f>
        <v>Agent de maîtrise</v>
      </c>
      <c r="L2094" s="7">
        <f t="shared" si="129"/>
        <v>39700</v>
      </c>
      <c r="M2094">
        <f t="shared" ca="1" si="130"/>
        <v>26</v>
      </c>
      <c r="N2094" s="8">
        <f t="shared" si="131"/>
        <v>6.0453400503778336E-2</v>
      </c>
    </row>
    <row r="2095" spans="1:14" x14ac:dyDescent="0.25">
      <c r="A2095" t="str">
        <f t="shared" si="128"/>
        <v>RosaPotter31393</v>
      </c>
      <c r="B2095" t="s">
        <v>2038</v>
      </c>
      <c r="C2095" t="s">
        <v>2039</v>
      </c>
      <c r="D2095" t="s">
        <v>38</v>
      </c>
      <c r="E2095" s="1">
        <v>31393</v>
      </c>
      <c r="F2095" t="s">
        <v>26</v>
      </c>
      <c r="G2095" t="s">
        <v>18</v>
      </c>
      <c r="H2095" s="5">
        <v>68000</v>
      </c>
      <c r="I2095" s="5" t="s">
        <v>3049</v>
      </c>
      <c r="J2095">
        <v>13</v>
      </c>
      <c r="K2095" t="str">
        <f>INDEX(MatriceGrade,MATCH(Employé!F2095,Filières!$A$1:$A$13,0),MATCH(Employé!G2095,Filières!$A$1:$E$1,0))</f>
        <v>Consultant business sénior</v>
      </c>
      <c r="L2095" s="7">
        <f t="shared" si="129"/>
        <v>65500</v>
      </c>
      <c r="M2095">
        <f t="shared" ca="1" si="130"/>
        <v>39</v>
      </c>
      <c r="N2095" s="8">
        <f t="shared" si="131"/>
        <v>3.8167938931297711E-2</v>
      </c>
    </row>
    <row r="2096" spans="1:14" x14ac:dyDescent="0.25">
      <c r="A2096" t="str">
        <f t="shared" si="128"/>
        <v>DickPotts27147</v>
      </c>
      <c r="B2096" t="s">
        <v>1933</v>
      </c>
      <c r="C2096" t="s">
        <v>2040</v>
      </c>
      <c r="D2096" t="s">
        <v>16</v>
      </c>
      <c r="E2096" s="1">
        <v>27147</v>
      </c>
      <c r="F2096" t="s">
        <v>39</v>
      </c>
      <c r="G2096" t="s">
        <v>18</v>
      </c>
      <c r="H2096" s="5">
        <v>115400</v>
      </c>
      <c r="I2096" s="5" t="s">
        <v>3046</v>
      </c>
      <c r="J2096">
        <v>3</v>
      </c>
      <c r="K2096" t="str">
        <f>INDEX(MatriceGrade,MATCH(Employé!F2096,Filières!$A$1:$A$13,0),MATCH(Employé!G2096,Filières!$A$1:$E$1,0))</f>
        <v>Associé filière business</v>
      </c>
      <c r="L2096" s="7">
        <f t="shared" si="129"/>
        <v>106900</v>
      </c>
      <c r="M2096">
        <f t="shared" ca="1" si="130"/>
        <v>51</v>
      </c>
      <c r="N2096" s="8">
        <f t="shared" si="131"/>
        <v>7.9513564078578111E-2</v>
      </c>
    </row>
    <row r="2097" spans="1:14" x14ac:dyDescent="0.25">
      <c r="A2097" t="str">
        <f t="shared" si="128"/>
        <v>HolliePouncy34820</v>
      </c>
      <c r="B2097" t="s">
        <v>2041</v>
      </c>
      <c r="C2097" t="s">
        <v>2042</v>
      </c>
      <c r="D2097" t="s">
        <v>38</v>
      </c>
      <c r="E2097" s="1">
        <v>34820</v>
      </c>
      <c r="F2097" t="s">
        <v>41</v>
      </c>
      <c r="G2097" t="s">
        <v>36</v>
      </c>
      <c r="H2097" s="5">
        <v>41800</v>
      </c>
      <c r="I2097" s="5" t="s">
        <v>3056</v>
      </c>
      <c r="J2097">
        <v>0</v>
      </c>
      <c r="K2097" t="str">
        <f>INDEX(MatriceGrade,MATCH(Employé!F2097,Filières!$A$1:$A$13,0),MATCH(Employé!G2097,Filières!$A$1:$E$1,0))</f>
        <v>Développeur confirmé</v>
      </c>
      <c r="L2097" s="7" t="str">
        <f t="shared" si="129"/>
        <v>Nouvel arrivant</v>
      </c>
      <c r="M2097">
        <f t="shared" ca="1" si="130"/>
        <v>30</v>
      </c>
      <c r="N2097" s="8">
        <f t="shared" si="131"/>
        <v>0</v>
      </c>
    </row>
    <row r="2098" spans="1:14" x14ac:dyDescent="0.25">
      <c r="A2098" t="str">
        <f t="shared" si="128"/>
        <v>JamesPowell32009</v>
      </c>
      <c r="B2098" t="s">
        <v>75</v>
      </c>
      <c r="C2098" t="s">
        <v>2043</v>
      </c>
      <c r="D2098" t="s">
        <v>16</v>
      </c>
      <c r="E2098" s="1">
        <v>32009</v>
      </c>
      <c r="F2098" t="s">
        <v>62</v>
      </c>
      <c r="G2098" t="s">
        <v>36</v>
      </c>
      <c r="H2098" s="5">
        <v>64900</v>
      </c>
      <c r="I2098" s="5" t="s">
        <v>3055</v>
      </c>
      <c r="J2098">
        <v>3</v>
      </c>
      <c r="K2098" t="str">
        <f>INDEX(MatriceGrade,MATCH(Employé!F2098,Filières!$A$1:$A$13,0),MATCH(Employé!G2098,Filières!$A$1:$E$1,0))</f>
        <v>Expert technique</v>
      </c>
      <c r="L2098" s="7">
        <f t="shared" si="129"/>
        <v>62800</v>
      </c>
      <c r="M2098">
        <f t="shared" ca="1" si="130"/>
        <v>37</v>
      </c>
      <c r="N2098" s="8">
        <f t="shared" si="131"/>
        <v>3.3439490445859872E-2</v>
      </c>
    </row>
    <row r="2099" spans="1:14" x14ac:dyDescent="0.25">
      <c r="A2099" t="str">
        <f t="shared" si="128"/>
        <v>JorgePowell30632</v>
      </c>
      <c r="B2099" t="s">
        <v>685</v>
      </c>
      <c r="C2099" t="s">
        <v>2043</v>
      </c>
      <c r="D2099" t="s">
        <v>16</v>
      </c>
      <c r="E2099" s="1">
        <v>30632</v>
      </c>
      <c r="F2099" t="s">
        <v>26</v>
      </c>
      <c r="G2099" t="s">
        <v>36</v>
      </c>
      <c r="H2099" s="5">
        <v>44500</v>
      </c>
      <c r="I2099" s="5" t="s">
        <v>3046</v>
      </c>
      <c r="J2099">
        <v>0</v>
      </c>
      <c r="K2099" t="str">
        <f>INDEX(MatriceGrade,MATCH(Employé!F2099,Filières!$A$1:$A$13,0),MATCH(Employé!G2099,Filières!$A$1:$E$1,0))</f>
        <v>Consultant technique sénior</v>
      </c>
      <c r="L2099" s="7" t="str">
        <f t="shared" si="129"/>
        <v>Nouvel arrivant</v>
      </c>
      <c r="M2099">
        <f t="shared" ca="1" si="130"/>
        <v>41</v>
      </c>
      <c r="N2099" s="8">
        <f t="shared" si="131"/>
        <v>0</v>
      </c>
    </row>
    <row r="2100" spans="1:14" x14ac:dyDescent="0.25">
      <c r="A2100" t="str">
        <f t="shared" si="128"/>
        <v>DonPowers28616</v>
      </c>
      <c r="B2100" t="s">
        <v>1017</v>
      </c>
      <c r="C2100" t="s">
        <v>2044</v>
      </c>
      <c r="D2100" t="s">
        <v>16</v>
      </c>
      <c r="E2100" s="1">
        <v>28616</v>
      </c>
      <c r="F2100" t="s">
        <v>17</v>
      </c>
      <c r="G2100" t="s">
        <v>29</v>
      </c>
      <c r="H2100" s="5">
        <v>68000</v>
      </c>
      <c r="I2100" s="5" t="s">
        <v>3060</v>
      </c>
      <c r="J2100">
        <v>17</v>
      </c>
      <c r="K2100" t="str">
        <f>INDEX(MatriceGrade,MATCH(Employé!F2100,Filières!$A$1:$A$13,0),MATCH(Employé!G2100,Filières!$A$1:$E$1,0))</f>
        <v>Directeur de projet</v>
      </c>
      <c r="L2100" s="7">
        <f t="shared" si="129"/>
        <v>61700</v>
      </c>
      <c r="M2100">
        <f t="shared" ca="1" si="130"/>
        <v>47</v>
      </c>
      <c r="N2100" s="8">
        <f t="shared" si="131"/>
        <v>0.10210696920583469</v>
      </c>
    </row>
    <row r="2101" spans="1:14" x14ac:dyDescent="0.25">
      <c r="A2101" t="str">
        <f t="shared" si="128"/>
        <v>JarrettPratt29860</v>
      </c>
      <c r="B2101" t="s">
        <v>2045</v>
      </c>
      <c r="C2101" t="s">
        <v>2046</v>
      </c>
      <c r="D2101" t="s">
        <v>16</v>
      </c>
      <c r="E2101" s="1">
        <v>29860</v>
      </c>
      <c r="F2101" t="s">
        <v>62</v>
      </c>
      <c r="G2101" t="s">
        <v>18</v>
      </c>
      <c r="H2101" s="5">
        <v>91300</v>
      </c>
      <c r="I2101" s="5" t="s">
        <v>3056</v>
      </c>
      <c r="J2101">
        <v>21</v>
      </c>
      <c r="K2101" t="str">
        <f>INDEX(MatriceGrade,MATCH(Employé!F2101,Filières!$A$1:$A$13,0),MATCH(Employé!G2101,Filières!$A$1:$E$1,0))</f>
        <v>Responsable de consultant</v>
      </c>
      <c r="L2101" s="7">
        <f t="shared" si="129"/>
        <v>85300</v>
      </c>
      <c r="M2101">
        <f t="shared" ca="1" si="130"/>
        <v>43</v>
      </c>
      <c r="N2101" s="8">
        <f t="shared" si="131"/>
        <v>7.0339976553341149E-2</v>
      </c>
    </row>
    <row r="2102" spans="1:14" x14ac:dyDescent="0.25">
      <c r="A2102" t="str">
        <f t="shared" si="128"/>
        <v>JoePreece28939</v>
      </c>
      <c r="B2102" t="s">
        <v>185</v>
      </c>
      <c r="C2102" t="s">
        <v>2047</v>
      </c>
      <c r="D2102" t="s">
        <v>16</v>
      </c>
      <c r="E2102" s="1">
        <v>28939</v>
      </c>
      <c r="F2102" t="s">
        <v>17</v>
      </c>
      <c r="G2102" t="s">
        <v>18</v>
      </c>
      <c r="H2102" s="5">
        <v>80700</v>
      </c>
      <c r="I2102" s="5" t="s">
        <v>3065</v>
      </c>
      <c r="J2102">
        <v>12</v>
      </c>
      <c r="K2102" t="str">
        <f>INDEX(MatriceGrade,MATCH(Employé!F2102,Filières!$A$1:$A$13,0),MATCH(Employé!G2102,Filières!$A$1:$E$1,0))</f>
        <v>Directeur business</v>
      </c>
      <c r="L2102" s="7">
        <f t="shared" si="129"/>
        <v>77500</v>
      </c>
      <c r="M2102">
        <f t="shared" ca="1" si="130"/>
        <v>46</v>
      </c>
      <c r="N2102" s="8">
        <f t="shared" si="131"/>
        <v>4.1290322580645161E-2</v>
      </c>
    </row>
    <row r="2103" spans="1:14" x14ac:dyDescent="0.25">
      <c r="A2103" t="str">
        <f t="shared" si="128"/>
        <v>FrancesPreston34053</v>
      </c>
      <c r="B2103" t="s">
        <v>1512</v>
      </c>
      <c r="C2103" t="s">
        <v>1207</v>
      </c>
      <c r="D2103" t="s">
        <v>38</v>
      </c>
      <c r="E2103" s="1">
        <v>34053</v>
      </c>
      <c r="F2103" t="s">
        <v>26</v>
      </c>
      <c r="G2103" t="s">
        <v>21</v>
      </c>
      <c r="H2103" s="5">
        <v>45800</v>
      </c>
      <c r="I2103" s="5" t="s">
        <v>3047</v>
      </c>
      <c r="J2103">
        <v>9</v>
      </c>
      <c r="K2103" t="str">
        <f>INDEX(MatriceGrade,MATCH(Employé!F2103,Filières!$A$1:$A$13,0),MATCH(Employé!G2103,Filières!$A$1:$E$1,0))</f>
        <v>Directeur des agents de maîtrise</v>
      </c>
      <c r="L2103" s="7">
        <f t="shared" si="129"/>
        <v>43700</v>
      </c>
      <c r="M2103">
        <f t="shared" ca="1" si="130"/>
        <v>32</v>
      </c>
      <c r="N2103" s="8">
        <f t="shared" si="131"/>
        <v>4.8054919908466817E-2</v>
      </c>
    </row>
    <row r="2104" spans="1:14" x14ac:dyDescent="0.25">
      <c r="A2104" t="str">
        <f t="shared" si="128"/>
        <v>DebraPrice32626</v>
      </c>
      <c r="B2104" t="s">
        <v>993</v>
      </c>
      <c r="C2104" t="s">
        <v>2048</v>
      </c>
      <c r="D2104" t="s">
        <v>38</v>
      </c>
      <c r="E2104" s="1">
        <v>32626</v>
      </c>
      <c r="F2104" t="s">
        <v>17</v>
      </c>
      <c r="G2104" t="s">
        <v>36</v>
      </c>
      <c r="H2104" s="5">
        <v>52600</v>
      </c>
      <c r="I2104" s="5" t="s">
        <v>3050</v>
      </c>
      <c r="J2104">
        <v>13</v>
      </c>
      <c r="K2104" t="str">
        <f>INDEX(MatriceGrade,MATCH(Employé!F2104,Filières!$A$1:$A$13,0),MATCH(Employé!G2104,Filières!$A$1:$E$1,0))</f>
        <v>Directeur technique</v>
      </c>
      <c r="L2104" s="7">
        <f t="shared" si="129"/>
        <v>50100</v>
      </c>
      <c r="M2104">
        <f t="shared" ca="1" si="130"/>
        <v>36</v>
      </c>
      <c r="N2104" s="8">
        <f t="shared" si="131"/>
        <v>4.9900199600798403E-2</v>
      </c>
    </row>
    <row r="2105" spans="1:14" x14ac:dyDescent="0.25">
      <c r="A2105" t="str">
        <f t="shared" si="128"/>
        <v>DouglasPrice35017</v>
      </c>
      <c r="B2105" t="s">
        <v>843</v>
      </c>
      <c r="C2105" t="s">
        <v>2048</v>
      </c>
      <c r="D2105" t="s">
        <v>16</v>
      </c>
      <c r="E2105" s="1">
        <v>35017</v>
      </c>
      <c r="F2105" t="s">
        <v>56</v>
      </c>
      <c r="G2105" t="s">
        <v>36</v>
      </c>
      <c r="H2105" s="5">
        <v>31200</v>
      </c>
      <c r="I2105" s="5" t="s">
        <v>3049</v>
      </c>
      <c r="J2105">
        <v>2</v>
      </c>
      <c r="K2105" t="str">
        <f>INDEX(MatriceGrade,MATCH(Employé!F2105,Filières!$A$1:$A$13,0),MATCH(Employé!G2105,Filières!$A$1:$E$1,0))</f>
        <v>Développeur</v>
      </c>
      <c r="L2105" s="7">
        <f t="shared" si="129"/>
        <v>29000</v>
      </c>
      <c r="M2105">
        <f t="shared" ca="1" si="130"/>
        <v>29</v>
      </c>
      <c r="N2105" s="8">
        <f t="shared" si="131"/>
        <v>7.586206896551724E-2</v>
      </c>
    </row>
    <row r="2106" spans="1:14" x14ac:dyDescent="0.25">
      <c r="A2106" t="str">
        <f t="shared" si="128"/>
        <v>HenryPrice34459</v>
      </c>
      <c r="B2106" t="s">
        <v>183</v>
      </c>
      <c r="C2106" t="s">
        <v>2048</v>
      </c>
      <c r="D2106" t="s">
        <v>16</v>
      </c>
      <c r="E2106" s="1">
        <v>34459</v>
      </c>
      <c r="F2106" t="s">
        <v>43</v>
      </c>
      <c r="G2106" t="s">
        <v>29</v>
      </c>
      <c r="H2106" s="5">
        <v>86100</v>
      </c>
      <c r="I2106" s="5" t="s">
        <v>3045</v>
      </c>
      <c r="J2106">
        <v>3</v>
      </c>
      <c r="K2106" t="str">
        <f>INDEX(MatriceGrade,MATCH(Employé!F2106,Filières!$A$1:$A$13,0),MATCH(Employé!G2106,Filières!$A$1:$E$1,0))</f>
        <v>Responsable de Grands comptes</v>
      </c>
      <c r="L2106" s="7">
        <f t="shared" si="129"/>
        <v>75500</v>
      </c>
      <c r="M2106">
        <f t="shared" ca="1" si="130"/>
        <v>31</v>
      </c>
      <c r="N2106" s="8">
        <f t="shared" si="131"/>
        <v>0.1403973509933775</v>
      </c>
    </row>
    <row r="2107" spans="1:14" x14ac:dyDescent="0.25">
      <c r="A2107" t="str">
        <f t="shared" si="128"/>
        <v>LarryPrice31777</v>
      </c>
      <c r="B2107" t="s">
        <v>241</v>
      </c>
      <c r="C2107" t="s">
        <v>2048</v>
      </c>
      <c r="D2107" t="s">
        <v>16</v>
      </c>
      <c r="E2107" s="1">
        <v>31777</v>
      </c>
      <c r="F2107" t="s">
        <v>17</v>
      </c>
      <c r="G2107" t="s">
        <v>29</v>
      </c>
      <c r="H2107" s="5">
        <v>69000</v>
      </c>
      <c r="I2107" s="5" t="s">
        <v>3046</v>
      </c>
      <c r="J2107">
        <v>12</v>
      </c>
      <c r="K2107" t="str">
        <f>INDEX(MatriceGrade,MATCH(Employé!F2107,Filières!$A$1:$A$13,0),MATCH(Employé!G2107,Filières!$A$1:$E$1,0))</f>
        <v>Directeur de projet</v>
      </c>
      <c r="L2107" s="7">
        <f t="shared" si="129"/>
        <v>62900</v>
      </c>
      <c r="M2107">
        <f t="shared" ca="1" si="130"/>
        <v>38</v>
      </c>
      <c r="N2107" s="8">
        <f t="shared" si="131"/>
        <v>9.6979332273449917E-2</v>
      </c>
    </row>
    <row r="2108" spans="1:14" x14ac:dyDescent="0.25">
      <c r="A2108" t="str">
        <f t="shared" si="128"/>
        <v>MelvinPrice30616</v>
      </c>
      <c r="B2108" t="s">
        <v>242</v>
      </c>
      <c r="C2108" t="s">
        <v>2048</v>
      </c>
      <c r="D2108" t="s">
        <v>16</v>
      </c>
      <c r="E2108" s="1">
        <v>30616</v>
      </c>
      <c r="F2108" t="s">
        <v>26</v>
      </c>
      <c r="G2108" t="s">
        <v>29</v>
      </c>
      <c r="H2108" s="5">
        <v>54500</v>
      </c>
      <c r="I2108" s="5" t="s">
        <v>3050</v>
      </c>
      <c r="J2108">
        <v>10</v>
      </c>
      <c r="K2108" t="str">
        <f>INDEX(MatriceGrade,MATCH(Employé!F2108,Filières!$A$1:$A$13,0),MATCH(Employé!G2108,Filières!$A$1:$E$1,0))</f>
        <v>Consultant fonctionnel sénior</v>
      </c>
      <c r="L2108" s="7">
        <f t="shared" si="129"/>
        <v>51900</v>
      </c>
      <c r="M2108">
        <f t="shared" ca="1" si="130"/>
        <v>41</v>
      </c>
      <c r="N2108" s="8">
        <f t="shared" si="131"/>
        <v>5.0096339113680152E-2</v>
      </c>
    </row>
    <row r="2109" spans="1:14" x14ac:dyDescent="0.25">
      <c r="A2109" t="str">
        <f t="shared" si="128"/>
        <v>WilliamPrice30524</v>
      </c>
      <c r="B2109" t="s">
        <v>88</v>
      </c>
      <c r="C2109" t="s">
        <v>2048</v>
      </c>
      <c r="D2109" t="s">
        <v>16</v>
      </c>
      <c r="E2109" s="1">
        <v>30524</v>
      </c>
      <c r="F2109" t="s">
        <v>43</v>
      </c>
      <c r="G2109" t="s">
        <v>18</v>
      </c>
      <c r="H2109" s="5">
        <v>87900</v>
      </c>
      <c r="I2109" s="5" t="s">
        <v>3052</v>
      </c>
      <c r="J2109">
        <v>8</v>
      </c>
      <c r="K2109" t="str">
        <f>INDEX(MatriceGrade,MATCH(Employé!F2109,Filières!$A$1:$A$13,0),MATCH(Employé!G2109,Filières!$A$1:$E$1,0))</f>
        <v>Responsable secteur business</v>
      </c>
      <c r="L2109" s="7">
        <f t="shared" si="129"/>
        <v>82100</v>
      </c>
      <c r="M2109">
        <f t="shared" ca="1" si="130"/>
        <v>41</v>
      </c>
      <c r="N2109" s="8">
        <f t="shared" si="131"/>
        <v>7.0645554202192443E-2</v>
      </c>
    </row>
    <row r="2110" spans="1:14" x14ac:dyDescent="0.25">
      <c r="A2110" t="str">
        <f t="shared" si="128"/>
        <v>GeorgePriest33855</v>
      </c>
      <c r="B2110" t="s">
        <v>131</v>
      </c>
      <c r="C2110" t="s">
        <v>2049</v>
      </c>
      <c r="D2110" t="s">
        <v>16</v>
      </c>
      <c r="E2110" s="1">
        <v>33855</v>
      </c>
      <c r="F2110" t="s">
        <v>62</v>
      </c>
      <c r="G2110" t="s">
        <v>36</v>
      </c>
      <c r="H2110" s="5">
        <v>53000</v>
      </c>
      <c r="I2110" s="5" t="s">
        <v>3065</v>
      </c>
      <c r="J2110">
        <v>2</v>
      </c>
      <c r="K2110" t="str">
        <f>INDEX(MatriceGrade,MATCH(Employé!F2110,Filières!$A$1:$A$13,0),MATCH(Employé!G2110,Filières!$A$1:$E$1,0))</f>
        <v>Expert technique</v>
      </c>
      <c r="L2110" s="7">
        <f t="shared" si="129"/>
        <v>46600</v>
      </c>
      <c r="M2110">
        <f t="shared" ca="1" si="130"/>
        <v>32</v>
      </c>
      <c r="N2110" s="8">
        <f t="shared" si="131"/>
        <v>0.13733905579399142</v>
      </c>
    </row>
    <row r="2111" spans="1:14" x14ac:dyDescent="0.25">
      <c r="A2111" t="str">
        <f t="shared" si="128"/>
        <v>GladysPriest37025</v>
      </c>
      <c r="B2111" t="s">
        <v>1583</v>
      </c>
      <c r="C2111" t="s">
        <v>2049</v>
      </c>
      <c r="D2111" t="s">
        <v>38</v>
      </c>
      <c r="E2111" s="1">
        <v>37025</v>
      </c>
      <c r="F2111" t="s">
        <v>41</v>
      </c>
      <c r="G2111" t="s">
        <v>18</v>
      </c>
      <c r="H2111" s="5">
        <v>46500</v>
      </c>
      <c r="I2111" s="5" t="s">
        <v>3050</v>
      </c>
      <c r="J2111">
        <v>0</v>
      </c>
      <c r="K2111" t="str">
        <f>INDEX(MatriceGrade,MATCH(Employé!F2111,Filières!$A$1:$A$13,0),MATCH(Employé!G2111,Filières!$A$1:$E$1,0))</f>
        <v>Consultant business junior</v>
      </c>
      <c r="L2111" s="7" t="str">
        <f t="shared" si="129"/>
        <v>Nouvel arrivant</v>
      </c>
      <c r="M2111">
        <f t="shared" ca="1" si="130"/>
        <v>24</v>
      </c>
      <c r="N2111" s="8">
        <f t="shared" si="131"/>
        <v>0</v>
      </c>
    </row>
    <row r="2112" spans="1:14" x14ac:dyDescent="0.25">
      <c r="A2112" t="str">
        <f t="shared" si="128"/>
        <v>DeborahPriester27415</v>
      </c>
      <c r="B2112" t="s">
        <v>152</v>
      </c>
      <c r="C2112" t="s">
        <v>2050</v>
      </c>
      <c r="D2112" t="s">
        <v>38</v>
      </c>
      <c r="E2112" s="1">
        <v>27415</v>
      </c>
      <c r="F2112" t="s">
        <v>62</v>
      </c>
      <c r="G2112" t="s">
        <v>36</v>
      </c>
      <c r="H2112" s="5">
        <v>52500</v>
      </c>
      <c r="I2112" s="5" t="s">
        <v>3049</v>
      </c>
      <c r="J2112">
        <v>4</v>
      </c>
      <c r="K2112" t="str">
        <f>INDEX(MatriceGrade,MATCH(Employé!F2112,Filières!$A$1:$A$13,0),MATCH(Employé!G2112,Filières!$A$1:$E$1,0))</f>
        <v>Expert technique</v>
      </c>
      <c r="L2112" s="7">
        <f t="shared" si="129"/>
        <v>49700</v>
      </c>
      <c r="M2112">
        <f t="shared" ca="1" si="130"/>
        <v>50</v>
      </c>
      <c r="N2112" s="8">
        <f t="shared" si="131"/>
        <v>5.6338028169014086E-2</v>
      </c>
    </row>
    <row r="2113" spans="1:14" x14ac:dyDescent="0.25">
      <c r="A2113" t="str">
        <f t="shared" si="128"/>
        <v>JamesPrime37415</v>
      </c>
      <c r="B2113" t="s">
        <v>75</v>
      </c>
      <c r="C2113" t="s">
        <v>2051</v>
      </c>
      <c r="D2113" t="s">
        <v>16</v>
      </c>
      <c r="E2113" s="1">
        <v>37415</v>
      </c>
      <c r="F2113" t="s">
        <v>69</v>
      </c>
      <c r="G2113" t="s">
        <v>29</v>
      </c>
      <c r="H2113" s="5">
        <v>32800</v>
      </c>
      <c r="I2113" s="5" t="s">
        <v>3050</v>
      </c>
      <c r="J2113">
        <v>1</v>
      </c>
      <c r="K2113" t="str">
        <f>INDEX(MatriceGrade,MATCH(Employé!F2113,Filières!$A$1:$A$13,0),MATCH(Employé!G2113,Filières!$A$1:$E$1,0))</f>
        <v>Analyste junior</v>
      </c>
      <c r="L2113" s="7">
        <f t="shared" si="129"/>
        <v>31500</v>
      </c>
      <c r="M2113">
        <f t="shared" ca="1" si="130"/>
        <v>22</v>
      </c>
      <c r="N2113" s="8">
        <f t="shared" si="131"/>
        <v>4.1269841269841269E-2</v>
      </c>
    </row>
    <row r="2114" spans="1:14" x14ac:dyDescent="0.25">
      <c r="A2114" t="str">
        <f t="shared" ref="A2114:A2177" si="132">CONCATENATE(B2114,C2114,E2114)</f>
        <v>AlicePrince34795</v>
      </c>
      <c r="B2114" t="s">
        <v>1537</v>
      </c>
      <c r="C2114" t="s">
        <v>2052</v>
      </c>
      <c r="D2114" t="s">
        <v>38</v>
      </c>
      <c r="E2114" s="1">
        <v>34795</v>
      </c>
      <c r="F2114" t="s">
        <v>85</v>
      </c>
      <c r="G2114" t="s">
        <v>18</v>
      </c>
      <c r="H2114" s="5">
        <v>58000</v>
      </c>
      <c r="I2114" s="5" t="s">
        <v>3055</v>
      </c>
      <c r="J2114">
        <v>0</v>
      </c>
      <c r="K2114" t="str">
        <f>INDEX(MatriceGrade,MATCH(Employé!F2114,Filières!$A$1:$A$13,0),MATCH(Employé!G2114,Filières!$A$1:$E$1,0))</f>
        <v>Consultant business confirmé</v>
      </c>
      <c r="L2114" s="7" t="str">
        <f t="shared" ref="L2114:L2177" si="133">IF(ISERROR(VLOOKUP(A2114,InfoN1,8,FALSE)),"Nouvel arrivant",VLOOKUP(A2114,InfoN1,8,FALSE))</f>
        <v>Nouvel arrivant</v>
      </c>
      <c r="M2114">
        <f t="shared" ref="M2114:M2177" ca="1" si="134">IF(DATE(YEAR(TODAY()),MONTH(E2114),DAY(E2114))&gt;TODAY(),YEAR(TODAY())-YEAR(E2114)-1,YEAR(TODAY())-YEAR(E2114))</f>
        <v>30</v>
      </c>
      <c r="N2114" s="8">
        <f t="shared" ref="N2114:N2177" si="135">IF(ISNUMBER(L2114),(H2114-L2114)/L2114,0)</f>
        <v>0</v>
      </c>
    </row>
    <row r="2115" spans="1:14" x14ac:dyDescent="0.25">
      <c r="A2115" t="str">
        <f t="shared" si="132"/>
        <v>MayaPringle27448</v>
      </c>
      <c r="B2115" t="s">
        <v>2053</v>
      </c>
      <c r="C2115" t="s">
        <v>2054</v>
      </c>
      <c r="D2115" t="s">
        <v>38</v>
      </c>
      <c r="E2115" s="1">
        <v>27448</v>
      </c>
      <c r="F2115" t="s">
        <v>62</v>
      </c>
      <c r="G2115" t="s">
        <v>29</v>
      </c>
      <c r="H2115" s="5">
        <v>71300</v>
      </c>
      <c r="I2115" s="5" t="s">
        <v>3045</v>
      </c>
      <c r="J2115">
        <v>28</v>
      </c>
      <c r="K2115" t="str">
        <f>INDEX(MatriceGrade,MATCH(Employé!F2115,Filières!$A$1:$A$13,0),MATCH(Employé!G2115,Filières!$A$1:$E$1,0))</f>
        <v>Chef de projet</v>
      </c>
      <c r="L2115" s="7">
        <f t="shared" si="133"/>
        <v>66100</v>
      </c>
      <c r="M2115">
        <f t="shared" ca="1" si="134"/>
        <v>50</v>
      </c>
      <c r="N2115" s="8">
        <f t="shared" si="135"/>
        <v>7.8668683812405452E-2</v>
      </c>
    </row>
    <row r="2116" spans="1:14" x14ac:dyDescent="0.25">
      <c r="A2116" t="str">
        <f t="shared" si="132"/>
        <v>HerbertProctor36561</v>
      </c>
      <c r="B2116" t="s">
        <v>135</v>
      </c>
      <c r="C2116" t="s">
        <v>2055</v>
      </c>
      <c r="D2116" t="s">
        <v>16</v>
      </c>
      <c r="E2116" s="1">
        <v>36561</v>
      </c>
      <c r="F2116" t="s">
        <v>34</v>
      </c>
      <c r="G2116" t="s">
        <v>18</v>
      </c>
      <c r="H2116" s="5">
        <v>56900</v>
      </c>
      <c r="I2116" s="5" t="s">
        <v>3056</v>
      </c>
      <c r="J2116">
        <v>4</v>
      </c>
      <c r="K2116" t="str">
        <f>INDEX(MatriceGrade,MATCH(Employé!F2116,Filières!$A$1:$A$13,0),MATCH(Employé!G2116,Filières!$A$1:$E$1,0))</f>
        <v>Consultant business</v>
      </c>
      <c r="L2116" s="7">
        <f t="shared" si="133"/>
        <v>53200</v>
      </c>
      <c r="M2116">
        <f t="shared" ca="1" si="134"/>
        <v>25</v>
      </c>
      <c r="N2116" s="8">
        <f t="shared" si="135"/>
        <v>6.9548872180451124E-2</v>
      </c>
    </row>
    <row r="2117" spans="1:14" x14ac:dyDescent="0.25">
      <c r="A2117" t="str">
        <f t="shared" si="132"/>
        <v>RoyProulx29330</v>
      </c>
      <c r="B2117" t="s">
        <v>233</v>
      </c>
      <c r="C2117" t="s">
        <v>2056</v>
      </c>
      <c r="D2117" t="s">
        <v>16</v>
      </c>
      <c r="E2117" s="1">
        <v>29330</v>
      </c>
      <c r="F2117" t="s">
        <v>43</v>
      </c>
      <c r="G2117" t="s">
        <v>36</v>
      </c>
      <c r="H2117" s="5">
        <v>78300</v>
      </c>
      <c r="I2117" s="5" t="s">
        <v>3056</v>
      </c>
      <c r="J2117">
        <v>14</v>
      </c>
      <c r="K2117" t="str">
        <f>INDEX(MatriceGrade,MATCH(Employé!F2117,Filières!$A$1:$A$13,0),MATCH(Employé!G2117,Filières!$A$1:$E$1,0))</f>
        <v>Responsable technique Grands Comptes</v>
      </c>
      <c r="L2117" s="7">
        <f t="shared" si="133"/>
        <v>70400</v>
      </c>
      <c r="M2117">
        <f t="shared" ca="1" si="134"/>
        <v>45</v>
      </c>
      <c r="N2117" s="8">
        <f t="shared" si="135"/>
        <v>0.11221590909090909</v>
      </c>
    </row>
    <row r="2118" spans="1:14" x14ac:dyDescent="0.25">
      <c r="A2118" t="str">
        <f t="shared" si="132"/>
        <v>JoePruitt32074</v>
      </c>
      <c r="B2118" t="s">
        <v>185</v>
      </c>
      <c r="C2118" t="s">
        <v>2057</v>
      </c>
      <c r="D2118" t="s">
        <v>16</v>
      </c>
      <c r="E2118" s="1">
        <v>32074</v>
      </c>
      <c r="F2118" t="s">
        <v>62</v>
      </c>
      <c r="G2118" t="s">
        <v>29</v>
      </c>
      <c r="H2118" s="5">
        <v>51400</v>
      </c>
      <c r="I2118" s="5" t="s">
        <v>3046</v>
      </c>
      <c r="J2118">
        <v>4</v>
      </c>
      <c r="K2118" t="str">
        <f>INDEX(MatriceGrade,MATCH(Employé!F2118,Filières!$A$1:$A$13,0),MATCH(Employé!G2118,Filières!$A$1:$E$1,0))</f>
        <v>Chef de projet</v>
      </c>
      <c r="L2118" s="7">
        <f t="shared" si="133"/>
        <v>47700</v>
      </c>
      <c r="M2118">
        <f t="shared" ca="1" si="134"/>
        <v>37</v>
      </c>
      <c r="N2118" s="8">
        <f t="shared" si="135"/>
        <v>7.7568134171907763E-2</v>
      </c>
    </row>
    <row r="2119" spans="1:14" x14ac:dyDescent="0.25">
      <c r="A2119" t="str">
        <f t="shared" si="132"/>
        <v>SusanPugh35638</v>
      </c>
      <c r="B2119" t="s">
        <v>746</v>
      </c>
      <c r="C2119" t="s">
        <v>2058</v>
      </c>
      <c r="D2119" t="s">
        <v>38</v>
      </c>
      <c r="E2119" s="1">
        <v>35638</v>
      </c>
      <c r="F2119" t="s">
        <v>34</v>
      </c>
      <c r="G2119" t="s">
        <v>29</v>
      </c>
      <c r="H2119" s="5">
        <v>50600</v>
      </c>
      <c r="I2119" s="5" t="s">
        <v>3056</v>
      </c>
      <c r="J2119">
        <v>1</v>
      </c>
      <c r="K2119" t="str">
        <f>INDEX(MatriceGrade,MATCH(Employé!F2119,Filières!$A$1:$A$13,0),MATCH(Employé!G2119,Filières!$A$1:$E$1,0))</f>
        <v>Consultant fonctionnel junior</v>
      </c>
      <c r="L2119" s="7">
        <f t="shared" si="133"/>
        <v>49300</v>
      </c>
      <c r="M2119">
        <f t="shared" ca="1" si="134"/>
        <v>27</v>
      </c>
      <c r="N2119" s="8">
        <f t="shared" si="135"/>
        <v>2.6369168356997971E-2</v>
      </c>
    </row>
    <row r="2120" spans="1:14" x14ac:dyDescent="0.25">
      <c r="A2120" t="str">
        <f t="shared" si="132"/>
        <v>EthanPurdy27594</v>
      </c>
      <c r="B2120" t="s">
        <v>2059</v>
      </c>
      <c r="C2120" t="s">
        <v>2060</v>
      </c>
      <c r="D2120" t="s">
        <v>16</v>
      </c>
      <c r="E2120" s="1">
        <v>27594</v>
      </c>
      <c r="F2120" t="s">
        <v>26</v>
      </c>
      <c r="G2120" t="s">
        <v>29</v>
      </c>
      <c r="H2120" s="5">
        <v>58300</v>
      </c>
      <c r="I2120" s="5" t="s">
        <v>3055</v>
      </c>
      <c r="J2120">
        <v>21</v>
      </c>
      <c r="K2120" t="str">
        <f>INDEX(MatriceGrade,MATCH(Employé!F2120,Filières!$A$1:$A$13,0),MATCH(Employé!G2120,Filières!$A$1:$E$1,0))</f>
        <v>Consultant fonctionnel sénior</v>
      </c>
      <c r="L2120" s="7">
        <f t="shared" si="133"/>
        <v>57200</v>
      </c>
      <c r="M2120">
        <f t="shared" ca="1" si="134"/>
        <v>49</v>
      </c>
      <c r="N2120" s="8">
        <f t="shared" si="135"/>
        <v>1.9230769230769232E-2</v>
      </c>
    </row>
    <row r="2121" spans="1:14" x14ac:dyDescent="0.25">
      <c r="A2121" t="str">
        <f t="shared" si="132"/>
        <v>CharlesPursell37079</v>
      </c>
      <c r="B2121" t="s">
        <v>142</v>
      </c>
      <c r="C2121" t="s">
        <v>2061</v>
      </c>
      <c r="D2121" t="s">
        <v>16</v>
      </c>
      <c r="E2121" s="1">
        <v>37079</v>
      </c>
      <c r="F2121" t="s">
        <v>41</v>
      </c>
      <c r="G2121" t="s">
        <v>18</v>
      </c>
      <c r="H2121" s="5">
        <v>49900</v>
      </c>
      <c r="I2121" s="5" t="s">
        <v>3055</v>
      </c>
      <c r="J2121">
        <v>0</v>
      </c>
      <c r="K2121" t="str">
        <f>INDEX(MatriceGrade,MATCH(Employé!F2121,Filières!$A$1:$A$13,0),MATCH(Employé!G2121,Filières!$A$1:$E$1,0))</f>
        <v>Consultant business junior</v>
      </c>
      <c r="L2121" s="7" t="str">
        <f t="shared" si="133"/>
        <v>Nouvel arrivant</v>
      </c>
      <c r="M2121">
        <f t="shared" ca="1" si="134"/>
        <v>23</v>
      </c>
      <c r="N2121" s="8">
        <f t="shared" si="135"/>
        <v>0</v>
      </c>
    </row>
    <row r="2122" spans="1:14" x14ac:dyDescent="0.25">
      <c r="A2122" t="str">
        <f t="shared" si="132"/>
        <v>ElizabethPutnam33143</v>
      </c>
      <c r="B2122" t="s">
        <v>446</v>
      </c>
      <c r="C2122" t="s">
        <v>2062</v>
      </c>
      <c r="D2122" t="s">
        <v>38</v>
      </c>
      <c r="E2122" s="1">
        <v>33143</v>
      </c>
      <c r="F2122" t="s">
        <v>43</v>
      </c>
      <c r="G2122" t="s">
        <v>36</v>
      </c>
      <c r="H2122" s="5">
        <v>78500</v>
      </c>
      <c r="I2122" s="5" t="s">
        <v>3056</v>
      </c>
      <c r="J2122">
        <v>3</v>
      </c>
      <c r="K2122" t="str">
        <f>INDEX(MatriceGrade,MATCH(Employé!F2122,Filières!$A$1:$A$13,0),MATCH(Employé!G2122,Filières!$A$1:$E$1,0))</f>
        <v>Responsable technique Grands Comptes</v>
      </c>
      <c r="L2122" s="7">
        <f t="shared" si="133"/>
        <v>72700</v>
      </c>
      <c r="M2122">
        <f t="shared" ca="1" si="134"/>
        <v>34</v>
      </c>
      <c r="N2122" s="8">
        <f t="shared" si="135"/>
        <v>7.9779917469050887E-2</v>
      </c>
    </row>
    <row r="2123" spans="1:14" x14ac:dyDescent="0.25">
      <c r="A2123" t="str">
        <f t="shared" si="132"/>
        <v>RomeoPutnam31681</v>
      </c>
      <c r="B2123" t="s">
        <v>2063</v>
      </c>
      <c r="C2123" t="s">
        <v>2062</v>
      </c>
      <c r="D2123" t="s">
        <v>16</v>
      </c>
      <c r="E2123" s="1">
        <v>31681</v>
      </c>
      <c r="F2123" t="s">
        <v>43</v>
      </c>
      <c r="G2123" t="s">
        <v>18</v>
      </c>
      <c r="H2123" s="5">
        <v>98700</v>
      </c>
      <c r="I2123" s="5" t="s">
        <v>3060</v>
      </c>
      <c r="J2123">
        <v>14</v>
      </c>
      <c r="K2123" t="str">
        <f>INDEX(MatriceGrade,MATCH(Employé!F2123,Filières!$A$1:$A$13,0),MATCH(Employé!G2123,Filières!$A$1:$E$1,0))</f>
        <v>Responsable secteur business</v>
      </c>
      <c r="L2123" s="7">
        <f t="shared" si="133"/>
        <v>92200</v>
      </c>
      <c r="M2123">
        <f t="shared" ca="1" si="134"/>
        <v>38</v>
      </c>
      <c r="N2123" s="8">
        <f t="shared" si="135"/>
        <v>7.0498915401301515E-2</v>
      </c>
    </row>
    <row r="2124" spans="1:14" x14ac:dyDescent="0.25">
      <c r="A2124" t="str">
        <f t="shared" si="132"/>
        <v>PamPyles37274</v>
      </c>
      <c r="B2124" t="s">
        <v>2064</v>
      </c>
      <c r="C2124" t="s">
        <v>2065</v>
      </c>
      <c r="D2124" t="s">
        <v>38</v>
      </c>
      <c r="E2124" s="1">
        <v>37274</v>
      </c>
      <c r="F2124" t="s">
        <v>184</v>
      </c>
      <c r="G2124" t="s">
        <v>18</v>
      </c>
      <c r="H2124" s="5">
        <v>33800</v>
      </c>
      <c r="I2124" s="5" t="s">
        <v>3050</v>
      </c>
      <c r="J2124">
        <v>0</v>
      </c>
      <c r="K2124" t="str">
        <f>INDEX(MatriceGrade,MATCH(Employé!F2124,Filières!$A$1:$A$13,0),MATCH(Employé!G2124,Filières!$A$1:$E$1,0))</f>
        <v>Apprenti business</v>
      </c>
      <c r="L2124" s="7" t="str">
        <f t="shared" si="133"/>
        <v>Nouvel arrivant</v>
      </c>
      <c r="M2124">
        <f t="shared" ca="1" si="134"/>
        <v>23</v>
      </c>
      <c r="N2124" s="8">
        <f t="shared" si="135"/>
        <v>0</v>
      </c>
    </row>
    <row r="2125" spans="1:14" x14ac:dyDescent="0.25">
      <c r="A2125" t="str">
        <f t="shared" si="132"/>
        <v>WilliamPyles31284</v>
      </c>
      <c r="B2125" t="s">
        <v>88</v>
      </c>
      <c r="C2125" t="s">
        <v>2065</v>
      </c>
      <c r="D2125" t="s">
        <v>16</v>
      </c>
      <c r="E2125" s="1">
        <v>31284</v>
      </c>
      <c r="F2125" t="s">
        <v>43</v>
      </c>
      <c r="G2125" t="s">
        <v>29</v>
      </c>
      <c r="H2125" s="5">
        <v>81100</v>
      </c>
      <c r="I2125" s="5" t="s">
        <v>3056</v>
      </c>
      <c r="J2125">
        <v>1</v>
      </c>
      <c r="K2125" t="str">
        <f>INDEX(MatriceGrade,MATCH(Employé!F2125,Filières!$A$1:$A$13,0),MATCH(Employé!G2125,Filières!$A$1:$E$1,0))</f>
        <v>Responsable de Grands comptes</v>
      </c>
      <c r="L2125" s="7">
        <f t="shared" si="133"/>
        <v>75800</v>
      </c>
      <c r="M2125">
        <f t="shared" ca="1" si="134"/>
        <v>39</v>
      </c>
      <c r="N2125" s="8">
        <f t="shared" si="135"/>
        <v>6.9920844327176782E-2</v>
      </c>
    </row>
    <row r="2126" spans="1:14" x14ac:dyDescent="0.25">
      <c r="A2126" t="str">
        <f t="shared" si="132"/>
        <v>DorisQuach32379</v>
      </c>
      <c r="B2126" t="s">
        <v>499</v>
      </c>
      <c r="C2126" t="s">
        <v>2066</v>
      </c>
      <c r="D2126" t="s">
        <v>38</v>
      </c>
      <c r="E2126" s="1">
        <v>32379</v>
      </c>
      <c r="F2126" t="s">
        <v>62</v>
      </c>
      <c r="G2126" t="s">
        <v>18</v>
      </c>
      <c r="H2126" s="5">
        <v>65200</v>
      </c>
      <c r="I2126" s="5" t="s">
        <v>3045</v>
      </c>
      <c r="J2126">
        <v>12</v>
      </c>
      <c r="K2126" t="str">
        <f>INDEX(MatriceGrade,MATCH(Employé!F2126,Filières!$A$1:$A$13,0),MATCH(Employé!G2126,Filières!$A$1:$E$1,0))</f>
        <v>Responsable de consultant</v>
      </c>
      <c r="L2126" s="7">
        <f t="shared" si="133"/>
        <v>60400</v>
      </c>
      <c r="M2126">
        <f t="shared" ca="1" si="134"/>
        <v>36</v>
      </c>
      <c r="N2126" s="8">
        <f t="shared" si="135"/>
        <v>7.9470198675496692E-2</v>
      </c>
    </row>
    <row r="2127" spans="1:14" x14ac:dyDescent="0.25">
      <c r="A2127" t="str">
        <f t="shared" si="132"/>
        <v>AngeloQuesada29504</v>
      </c>
      <c r="B2127" t="s">
        <v>534</v>
      </c>
      <c r="C2127" t="s">
        <v>2067</v>
      </c>
      <c r="D2127" t="s">
        <v>16</v>
      </c>
      <c r="E2127" s="1">
        <v>29504</v>
      </c>
      <c r="F2127" t="s">
        <v>17</v>
      </c>
      <c r="G2127" t="s">
        <v>29</v>
      </c>
      <c r="H2127" s="5">
        <v>77900</v>
      </c>
      <c r="I2127" s="5" t="s">
        <v>3048</v>
      </c>
      <c r="J2127">
        <v>3</v>
      </c>
      <c r="K2127" t="str">
        <f>INDEX(MatriceGrade,MATCH(Employé!F2127,Filières!$A$1:$A$13,0),MATCH(Employé!G2127,Filières!$A$1:$E$1,0))</f>
        <v>Directeur de projet</v>
      </c>
      <c r="L2127" s="7">
        <f t="shared" si="133"/>
        <v>71500</v>
      </c>
      <c r="M2127">
        <f t="shared" ca="1" si="134"/>
        <v>44</v>
      </c>
      <c r="N2127" s="8">
        <f t="shared" si="135"/>
        <v>8.951048951048951E-2</v>
      </c>
    </row>
    <row r="2128" spans="1:14" x14ac:dyDescent="0.25">
      <c r="A2128" t="str">
        <f t="shared" si="132"/>
        <v>LanceQuigley31191</v>
      </c>
      <c r="B2128" t="s">
        <v>2068</v>
      </c>
      <c r="C2128" t="s">
        <v>2069</v>
      </c>
      <c r="D2128" t="s">
        <v>16</v>
      </c>
      <c r="E2128" s="1">
        <v>31191</v>
      </c>
      <c r="F2128" t="s">
        <v>62</v>
      </c>
      <c r="G2128" t="s">
        <v>29</v>
      </c>
      <c r="H2128" s="5">
        <v>60000</v>
      </c>
      <c r="I2128" s="5" t="s">
        <v>3066</v>
      </c>
      <c r="J2128">
        <v>3</v>
      </c>
      <c r="K2128" t="str">
        <f>INDEX(MatriceGrade,MATCH(Employé!F2128,Filières!$A$1:$A$13,0),MATCH(Employé!G2128,Filières!$A$1:$E$1,0))</f>
        <v>Chef de projet</v>
      </c>
      <c r="L2128" s="7">
        <f t="shared" si="133"/>
        <v>58300</v>
      </c>
      <c r="M2128">
        <f t="shared" ca="1" si="134"/>
        <v>40</v>
      </c>
      <c r="N2128" s="8">
        <f t="shared" si="135"/>
        <v>2.9159519725557463E-2</v>
      </c>
    </row>
    <row r="2129" spans="1:14" x14ac:dyDescent="0.25">
      <c r="A2129" t="str">
        <f t="shared" si="132"/>
        <v>DerrickQuinn37813</v>
      </c>
      <c r="B2129" t="s">
        <v>1261</v>
      </c>
      <c r="C2129" t="s">
        <v>2070</v>
      </c>
      <c r="D2129" t="s">
        <v>16</v>
      </c>
      <c r="E2129" s="1">
        <v>37813</v>
      </c>
      <c r="F2129" t="s">
        <v>184</v>
      </c>
      <c r="G2129" t="s">
        <v>36</v>
      </c>
      <c r="H2129" s="5">
        <v>29600</v>
      </c>
      <c r="I2129" s="5" t="s">
        <v>3050</v>
      </c>
      <c r="J2129">
        <v>0</v>
      </c>
      <c r="K2129" t="str">
        <f>INDEX(MatriceGrade,MATCH(Employé!F2129,Filières!$A$1:$A$13,0),MATCH(Employé!G2129,Filières!$A$1:$E$1,0))</f>
        <v>Développeur novice</v>
      </c>
      <c r="L2129" s="7" t="str">
        <f t="shared" si="133"/>
        <v>Nouvel arrivant</v>
      </c>
      <c r="M2129">
        <f t="shared" ca="1" si="134"/>
        <v>21</v>
      </c>
      <c r="N2129" s="8">
        <f t="shared" si="135"/>
        <v>0</v>
      </c>
    </row>
    <row r="2130" spans="1:14" x14ac:dyDescent="0.25">
      <c r="A2130" t="str">
        <f t="shared" si="132"/>
        <v>JoyceQuinn26433</v>
      </c>
      <c r="B2130" t="s">
        <v>1420</v>
      </c>
      <c r="C2130" t="s">
        <v>2070</v>
      </c>
      <c r="D2130" t="s">
        <v>38</v>
      </c>
      <c r="E2130" s="1">
        <v>26433</v>
      </c>
      <c r="F2130" t="s">
        <v>39</v>
      </c>
      <c r="G2130" t="s">
        <v>21</v>
      </c>
      <c r="H2130" s="5">
        <v>104800</v>
      </c>
      <c r="I2130" s="5" t="s">
        <v>3053</v>
      </c>
      <c r="J2130">
        <v>22</v>
      </c>
      <c r="K2130" t="str">
        <f>INDEX(MatriceGrade,MATCH(Employé!F2130,Filières!$A$1:$A$13,0),MATCH(Employé!G2130,Filières!$A$1:$E$1,0))</f>
        <v>Associé filière fonctions transverses</v>
      </c>
      <c r="L2130" s="7">
        <f t="shared" si="133"/>
        <v>98900</v>
      </c>
      <c r="M2130">
        <f t="shared" ca="1" si="134"/>
        <v>53</v>
      </c>
      <c r="N2130" s="8">
        <f t="shared" si="135"/>
        <v>5.9656218402426693E-2</v>
      </c>
    </row>
    <row r="2131" spans="1:14" x14ac:dyDescent="0.25">
      <c r="A2131" t="str">
        <f t="shared" si="132"/>
        <v>EvaQuinonez32346</v>
      </c>
      <c r="B2131" t="s">
        <v>1197</v>
      </c>
      <c r="C2131" t="s">
        <v>2071</v>
      </c>
      <c r="D2131" t="s">
        <v>38</v>
      </c>
      <c r="E2131" s="1">
        <v>32346</v>
      </c>
      <c r="F2131" t="s">
        <v>26</v>
      </c>
      <c r="G2131" t="s">
        <v>21</v>
      </c>
      <c r="H2131" s="5">
        <v>52700</v>
      </c>
      <c r="I2131" s="5" t="s">
        <v>3049</v>
      </c>
      <c r="J2131">
        <v>3</v>
      </c>
      <c r="K2131" t="str">
        <f>INDEX(MatriceGrade,MATCH(Employé!F2131,Filières!$A$1:$A$13,0),MATCH(Employé!G2131,Filières!$A$1:$E$1,0))</f>
        <v>Directeur des agents de maîtrise</v>
      </c>
      <c r="L2131" s="7">
        <f t="shared" si="133"/>
        <v>50800</v>
      </c>
      <c r="M2131">
        <f t="shared" ca="1" si="134"/>
        <v>36</v>
      </c>
      <c r="N2131" s="8">
        <f t="shared" si="135"/>
        <v>3.7401574803149609E-2</v>
      </c>
    </row>
    <row r="2132" spans="1:14" x14ac:dyDescent="0.25">
      <c r="A2132" t="str">
        <f t="shared" si="132"/>
        <v>ToddQuinonez35329</v>
      </c>
      <c r="B2132" t="s">
        <v>1536</v>
      </c>
      <c r="C2132" t="s">
        <v>2071</v>
      </c>
      <c r="D2132" t="s">
        <v>16</v>
      </c>
      <c r="E2132" s="1">
        <v>35329</v>
      </c>
      <c r="F2132" t="s">
        <v>85</v>
      </c>
      <c r="G2132" t="s">
        <v>36</v>
      </c>
      <c r="H2132" s="5">
        <v>51000</v>
      </c>
      <c r="I2132" s="5" t="s">
        <v>3056</v>
      </c>
      <c r="J2132">
        <v>4</v>
      </c>
      <c r="K2132" t="str">
        <f>INDEX(MatriceGrade,MATCH(Employé!F2132,Filières!$A$1:$A$13,0),MATCH(Employé!G2132,Filières!$A$1:$E$1,0))</f>
        <v>Consultant technique</v>
      </c>
      <c r="L2132" s="7">
        <f t="shared" si="133"/>
        <v>47200</v>
      </c>
      <c r="M2132">
        <f t="shared" ca="1" si="134"/>
        <v>28</v>
      </c>
      <c r="N2132" s="8">
        <f t="shared" si="135"/>
        <v>8.050847457627118E-2</v>
      </c>
    </row>
    <row r="2133" spans="1:14" x14ac:dyDescent="0.25">
      <c r="A2133" t="str">
        <f t="shared" si="132"/>
        <v>JosephQuirk31991</v>
      </c>
      <c r="B2133" t="s">
        <v>192</v>
      </c>
      <c r="C2133" t="s">
        <v>2072</v>
      </c>
      <c r="D2133" t="s">
        <v>16</v>
      </c>
      <c r="E2133" s="1">
        <v>31991</v>
      </c>
      <c r="F2133" t="s">
        <v>43</v>
      </c>
      <c r="G2133" t="s">
        <v>21</v>
      </c>
      <c r="H2133" s="5">
        <v>101800</v>
      </c>
      <c r="I2133" s="5" t="s">
        <v>3063</v>
      </c>
      <c r="J2133">
        <v>11</v>
      </c>
      <c r="K2133" t="str">
        <f>INDEX(MatriceGrade,MATCH(Employé!F2133,Filières!$A$1:$A$13,0),MATCH(Employé!G2133,Filières!$A$1:$E$1,0))</f>
        <v>Responsable d'un secteur</v>
      </c>
      <c r="L2133" s="7">
        <f t="shared" si="133"/>
        <v>92500</v>
      </c>
      <c r="M2133">
        <f t="shared" ca="1" si="134"/>
        <v>37</v>
      </c>
      <c r="N2133" s="8">
        <f t="shared" si="135"/>
        <v>0.10054054054054054</v>
      </c>
    </row>
    <row r="2134" spans="1:14" x14ac:dyDescent="0.25">
      <c r="A2134" t="str">
        <f t="shared" si="132"/>
        <v>GeorgeRabideau29510</v>
      </c>
      <c r="B2134" t="s">
        <v>131</v>
      </c>
      <c r="C2134" t="s">
        <v>2073</v>
      </c>
      <c r="D2134" t="s">
        <v>16</v>
      </c>
      <c r="E2134" s="1">
        <v>29510</v>
      </c>
      <c r="F2134" t="s">
        <v>17</v>
      </c>
      <c r="G2134" t="s">
        <v>36</v>
      </c>
      <c r="H2134" s="5">
        <v>66900</v>
      </c>
      <c r="I2134" s="5" t="s">
        <v>3064</v>
      </c>
      <c r="J2134">
        <v>20</v>
      </c>
      <c r="K2134" t="str">
        <f>INDEX(MatriceGrade,MATCH(Employé!F2134,Filières!$A$1:$A$13,0),MATCH(Employé!G2134,Filières!$A$1:$E$1,0))</f>
        <v>Directeur technique</v>
      </c>
      <c r="L2134" s="7">
        <f t="shared" si="133"/>
        <v>62500</v>
      </c>
      <c r="M2134">
        <f t="shared" ca="1" si="134"/>
        <v>44</v>
      </c>
      <c r="N2134" s="8">
        <f t="shared" si="135"/>
        <v>7.0400000000000004E-2</v>
      </c>
    </row>
    <row r="2135" spans="1:14" x14ac:dyDescent="0.25">
      <c r="A2135" t="str">
        <f t="shared" si="132"/>
        <v>RobertRafferty27679</v>
      </c>
      <c r="B2135" t="s">
        <v>19</v>
      </c>
      <c r="C2135" t="s">
        <v>2074</v>
      </c>
      <c r="D2135" t="s">
        <v>16</v>
      </c>
      <c r="E2135" s="1">
        <v>27679</v>
      </c>
      <c r="F2135" t="s">
        <v>43</v>
      </c>
      <c r="G2135" t="s">
        <v>18</v>
      </c>
      <c r="H2135" s="5">
        <v>112500</v>
      </c>
      <c r="I2135" s="5" t="s">
        <v>3055</v>
      </c>
      <c r="J2135">
        <v>0</v>
      </c>
      <c r="K2135" t="str">
        <f>INDEX(MatriceGrade,MATCH(Employé!F2135,Filières!$A$1:$A$13,0),MATCH(Employé!G2135,Filières!$A$1:$E$1,0))</f>
        <v>Responsable secteur business</v>
      </c>
      <c r="L2135" s="7" t="str">
        <f t="shared" si="133"/>
        <v>Nouvel arrivant</v>
      </c>
      <c r="M2135">
        <f t="shared" ca="1" si="134"/>
        <v>49</v>
      </c>
      <c r="N2135" s="8">
        <f t="shared" si="135"/>
        <v>0</v>
      </c>
    </row>
    <row r="2136" spans="1:14" x14ac:dyDescent="0.25">
      <c r="A2136" t="str">
        <f t="shared" si="132"/>
        <v>JohnRagan34473</v>
      </c>
      <c r="B2136" t="s">
        <v>30</v>
      </c>
      <c r="C2136" t="s">
        <v>2075</v>
      </c>
      <c r="D2136" t="s">
        <v>16</v>
      </c>
      <c r="E2136" s="1">
        <v>34473</v>
      </c>
      <c r="F2136" t="s">
        <v>17</v>
      </c>
      <c r="G2136" t="s">
        <v>29</v>
      </c>
      <c r="H2136" s="5">
        <v>60700</v>
      </c>
      <c r="I2136" s="5" t="s">
        <v>3064</v>
      </c>
      <c r="J2136">
        <v>2</v>
      </c>
      <c r="K2136" t="str">
        <f>INDEX(MatriceGrade,MATCH(Employé!F2136,Filières!$A$1:$A$13,0),MATCH(Employé!G2136,Filières!$A$1:$E$1,0))</f>
        <v>Directeur de projet</v>
      </c>
      <c r="L2136" s="7">
        <f t="shared" si="133"/>
        <v>56400</v>
      </c>
      <c r="M2136">
        <f t="shared" ca="1" si="134"/>
        <v>31</v>
      </c>
      <c r="N2136" s="8">
        <f t="shared" si="135"/>
        <v>7.6241134751773049E-2</v>
      </c>
    </row>
    <row r="2137" spans="1:14" x14ac:dyDescent="0.25">
      <c r="A2137" t="str">
        <f t="shared" si="132"/>
        <v>JacobRagsdale28948</v>
      </c>
      <c r="B2137" t="s">
        <v>472</v>
      </c>
      <c r="C2137" t="s">
        <v>2076</v>
      </c>
      <c r="D2137" t="s">
        <v>16</v>
      </c>
      <c r="E2137" s="1">
        <v>28948</v>
      </c>
      <c r="F2137" t="s">
        <v>39</v>
      </c>
      <c r="G2137" t="s">
        <v>18</v>
      </c>
      <c r="H2137" s="5">
        <v>142100</v>
      </c>
      <c r="I2137" s="5" t="s">
        <v>3056</v>
      </c>
      <c r="J2137">
        <v>17</v>
      </c>
      <c r="K2137" t="str">
        <f>INDEX(MatriceGrade,MATCH(Employé!F2137,Filières!$A$1:$A$13,0),MATCH(Employé!G2137,Filières!$A$1:$E$1,0))</f>
        <v>Associé filière business</v>
      </c>
      <c r="L2137" s="7">
        <f t="shared" si="133"/>
        <v>134100</v>
      </c>
      <c r="M2137">
        <f t="shared" ca="1" si="134"/>
        <v>46</v>
      </c>
      <c r="N2137" s="8">
        <f t="shared" si="135"/>
        <v>5.9656972408650262E-2</v>
      </c>
    </row>
    <row r="2138" spans="1:14" x14ac:dyDescent="0.25">
      <c r="A2138" t="str">
        <f t="shared" si="132"/>
        <v>PaulRagsdale37766</v>
      </c>
      <c r="B2138" t="s">
        <v>44</v>
      </c>
      <c r="C2138" t="s">
        <v>2076</v>
      </c>
      <c r="D2138" t="s">
        <v>16</v>
      </c>
      <c r="E2138" s="1">
        <v>37766</v>
      </c>
      <c r="F2138" t="s">
        <v>184</v>
      </c>
      <c r="G2138" t="s">
        <v>18</v>
      </c>
      <c r="H2138" s="5">
        <v>31900</v>
      </c>
      <c r="I2138" s="5" t="s">
        <v>3050</v>
      </c>
      <c r="J2138">
        <v>0</v>
      </c>
      <c r="K2138" t="str">
        <f>INDEX(MatriceGrade,MATCH(Employé!F2138,Filières!$A$1:$A$13,0),MATCH(Employé!G2138,Filières!$A$1:$E$1,0))</f>
        <v>Apprenti business</v>
      </c>
      <c r="L2138" s="7" t="str">
        <f t="shared" si="133"/>
        <v>Nouvel arrivant</v>
      </c>
      <c r="M2138">
        <f t="shared" ca="1" si="134"/>
        <v>22</v>
      </c>
      <c r="N2138" s="8">
        <f t="shared" si="135"/>
        <v>0</v>
      </c>
    </row>
    <row r="2139" spans="1:14" x14ac:dyDescent="0.25">
      <c r="A2139" t="str">
        <f t="shared" si="132"/>
        <v>JamesRaiford30144</v>
      </c>
      <c r="B2139" t="s">
        <v>75</v>
      </c>
      <c r="C2139" t="s">
        <v>2077</v>
      </c>
      <c r="D2139" t="s">
        <v>16</v>
      </c>
      <c r="E2139" s="1">
        <v>30144</v>
      </c>
      <c r="F2139" t="s">
        <v>17</v>
      </c>
      <c r="G2139" t="s">
        <v>18</v>
      </c>
      <c r="H2139" s="5">
        <v>85500</v>
      </c>
      <c r="I2139" s="5" t="s">
        <v>3066</v>
      </c>
      <c r="J2139">
        <v>11</v>
      </c>
      <c r="K2139" t="str">
        <f>INDEX(MatriceGrade,MATCH(Employé!F2139,Filières!$A$1:$A$13,0),MATCH(Employé!G2139,Filières!$A$1:$E$1,0))</f>
        <v>Directeur business</v>
      </c>
      <c r="L2139" s="7">
        <f t="shared" si="133"/>
        <v>79200</v>
      </c>
      <c r="M2139">
        <f t="shared" ca="1" si="134"/>
        <v>42</v>
      </c>
      <c r="N2139" s="8">
        <f t="shared" si="135"/>
        <v>7.9545454545454544E-2</v>
      </c>
    </row>
    <row r="2140" spans="1:14" x14ac:dyDescent="0.25">
      <c r="A2140" t="str">
        <f t="shared" si="132"/>
        <v>JohnRakestraw37390</v>
      </c>
      <c r="B2140" t="s">
        <v>30</v>
      </c>
      <c r="C2140" t="s">
        <v>2078</v>
      </c>
      <c r="D2140" t="s">
        <v>16</v>
      </c>
      <c r="E2140" s="1">
        <v>37390</v>
      </c>
      <c r="F2140" t="s">
        <v>69</v>
      </c>
      <c r="G2140" t="s">
        <v>18</v>
      </c>
      <c r="H2140" s="5">
        <v>34800</v>
      </c>
      <c r="I2140" s="5" t="s">
        <v>3049</v>
      </c>
      <c r="J2140">
        <v>1</v>
      </c>
      <c r="K2140" t="str">
        <f>INDEX(MatriceGrade,MATCH(Employé!F2140,Filières!$A$1:$A$13,0),MATCH(Employé!G2140,Filières!$A$1:$E$1,0))</f>
        <v>Consultant business junior</v>
      </c>
      <c r="L2140" s="7">
        <f t="shared" si="133"/>
        <v>32300</v>
      </c>
      <c r="M2140">
        <f t="shared" ca="1" si="134"/>
        <v>23</v>
      </c>
      <c r="N2140" s="8">
        <f t="shared" si="135"/>
        <v>7.7399380804953566E-2</v>
      </c>
    </row>
    <row r="2141" spans="1:14" x14ac:dyDescent="0.25">
      <c r="A2141" t="str">
        <f t="shared" si="132"/>
        <v>LarryRalston35272</v>
      </c>
      <c r="B2141" t="s">
        <v>241</v>
      </c>
      <c r="C2141" t="s">
        <v>2079</v>
      </c>
      <c r="D2141" t="s">
        <v>16</v>
      </c>
      <c r="E2141" s="1">
        <v>35272</v>
      </c>
      <c r="F2141" t="s">
        <v>34</v>
      </c>
      <c r="G2141" t="s">
        <v>29</v>
      </c>
      <c r="H2141" s="5">
        <v>46900</v>
      </c>
      <c r="I2141" s="5" t="s">
        <v>3049</v>
      </c>
      <c r="J2141">
        <v>2</v>
      </c>
      <c r="K2141" t="str">
        <f>INDEX(MatriceGrade,MATCH(Employé!F2141,Filières!$A$1:$A$13,0),MATCH(Employé!G2141,Filières!$A$1:$E$1,0))</f>
        <v>Consultant fonctionnel junior</v>
      </c>
      <c r="L2141" s="7">
        <f t="shared" si="133"/>
        <v>44500</v>
      </c>
      <c r="M2141">
        <f t="shared" ca="1" si="134"/>
        <v>28</v>
      </c>
      <c r="N2141" s="8">
        <f t="shared" si="135"/>
        <v>5.3932584269662923E-2</v>
      </c>
    </row>
    <row r="2142" spans="1:14" x14ac:dyDescent="0.25">
      <c r="A2142" t="str">
        <f t="shared" si="132"/>
        <v>CharlesRamage30535</v>
      </c>
      <c r="B2142" t="s">
        <v>142</v>
      </c>
      <c r="C2142" t="s">
        <v>2080</v>
      </c>
      <c r="D2142" t="s">
        <v>16</v>
      </c>
      <c r="E2142" s="1">
        <v>30535</v>
      </c>
      <c r="F2142" t="s">
        <v>43</v>
      </c>
      <c r="G2142" t="s">
        <v>36</v>
      </c>
      <c r="H2142" s="5">
        <v>85000</v>
      </c>
      <c r="I2142" s="5" t="s">
        <v>3050</v>
      </c>
      <c r="J2142">
        <v>15</v>
      </c>
      <c r="K2142" t="str">
        <f>INDEX(MatriceGrade,MATCH(Employé!F2142,Filières!$A$1:$A$13,0),MATCH(Employé!G2142,Filières!$A$1:$E$1,0))</f>
        <v>Responsable technique Grands Comptes</v>
      </c>
      <c r="L2142" s="7">
        <f t="shared" si="133"/>
        <v>77000</v>
      </c>
      <c r="M2142">
        <f t="shared" ca="1" si="134"/>
        <v>41</v>
      </c>
      <c r="N2142" s="8">
        <f t="shared" si="135"/>
        <v>0.1038961038961039</v>
      </c>
    </row>
    <row r="2143" spans="1:14" x14ac:dyDescent="0.25">
      <c r="A2143" t="str">
        <f t="shared" si="132"/>
        <v>BrandyRamirez31582</v>
      </c>
      <c r="B2143" t="s">
        <v>2081</v>
      </c>
      <c r="C2143" t="s">
        <v>2082</v>
      </c>
      <c r="D2143" t="s">
        <v>38</v>
      </c>
      <c r="E2143" s="1">
        <v>31582</v>
      </c>
      <c r="F2143" t="s">
        <v>17</v>
      </c>
      <c r="G2143" t="s">
        <v>21</v>
      </c>
      <c r="H2143" s="5">
        <v>64400</v>
      </c>
      <c r="I2143" s="5" t="s">
        <v>3059</v>
      </c>
      <c r="J2143">
        <v>7</v>
      </c>
      <c r="K2143" t="str">
        <f>INDEX(MatriceGrade,MATCH(Employé!F2143,Filières!$A$1:$A$13,0),MATCH(Employé!G2143,Filières!$A$1:$E$1,0))</f>
        <v>Directeur d'agence</v>
      </c>
      <c r="L2143" s="7">
        <f t="shared" si="133"/>
        <v>63300</v>
      </c>
      <c r="M2143">
        <f t="shared" ca="1" si="134"/>
        <v>38</v>
      </c>
      <c r="N2143" s="8">
        <f t="shared" si="135"/>
        <v>1.7377567140600316E-2</v>
      </c>
    </row>
    <row r="2144" spans="1:14" x14ac:dyDescent="0.25">
      <c r="A2144" t="str">
        <f t="shared" si="132"/>
        <v>JohnRamirez36250</v>
      </c>
      <c r="B2144" t="s">
        <v>30</v>
      </c>
      <c r="C2144" t="s">
        <v>2082</v>
      </c>
      <c r="D2144" t="s">
        <v>16</v>
      </c>
      <c r="E2144" s="1">
        <v>36250</v>
      </c>
      <c r="F2144" t="s">
        <v>85</v>
      </c>
      <c r="G2144" t="s">
        <v>18</v>
      </c>
      <c r="H2144" s="5">
        <v>58500</v>
      </c>
      <c r="I2144" s="5" t="s">
        <v>3046</v>
      </c>
      <c r="J2144">
        <v>4</v>
      </c>
      <c r="K2144" t="str">
        <f>INDEX(MatriceGrade,MATCH(Employé!F2144,Filières!$A$1:$A$13,0),MATCH(Employé!G2144,Filières!$A$1:$E$1,0))</f>
        <v>Consultant business confirmé</v>
      </c>
      <c r="L2144" s="7">
        <f t="shared" si="133"/>
        <v>51800</v>
      </c>
      <c r="M2144">
        <f t="shared" ca="1" si="134"/>
        <v>26</v>
      </c>
      <c r="N2144" s="8">
        <f t="shared" si="135"/>
        <v>0.12934362934362933</v>
      </c>
    </row>
    <row r="2145" spans="1:14" x14ac:dyDescent="0.25">
      <c r="A2145" t="str">
        <f t="shared" si="132"/>
        <v>LouiseRamirez31674</v>
      </c>
      <c r="B2145" t="s">
        <v>586</v>
      </c>
      <c r="C2145" t="s">
        <v>2082</v>
      </c>
      <c r="D2145" t="s">
        <v>38</v>
      </c>
      <c r="E2145" s="1">
        <v>31674</v>
      </c>
      <c r="F2145" t="s">
        <v>17</v>
      </c>
      <c r="G2145" t="s">
        <v>29</v>
      </c>
      <c r="H2145" s="5">
        <v>78400</v>
      </c>
      <c r="I2145" s="5" t="s">
        <v>3056</v>
      </c>
      <c r="J2145">
        <v>6</v>
      </c>
      <c r="K2145" t="str">
        <f>INDEX(MatriceGrade,MATCH(Employé!F2145,Filières!$A$1:$A$13,0),MATCH(Employé!G2145,Filières!$A$1:$E$1,0))</f>
        <v>Directeur de projet</v>
      </c>
      <c r="L2145" s="7">
        <f t="shared" si="133"/>
        <v>76100</v>
      </c>
      <c r="M2145">
        <f t="shared" ca="1" si="134"/>
        <v>38</v>
      </c>
      <c r="N2145" s="8">
        <f t="shared" si="135"/>
        <v>3.0223390275952694E-2</v>
      </c>
    </row>
    <row r="2146" spans="1:14" x14ac:dyDescent="0.25">
      <c r="A2146" t="str">
        <f t="shared" si="132"/>
        <v>WalterRamirez28329</v>
      </c>
      <c r="B2146" t="s">
        <v>157</v>
      </c>
      <c r="C2146" t="s">
        <v>2082</v>
      </c>
      <c r="D2146" t="s">
        <v>16</v>
      </c>
      <c r="E2146" s="1">
        <v>28329</v>
      </c>
      <c r="F2146" t="s">
        <v>62</v>
      </c>
      <c r="G2146" t="s">
        <v>29</v>
      </c>
      <c r="H2146" s="5">
        <v>70100</v>
      </c>
      <c r="I2146" s="5" t="s">
        <v>3050</v>
      </c>
      <c r="J2146">
        <v>5</v>
      </c>
      <c r="K2146" t="str">
        <f>INDEX(MatriceGrade,MATCH(Employé!F2146,Filières!$A$1:$A$13,0),MATCH(Employé!G2146,Filières!$A$1:$E$1,0))</f>
        <v>Chef de projet</v>
      </c>
      <c r="L2146" s="7">
        <f t="shared" si="133"/>
        <v>63700</v>
      </c>
      <c r="M2146">
        <f t="shared" ca="1" si="134"/>
        <v>47</v>
      </c>
      <c r="N2146" s="8">
        <f t="shared" si="135"/>
        <v>0.10047095761381476</v>
      </c>
    </row>
    <row r="2147" spans="1:14" x14ac:dyDescent="0.25">
      <c r="A2147" t="str">
        <f t="shared" si="132"/>
        <v>BarbaraRamos34901</v>
      </c>
      <c r="B2147" t="s">
        <v>105</v>
      </c>
      <c r="C2147" t="s">
        <v>2083</v>
      </c>
      <c r="D2147" t="s">
        <v>38</v>
      </c>
      <c r="E2147" s="1">
        <v>34901</v>
      </c>
      <c r="F2147" t="s">
        <v>34</v>
      </c>
      <c r="G2147" t="s">
        <v>36</v>
      </c>
      <c r="H2147" s="5">
        <v>39100</v>
      </c>
      <c r="I2147" s="5" t="s">
        <v>3056</v>
      </c>
      <c r="J2147">
        <v>2</v>
      </c>
      <c r="K2147" t="str">
        <f>INDEX(MatriceGrade,MATCH(Employé!F2147,Filières!$A$1:$A$13,0),MATCH(Employé!G2147,Filières!$A$1:$E$1,0))</f>
        <v>Consultant technique junior</v>
      </c>
      <c r="L2147" s="7">
        <f t="shared" si="133"/>
        <v>35300</v>
      </c>
      <c r="M2147">
        <f t="shared" ca="1" si="134"/>
        <v>29</v>
      </c>
      <c r="N2147" s="8">
        <f t="shared" si="135"/>
        <v>0.10764872521246459</v>
      </c>
    </row>
    <row r="2148" spans="1:14" x14ac:dyDescent="0.25">
      <c r="A2148" t="str">
        <f t="shared" si="132"/>
        <v>MiyokoRamos35722</v>
      </c>
      <c r="B2148" t="s">
        <v>2084</v>
      </c>
      <c r="C2148" t="s">
        <v>2083</v>
      </c>
      <c r="D2148" t="s">
        <v>38</v>
      </c>
      <c r="E2148" s="1">
        <v>35722</v>
      </c>
      <c r="F2148" t="s">
        <v>41</v>
      </c>
      <c r="G2148" t="s">
        <v>36</v>
      </c>
      <c r="H2148" s="5">
        <v>43500</v>
      </c>
      <c r="I2148" s="5" t="s">
        <v>3049</v>
      </c>
      <c r="J2148">
        <v>0</v>
      </c>
      <c r="K2148" t="str">
        <f>INDEX(MatriceGrade,MATCH(Employé!F2148,Filières!$A$1:$A$13,0),MATCH(Employé!G2148,Filières!$A$1:$E$1,0))</f>
        <v>Développeur confirmé</v>
      </c>
      <c r="L2148" s="7" t="str">
        <f t="shared" si="133"/>
        <v>Nouvel arrivant</v>
      </c>
      <c r="M2148">
        <f t="shared" ca="1" si="134"/>
        <v>27</v>
      </c>
      <c r="N2148" s="8">
        <f t="shared" si="135"/>
        <v>0</v>
      </c>
    </row>
    <row r="2149" spans="1:14" x14ac:dyDescent="0.25">
      <c r="A2149" t="str">
        <f t="shared" si="132"/>
        <v>VirginiaRamos30800</v>
      </c>
      <c r="B2149" t="s">
        <v>328</v>
      </c>
      <c r="C2149" t="s">
        <v>2083</v>
      </c>
      <c r="D2149" t="s">
        <v>38</v>
      </c>
      <c r="E2149" s="1">
        <v>30800</v>
      </c>
      <c r="F2149" t="s">
        <v>26</v>
      </c>
      <c r="G2149" t="s">
        <v>29</v>
      </c>
      <c r="H2149" s="5">
        <v>45100</v>
      </c>
      <c r="I2149" s="5" t="s">
        <v>3049</v>
      </c>
      <c r="J2149">
        <v>17</v>
      </c>
      <c r="K2149" t="str">
        <f>INDEX(MatriceGrade,MATCH(Employé!F2149,Filières!$A$1:$A$13,0),MATCH(Employé!G2149,Filières!$A$1:$E$1,0))</f>
        <v>Consultant fonctionnel sénior</v>
      </c>
      <c r="L2149" s="7">
        <f t="shared" si="133"/>
        <v>42200</v>
      </c>
      <c r="M2149">
        <f t="shared" ca="1" si="134"/>
        <v>41</v>
      </c>
      <c r="N2149" s="8">
        <f t="shared" si="135"/>
        <v>6.8720379146919433E-2</v>
      </c>
    </row>
    <row r="2150" spans="1:14" x14ac:dyDescent="0.25">
      <c r="A2150" t="str">
        <f t="shared" si="132"/>
        <v>MarcelinoRamsey27423</v>
      </c>
      <c r="B2150" t="s">
        <v>1740</v>
      </c>
      <c r="C2150" t="s">
        <v>2085</v>
      </c>
      <c r="D2150" t="s">
        <v>16</v>
      </c>
      <c r="E2150" s="1">
        <v>27423</v>
      </c>
      <c r="F2150" t="s">
        <v>62</v>
      </c>
      <c r="G2150" t="s">
        <v>18</v>
      </c>
      <c r="H2150" s="5">
        <v>96500</v>
      </c>
      <c r="I2150" s="5" t="s">
        <v>3056</v>
      </c>
      <c r="J2150">
        <v>22</v>
      </c>
      <c r="K2150" t="str">
        <f>INDEX(MatriceGrade,MATCH(Employé!F2150,Filières!$A$1:$A$13,0),MATCH(Employé!G2150,Filières!$A$1:$E$1,0))</f>
        <v>Responsable de consultant</v>
      </c>
      <c r="L2150" s="7">
        <f t="shared" si="133"/>
        <v>92000</v>
      </c>
      <c r="M2150">
        <f t="shared" ca="1" si="134"/>
        <v>50</v>
      </c>
      <c r="N2150" s="8">
        <f t="shared" si="135"/>
        <v>4.8913043478260872E-2</v>
      </c>
    </row>
    <row r="2151" spans="1:14" x14ac:dyDescent="0.25">
      <c r="A2151" t="str">
        <f t="shared" si="132"/>
        <v>RobertRankin28803</v>
      </c>
      <c r="B2151" t="s">
        <v>19</v>
      </c>
      <c r="C2151" t="s">
        <v>2086</v>
      </c>
      <c r="D2151" t="s">
        <v>16</v>
      </c>
      <c r="E2151" s="1">
        <v>28803</v>
      </c>
      <c r="F2151" t="s">
        <v>43</v>
      </c>
      <c r="G2151" t="s">
        <v>18</v>
      </c>
      <c r="H2151" s="5">
        <v>104300</v>
      </c>
      <c r="I2151" s="5" t="s">
        <v>3063</v>
      </c>
      <c r="J2151">
        <v>14</v>
      </c>
      <c r="K2151" t="str">
        <f>INDEX(MatriceGrade,MATCH(Employé!F2151,Filières!$A$1:$A$13,0),MATCH(Employé!G2151,Filières!$A$1:$E$1,0))</f>
        <v>Responsable secteur business</v>
      </c>
      <c r="L2151" s="7">
        <f t="shared" si="133"/>
        <v>97500</v>
      </c>
      <c r="M2151">
        <f t="shared" ca="1" si="134"/>
        <v>46</v>
      </c>
      <c r="N2151" s="8">
        <f t="shared" si="135"/>
        <v>6.974358974358974E-2</v>
      </c>
    </row>
    <row r="2152" spans="1:14" x14ac:dyDescent="0.25">
      <c r="A2152" t="str">
        <f t="shared" si="132"/>
        <v>JohnRansom34041</v>
      </c>
      <c r="B2152" t="s">
        <v>30</v>
      </c>
      <c r="C2152" t="s">
        <v>2087</v>
      </c>
      <c r="D2152" t="s">
        <v>16</v>
      </c>
      <c r="E2152" s="1">
        <v>34041</v>
      </c>
      <c r="F2152" t="s">
        <v>43</v>
      </c>
      <c r="G2152" t="s">
        <v>36</v>
      </c>
      <c r="H2152" s="5">
        <v>80000</v>
      </c>
      <c r="I2152" s="5" t="s">
        <v>3056</v>
      </c>
      <c r="J2152">
        <v>1</v>
      </c>
      <c r="K2152" t="str">
        <f>INDEX(MatriceGrade,MATCH(Employé!F2152,Filières!$A$1:$A$13,0),MATCH(Employé!G2152,Filières!$A$1:$E$1,0))</f>
        <v>Responsable technique Grands Comptes</v>
      </c>
      <c r="L2152" s="7">
        <f t="shared" si="133"/>
        <v>72700</v>
      </c>
      <c r="M2152">
        <f t="shared" ca="1" si="134"/>
        <v>32</v>
      </c>
      <c r="N2152" s="8">
        <f t="shared" si="135"/>
        <v>0.10041265474552957</v>
      </c>
    </row>
    <row r="2153" spans="1:14" x14ac:dyDescent="0.25">
      <c r="A2153" t="str">
        <f t="shared" si="132"/>
        <v>FeRath30365</v>
      </c>
      <c r="B2153" t="s">
        <v>2088</v>
      </c>
      <c r="C2153" t="s">
        <v>2089</v>
      </c>
      <c r="D2153" t="s">
        <v>38</v>
      </c>
      <c r="E2153" s="1">
        <v>30365</v>
      </c>
      <c r="F2153" t="s">
        <v>17</v>
      </c>
      <c r="G2153" t="s">
        <v>18</v>
      </c>
      <c r="H2153" s="5">
        <v>89400</v>
      </c>
      <c r="I2153" s="5" t="s">
        <v>3048</v>
      </c>
      <c r="J2153">
        <v>11</v>
      </c>
      <c r="K2153" t="str">
        <f>INDEX(MatriceGrade,MATCH(Employé!F2153,Filières!$A$1:$A$13,0),MATCH(Employé!G2153,Filières!$A$1:$E$1,0))</f>
        <v>Directeur business</v>
      </c>
      <c r="L2153" s="7">
        <f t="shared" si="133"/>
        <v>83600</v>
      </c>
      <c r="M2153">
        <f t="shared" ca="1" si="134"/>
        <v>42</v>
      </c>
      <c r="N2153" s="8">
        <f t="shared" si="135"/>
        <v>6.9377990430622011E-2</v>
      </c>
    </row>
    <row r="2154" spans="1:14" x14ac:dyDescent="0.25">
      <c r="A2154" t="str">
        <f t="shared" si="132"/>
        <v>LeonardRathbun31397</v>
      </c>
      <c r="B2154" t="s">
        <v>713</v>
      </c>
      <c r="C2154" t="s">
        <v>2090</v>
      </c>
      <c r="D2154" t="s">
        <v>16</v>
      </c>
      <c r="E2154" s="1">
        <v>31397</v>
      </c>
      <c r="F2154" t="s">
        <v>62</v>
      </c>
      <c r="G2154" t="s">
        <v>36</v>
      </c>
      <c r="H2154" s="5">
        <v>59400</v>
      </c>
      <c r="I2154" s="5" t="s">
        <v>3045</v>
      </c>
      <c r="J2154">
        <v>15</v>
      </c>
      <c r="K2154" t="str">
        <f>INDEX(MatriceGrade,MATCH(Employé!F2154,Filières!$A$1:$A$13,0),MATCH(Employé!G2154,Filières!$A$1:$E$1,0))</f>
        <v>Expert technique</v>
      </c>
      <c r="L2154" s="7">
        <f t="shared" si="133"/>
        <v>52100</v>
      </c>
      <c r="M2154">
        <f t="shared" ca="1" si="134"/>
        <v>39</v>
      </c>
      <c r="N2154" s="8">
        <f t="shared" si="135"/>
        <v>0.14011516314779271</v>
      </c>
    </row>
    <row r="2155" spans="1:14" x14ac:dyDescent="0.25">
      <c r="A2155" t="str">
        <f t="shared" si="132"/>
        <v>HaroldRatley28450</v>
      </c>
      <c r="B2155" t="s">
        <v>190</v>
      </c>
      <c r="C2155" t="s">
        <v>2091</v>
      </c>
      <c r="D2155" t="s">
        <v>16</v>
      </c>
      <c r="E2155" s="1">
        <v>28450</v>
      </c>
      <c r="F2155" t="s">
        <v>43</v>
      </c>
      <c r="G2155" t="s">
        <v>36</v>
      </c>
      <c r="H2155" s="5">
        <v>84100</v>
      </c>
      <c r="I2155" s="5" t="s">
        <v>3054</v>
      </c>
      <c r="J2155">
        <v>23</v>
      </c>
      <c r="K2155" t="str">
        <f>INDEX(MatriceGrade,MATCH(Employé!F2155,Filières!$A$1:$A$13,0),MATCH(Employé!G2155,Filières!$A$1:$E$1,0))</f>
        <v>Responsable technique Grands Comptes</v>
      </c>
      <c r="L2155" s="7">
        <f t="shared" si="133"/>
        <v>79400</v>
      </c>
      <c r="M2155">
        <f t="shared" ca="1" si="134"/>
        <v>47</v>
      </c>
      <c r="N2155" s="8">
        <f t="shared" si="135"/>
        <v>5.9193954659949623E-2</v>
      </c>
    </row>
    <row r="2156" spans="1:14" x14ac:dyDescent="0.25">
      <c r="A2156" t="str">
        <f t="shared" si="132"/>
        <v>DougRawls30183</v>
      </c>
      <c r="B2156" t="s">
        <v>2092</v>
      </c>
      <c r="C2156" t="s">
        <v>2093</v>
      </c>
      <c r="D2156" t="s">
        <v>16</v>
      </c>
      <c r="E2156" s="1">
        <v>30183</v>
      </c>
      <c r="F2156" t="s">
        <v>43</v>
      </c>
      <c r="G2156" t="s">
        <v>18</v>
      </c>
      <c r="H2156" s="5">
        <v>84900</v>
      </c>
      <c r="I2156" s="5" t="s">
        <v>3056</v>
      </c>
      <c r="J2156">
        <v>18</v>
      </c>
      <c r="K2156" t="str">
        <f>INDEX(MatriceGrade,MATCH(Employé!F2156,Filières!$A$1:$A$13,0),MATCH(Employé!G2156,Filières!$A$1:$E$1,0))</f>
        <v>Responsable secteur business</v>
      </c>
      <c r="L2156" s="7">
        <f t="shared" si="133"/>
        <v>80900</v>
      </c>
      <c r="M2156">
        <f t="shared" ca="1" si="134"/>
        <v>42</v>
      </c>
      <c r="N2156" s="8">
        <f t="shared" si="135"/>
        <v>4.9443757725587144E-2</v>
      </c>
    </row>
    <row r="2157" spans="1:14" x14ac:dyDescent="0.25">
      <c r="A2157" t="str">
        <f t="shared" si="132"/>
        <v>AdelineRay34558</v>
      </c>
      <c r="B2157" t="s">
        <v>2094</v>
      </c>
      <c r="C2157" t="s">
        <v>542</v>
      </c>
      <c r="D2157" t="s">
        <v>38</v>
      </c>
      <c r="E2157" s="1">
        <v>34558</v>
      </c>
      <c r="F2157" t="s">
        <v>17</v>
      </c>
      <c r="G2157" t="s">
        <v>18</v>
      </c>
      <c r="H2157" s="5">
        <v>79600</v>
      </c>
      <c r="I2157" s="5" t="s">
        <v>3059</v>
      </c>
      <c r="J2157">
        <v>2</v>
      </c>
      <c r="K2157" t="str">
        <f>INDEX(MatriceGrade,MATCH(Employé!F2157,Filières!$A$1:$A$13,0),MATCH(Employé!G2157,Filières!$A$1:$E$1,0))</f>
        <v>Directeur business</v>
      </c>
      <c r="L2157" s="7">
        <f t="shared" si="133"/>
        <v>73000</v>
      </c>
      <c r="M2157">
        <f t="shared" ca="1" si="134"/>
        <v>30</v>
      </c>
      <c r="N2157" s="8">
        <f t="shared" si="135"/>
        <v>9.0410958904109592E-2</v>
      </c>
    </row>
    <row r="2158" spans="1:14" x14ac:dyDescent="0.25">
      <c r="A2158" t="str">
        <f t="shared" si="132"/>
        <v>DennisRay29660</v>
      </c>
      <c r="B2158" t="s">
        <v>491</v>
      </c>
      <c r="C2158" t="s">
        <v>542</v>
      </c>
      <c r="D2158" t="s">
        <v>16</v>
      </c>
      <c r="E2158" s="1">
        <v>29660</v>
      </c>
      <c r="F2158" t="s">
        <v>62</v>
      </c>
      <c r="G2158" t="s">
        <v>36</v>
      </c>
      <c r="H2158" s="5">
        <v>41400</v>
      </c>
      <c r="I2158" s="5" t="s">
        <v>3066</v>
      </c>
      <c r="J2158">
        <v>19</v>
      </c>
      <c r="K2158" t="str">
        <f>INDEX(MatriceGrade,MATCH(Employé!F2158,Filières!$A$1:$A$13,0),MATCH(Employé!G2158,Filières!$A$1:$E$1,0))</f>
        <v>Expert technique</v>
      </c>
      <c r="L2158" s="7">
        <f t="shared" si="133"/>
        <v>38200</v>
      </c>
      <c r="M2158">
        <f t="shared" ca="1" si="134"/>
        <v>44</v>
      </c>
      <c r="N2158" s="8">
        <f t="shared" si="135"/>
        <v>8.3769633507853408E-2</v>
      </c>
    </row>
    <row r="2159" spans="1:14" x14ac:dyDescent="0.25">
      <c r="A2159" t="str">
        <f t="shared" si="132"/>
        <v>HenryRay28480</v>
      </c>
      <c r="B2159" t="s">
        <v>183</v>
      </c>
      <c r="C2159" t="s">
        <v>542</v>
      </c>
      <c r="D2159" t="s">
        <v>16</v>
      </c>
      <c r="E2159" s="1">
        <v>28480</v>
      </c>
      <c r="F2159" t="s">
        <v>17</v>
      </c>
      <c r="G2159" t="s">
        <v>29</v>
      </c>
      <c r="H2159" s="5">
        <v>62900</v>
      </c>
      <c r="I2159" s="5" t="s">
        <v>3058</v>
      </c>
      <c r="J2159">
        <v>16</v>
      </c>
      <c r="K2159" t="str">
        <f>INDEX(MatriceGrade,MATCH(Employé!F2159,Filières!$A$1:$A$13,0),MATCH(Employé!G2159,Filières!$A$1:$E$1,0))</f>
        <v>Directeur de projet</v>
      </c>
      <c r="L2159" s="7">
        <f t="shared" si="133"/>
        <v>60500</v>
      </c>
      <c r="M2159">
        <f t="shared" ca="1" si="134"/>
        <v>47</v>
      </c>
      <c r="N2159" s="8">
        <f t="shared" si="135"/>
        <v>3.9669421487603308E-2</v>
      </c>
    </row>
    <row r="2160" spans="1:14" x14ac:dyDescent="0.25">
      <c r="A2160" t="str">
        <f t="shared" si="132"/>
        <v>JohnRaymond31939</v>
      </c>
      <c r="B2160" t="s">
        <v>30</v>
      </c>
      <c r="C2160" t="s">
        <v>627</v>
      </c>
      <c r="D2160" t="s">
        <v>16</v>
      </c>
      <c r="E2160" s="1">
        <v>31939</v>
      </c>
      <c r="F2160" t="s">
        <v>62</v>
      </c>
      <c r="G2160" t="s">
        <v>21</v>
      </c>
      <c r="H2160" s="5">
        <v>63700</v>
      </c>
      <c r="I2160" s="5" t="s">
        <v>3066</v>
      </c>
      <c r="J2160">
        <v>8</v>
      </c>
      <c r="K2160" t="str">
        <f>INDEX(MatriceGrade,MATCH(Employé!F2160,Filières!$A$1:$A$13,0),MATCH(Employé!G2160,Filières!$A$1:$E$1,0))</f>
        <v>Responsable d'entité</v>
      </c>
      <c r="L2160" s="7">
        <f t="shared" si="133"/>
        <v>57400</v>
      </c>
      <c r="M2160">
        <f t="shared" ca="1" si="134"/>
        <v>37</v>
      </c>
      <c r="N2160" s="8">
        <f t="shared" si="135"/>
        <v>0.10975609756097561</v>
      </c>
    </row>
    <row r="2161" spans="1:14" x14ac:dyDescent="0.25">
      <c r="A2161" t="str">
        <f t="shared" si="132"/>
        <v>ChadReal33239</v>
      </c>
      <c r="B2161" t="s">
        <v>1319</v>
      </c>
      <c r="C2161" t="s">
        <v>2095</v>
      </c>
      <c r="D2161" t="s">
        <v>16</v>
      </c>
      <c r="E2161" s="1">
        <v>33239</v>
      </c>
      <c r="F2161" t="s">
        <v>17</v>
      </c>
      <c r="G2161" t="s">
        <v>21</v>
      </c>
      <c r="H2161" s="5">
        <v>63700</v>
      </c>
      <c r="I2161" s="5" t="s">
        <v>3053</v>
      </c>
      <c r="J2161">
        <v>9</v>
      </c>
      <c r="K2161" t="str">
        <f>INDEX(MatriceGrade,MATCH(Employé!F2161,Filières!$A$1:$A$13,0),MATCH(Employé!G2161,Filières!$A$1:$E$1,0))</f>
        <v>Directeur d'agence</v>
      </c>
      <c r="L2161" s="7">
        <f t="shared" si="133"/>
        <v>59900</v>
      </c>
      <c r="M2161">
        <f t="shared" ca="1" si="134"/>
        <v>34</v>
      </c>
      <c r="N2161" s="8">
        <f t="shared" si="135"/>
        <v>6.3439065108514187E-2</v>
      </c>
    </row>
    <row r="2162" spans="1:14" x14ac:dyDescent="0.25">
      <c r="A2162" t="str">
        <f t="shared" si="132"/>
        <v>KellyReam31638</v>
      </c>
      <c r="B2162" t="s">
        <v>101</v>
      </c>
      <c r="C2162" t="s">
        <v>2096</v>
      </c>
      <c r="D2162" t="s">
        <v>38</v>
      </c>
      <c r="E2162" s="1">
        <v>31638</v>
      </c>
      <c r="F2162" t="s">
        <v>17</v>
      </c>
      <c r="G2162" t="s">
        <v>36</v>
      </c>
      <c r="H2162" s="5">
        <v>59200</v>
      </c>
      <c r="I2162" s="5" t="s">
        <v>3058</v>
      </c>
      <c r="J2162">
        <v>5</v>
      </c>
      <c r="K2162" t="str">
        <f>INDEX(MatriceGrade,MATCH(Employé!F2162,Filières!$A$1:$A$13,0),MATCH(Employé!G2162,Filières!$A$1:$E$1,0))</f>
        <v>Directeur technique</v>
      </c>
      <c r="L2162" s="7">
        <f t="shared" si="133"/>
        <v>55800</v>
      </c>
      <c r="M2162">
        <f t="shared" ca="1" si="134"/>
        <v>38</v>
      </c>
      <c r="N2162" s="8">
        <f t="shared" si="135"/>
        <v>6.093189964157706E-2</v>
      </c>
    </row>
    <row r="2163" spans="1:14" x14ac:dyDescent="0.25">
      <c r="A2163" t="str">
        <f t="shared" si="132"/>
        <v>SueReardon30207</v>
      </c>
      <c r="B2163" t="s">
        <v>806</v>
      </c>
      <c r="C2163" t="s">
        <v>2097</v>
      </c>
      <c r="D2163" t="s">
        <v>38</v>
      </c>
      <c r="E2163" s="1">
        <v>30207</v>
      </c>
      <c r="F2163" t="s">
        <v>17</v>
      </c>
      <c r="G2163" t="s">
        <v>36</v>
      </c>
      <c r="H2163" s="5">
        <v>68600</v>
      </c>
      <c r="I2163" s="5" t="s">
        <v>3049</v>
      </c>
      <c r="J2163">
        <v>9</v>
      </c>
      <c r="K2163" t="str">
        <f>INDEX(MatriceGrade,MATCH(Employé!F2163,Filières!$A$1:$A$13,0),MATCH(Employé!G2163,Filières!$A$1:$E$1,0))</f>
        <v>Directeur technique</v>
      </c>
      <c r="L2163" s="7">
        <f t="shared" si="133"/>
        <v>64700</v>
      </c>
      <c r="M2163">
        <f t="shared" ca="1" si="134"/>
        <v>42</v>
      </c>
      <c r="N2163" s="8">
        <f t="shared" si="135"/>
        <v>6.0278207109737247E-2</v>
      </c>
    </row>
    <row r="2164" spans="1:14" x14ac:dyDescent="0.25">
      <c r="A2164" t="str">
        <f t="shared" si="132"/>
        <v>LarryRedding34420</v>
      </c>
      <c r="B2164" t="s">
        <v>241</v>
      </c>
      <c r="C2164" t="s">
        <v>2098</v>
      </c>
      <c r="D2164" t="s">
        <v>16</v>
      </c>
      <c r="E2164" s="1">
        <v>34420</v>
      </c>
      <c r="F2164" t="s">
        <v>26</v>
      </c>
      <c r="G2164" t="s">
        <v>36</v>
      </c>
      <c r="H2164" s="5">
        <v>48100</v>
      </c>
      <c r="I2164" s="5" t="s">
        <v>3062</v>
      </c>
      <c r="J2164">
        <v>9</v>
      </c>
      <c r="K2164" t="str">
        <f>INDEX(MatriceGrade,MATCH(Employé!F2164,Filières!$A$1:$A$13,0),MATCH(Employé!G2164,Filières!$A$1:$E$1,0))</f>
        <v>Consultant technique sénior</v>
      </c>
      <c r="L2164" s="7">
        <f t="shared" si="133"/>
        <v>46600</v>
      </c>
      <c r="M2164">
        <f t="shared" ca="1" si="134"/>
        <v>31</v>
      </c>
      <c r="N2164" s="8">
        <f t="shared" si="135"/>
        <v>3.2188841201716736E-2</v>
      </c>
    </row>
    <row r="2165" spans="1:14" x14ac:dyDescent="0.25">
      <c r="A2165" t="str">
        <f t="shared" si="132"/>
        <v>KennethReed37669</v>
      </c>
      <c r="B2165" t="s">
        <v>428</v>
      </c>
      <c r="C2165" t="s">
        <v>2099</v>
      </c>
      <c r="D2165" t="s">
        <v>16</v>
      </c>
      <c r="E2165" s="1">
        <v>37669</v>
      </c>
      <c r="F2165" t="s">
        <v>41</v>
      </c>
      <c r="G2165" t="s">
        <v>18</v>
      </c>
      <c r="H2165" s="5">
        <v>47800</v>
      </c>
      <c r="I2165" s="5" t="s">
        <v>3050</v>
      </c>
      <c r="J2165">
        <v>1</v>
      </c>
      <c r="K2165" t="str">
        <f>INDEX(MatriceGrade,MATCH(Employé!F2165,Filières!$A$1:$A$13,0),MATCH(Employé!G2165,Filières!$A$1:$E$1,0))</f>
        <v>Consultant business junior</v>
      </c>
      <c r="L2165" s="7">
        <f t="shared" si="133"/>
        <v>47300</v>
      </c>
      <c r="M2165">
        <f t="shared" ca="1" si="134"/>
        <v>22</v>
      </c>
      <c r="N2165" s="8">
        <f t="shared" si="135"/>
        <v>1.0570824524312896E-2</v>
      </c>
    </row>
    <row r="2166" spans="1:14" x14ac:dyDescent="0.25">
      <c r="A2166" t="str">
        <f t="shared" si="132"/>
        <v>KyleReed32328</v>
      </c>
      <c r="B2166" t="s">
        <v>1074</v>
      </c>
      <c r="C2166" t="s">
        <v>2099</v>
      </c>
      <c r="D2166" t="s">
        <v>16</v>
      </c>
      <c r="E2166" s="1">
        <v>32328</v>
      </c>
      <c r="F2166" t="s">
        <v>62</v>
      </c>
      <c r="G2166" t="s">
        <v>18</v>
      </c>
      <c r="H2166" s="5">
        <v>73800</v>
      </c>
      <c r="I2166" s="5" t="s">
        <v>3049</v>
      </c>
      <c r="J2166">
        <v>4</v>
      </c>
      <c r="K2166" t="str">
        <f>INDEX(MatriceGrade,MATCH(Employé!F2166,Filières!$A$1:$A$13,0),MATCH(Employé!G2166,Filières!$A$1:$E$1,0))</f>
        <v>Responsable de consultant</v>
      </c>
      <c r="L2166" s="7">
        <f t="shared" si="133"/>
        <v>67000</v>
      </c>
      <c r="M2166">
        <f t="shared" ca="1" si="134"/>
        <v>36</v>
      </c>
      <c r="N2166" s="8">
        <f t="shared" si="135"/>
        <v>0.10149253731343283</v>
      </c>
    </row>
    <row r="2167" spans="1:14" x14ac:dyDescent="0.25">
      <c r="A2167" t="str">
        <f t="shared" si="132"/>
        <v>NoraReed30037</v>
      </c>
      <c r="B2167" t="s">
        <v>2100</v>
      </c>
      <c r="C2167" t="s">
        <v>2099</v>
      </c>
      <c r="D2167" t="s">
        <v>38</v>
      </c>
      <c r="E2167" s="1">
        <v>30037</v>
      </c>
      <c r="F2167" t="s">
        <v>43</v>
      </c>
      <c r="G2167" t="s">
        <v>36</v>
      </c>
      <c r="H2167" s="5">
        <v>69300</v>
      </c>
      <c r="I2167" s="5" t="s">
        <v>3046</v>
      </c>
      <c r="J2167">
        <v>1</v>
      </c>
      <c r="K2167" t="str">
        <f>INDEX(MatriceGrade,MATCH(Employé!F2167,Filières!$A$1:$A$13,0),MATCH(Employé!G2167,Filières!$A$1:$E$1,0))</f>
        <v>Responsable technique Grands Comptes</v>
      </c>
      <c r="L2167" s="7">
        <f t="shared" si="133"/>
        <v>63700</v>
      </c>
      <c r="M2167">
        <f t="shared" ca="1" si="134"/>
        <v>43</v>
      </c>
      <c r="N2167" s="8">
        <f t="shared" si="135"/>
        <v>8.7912087912087919E-2</v>
      </c>
    </row>
    <row r="2168" spans="1:14" x14ac:dyDescent="0.25">
      <c r="A2168" t="str">
        <f t="shared" si="132"/>
        <v>OtisReed31602</v>
      </c>
      <c r="B2168" t="s">
        <v>1817</v>
      </c>
      <c r="C2168" t="s">
        <v>2099</v>
      </c>
      <c r="D2168" t="s">
        <v>16</v>
      </c>
      <c r="E2168" s="1">
        <v>31602</v>
      </c>
      <c r="F2168" t="s">
        <v>62</v>
      </c>
      <c r="G2168" t="s">
        <v>21</v>
      </c>
      <c r="H2168" s="5">
        <v>48100</v>
      </c>
      <c r="I2168" s="5" t="s">
        <v>3045</v>
      </c>
      <c r="J2168">
        <v>10</v>
      </c>
      <c r="K2168" t="str">
        <f>INDEX(MatriceGrade,MATCH(Employé!F2168,Filières!$A$1:$A$13,0),MATCH(Employé!G2168,Filières!$A$1:$E$1,0))</f>
        <v>Responsable d'entité</v>
      </c>
      <c r="L2168" s="7">
        <f t="shared" si="133"/>
        <v>47200</v>
      </c>
      <c r="M2168">
        <f t="shared" ca="1" si="134"/>
        <v>38</v>
      </c>
      <c r="N2168" s="8">
        <f t="shared" si="135"/>
        <v>1.9067796610169493E-2</v>
      </c>
    </row>
    <row r="2169" spans="1:14" x14ac:dyDescent="0.25">
      <c r="A2169" t="str">
        <f t="shared" si="132"/>
        <v>JoshuaReedy30787</v>
      </c>
      <c r="B2169" t="s">
        <v>580</v>
      </c>
      <c r="C2169" t="s">
        <v>2101</v>
      </c>
      <c r="D2169" t="s">
        <v>16</v>
      </c>
      <c r="E2169" s="1">
        <v>30787</v>
      </c>
      <c r="F2169" t="s">
        <v>17</v>
      </c>
      <c r="G2169" t="s">
        <v>36</v>
      </c>
      <c r="H2169" s="5">
        <v>65300</v>
      </c>
      <c r="I2169" s="5" t="s">
        <v>3059</v>
      </c>
      <c r="J2169">
        <v>12</v>
      </c>
      <c r="K2169" t="str">
        <f>INDEX(MatriceGrade,MATCH(Employé!F2169,Filières!$A$1:$A$13,0),MATCH(Employé!G2169,Filières!$A$1:$E$1,0))</f>
        <v>Directeur technique</v>
      </c>
      <c r="L2169" s="7">
        <f t="shared" si="133"/>
        <v>63400</v>
      </c>
      <c r="M2169">
        <f t="shared" ca="1" si="134"/>
        <v>41</v>
      </c>
      <c r="N2169" s="8">
        <f t="shared" si="135"/>
        <v>2.996845425867508E-2</v>
      </c>
    </row>
    <row r="2170" spans="1:14" x14ac:dyDescent="0.25">
      <c r="A2170" t="str">
        <f t="shared" si="132"/>
        <v>JeremyReese31695</v>
      </c>
      <c r="B2170" t="s">
        <v>172</v>
      </c>
      <c r="C2170" t="s">
        <v>2102</v>
      </c>
      <c r="D2170" t="s">
        <v>16</v>
      </c>
      <c r="E2170" s="1">
        <v>31695</v>
      </c>
      <c r="F2170" t="s">
        <v>62</v>
      </c>
      <c r="G2170" t="s">
        <v>21</v>
      </c>
      <c r="H2170" s="5">
        <v>50300</v>
      </c>
      <c r="I2170" s="5" t="s">
        <v>3058</v>
      </c>
      <c r="J2170">
        <v>9</v>
      </c>
      <c r="K2170" t="str">
        <f>INDEX(MatriceGrade,MATCH(Employé!F2170,Filières!$A$1:$A$13,0),MATCH(Employé!G2170,Filières!$A$1:$E$1,0))</f>
        <v>Responsable d'entité</v>
      </c>
      <c r="L2170" s="7">
        <f t="shared" si="133"/>
        <v>49100</v>
      </c>
      <c r="M2170">
        <f t="shared" ca="1" si="134"/>
        <v>38</v>
      </c>
      <c r="N2170" s="8">
        <f t="shared" si="135"/>
        <v>2.4439918533604887E-2</v>
      </c>
    </row>
    <row r="2171" spans="1:14" x14ac:dyDescent="0.25">
      <c r="A2171" t="str">
        <f t="shared" si="132"/>
        <v>JosephReese37800</v>
      </c>
      <c r="B2171" t="s">
        <v>192</v>
      </c>
      <c r="C2171" t="s">
        <v>2102</v>
      </c>
      <c r="D2171" t="s">
        <v>16</v>
      </c>
      <c r="E2171" s="1">
        <v>37800</v>
      </c>
      <c r="F2171" t="s">
        <v>56</v>
      </c>
      <c r="G2171" t="s">
        <v>29</v>
      </c>
      <c r="H2171" s="5">
        <v>38200</v>
      </c>
      <c r="I2171" s="5" t="s">
        <v>3050</v>
      </c>
      <c r="J2171">
        <v>1</v>
      </c>
      <c r="K2171" t="str">
        <f>INDEX(MatriceGrade,MATCH(Employé!F2171,Filières!$A$1:$A$13,0),MATCH(Employé!G2171,Filières!$A$1:$E$1,0))</f>
        <v xml:space="preserve">Analyste </v>
      </c>
      <c r="L2171" s="7">
        <f t="shared" si="133"/>
        <v>37400</v>
      </c>
      <c r="M2171">
        <f t="shared" ca="1" si="134"/>
        <v>21</v>
      </c>
      <c r="N2171" s="8">
        <f t="shared" si="135"/>
        <v>2.1390374331550801E-2</v>
      </c>
    </row>
    <row r="2172" spans="1:14" x14ac:dyDescent="0.25">
      <c r="A2172" t="str">
        <f t="shared" si="132"/>
        <v>SusanReeve28018</v>
      </c>
      <c r="B2172" t="s">
        <v>746</v>
      </c>
      <c r="C2172" t="s">
        <v>2103</v>
      </c>
      <c r="D2172" t="s">
        <v>38</v>
      </c>
      <c r="E2172" s="1">
        <v>28018</v>
      </c>
      <c r="F2172" t="s">
        <v>17</v>
      </c>
      <c r="G2172" t="s">
        <v>36</v>
      </c>
      <c r="H2172" s="5">
        <v>64600</v>
      </c>
      <c r="I2172" s="5" t="s">
        <v>3048</v>
      </c>
      <c r="J2172">
        <v>11</v>
      </c>
      <c r="K2172" t="str">
        <f>INDEX(MatriceGrade,MATCH(Employé!F2172,Filières!$A$1:$A$13,0),MATCH(Employé!G2172,Filières!$A$1:$E$1,0))</f>
        <v>Directeur technique</v>
      </c>
      <c r="L2172" s="7">
        <f t="shared" si="133"/>
        <v>59000</v>
      </c>
      <c r="M2172">
        <f t="shared" ca="1" si="134"/>
        <v>48</v>
      </c>
      <c r="N2172" s="8">
        <f t="shared" si="135"/>
        <v>9.4915254237288138E-2</v>
      </c>
    </row>
    <row r="2173" spans="1:14" x14ac:dyDescent="0.25">
      <c r="A2173" t="str">
        <f t="shared" si="132"/>
        <v>JohnReeves35016</v>
      </c>
      <c r="B2173" t="s">
        <v>30</v>
      </c>
      <c r="C2173" t="s">
        <v>2104</v>
      </c>
      <c r="D2173" t="s">
        <v>16</v>
      </c>
      <c r="E2173" s="1">
        <v>35016</v>
      </c>
      <c r="F2173" t="s">
        <v>41</v>
      </c>
      <c r="G2173" t="s">
        <v>29</v>
      </c>
      <c r="H2173" s="5">
        <v>46400</v>
      </c>
      <c r="I2173" s="5" t="s">
        <v>3056</v>
      </c>
      <c r="J2173">
        <v>0</v>
      </c>
      <c r="K2173" t="str">
        <f>INDEX(MatriceGrade,MATCH(Employé!F2173,Filières!$A$1:$A$13,0),MATCH(Employé!G2173,Filières!$A$1:$E$1,0))</f>
        <v>Analyste confirmé</v>
      </c>
      <c r="L2173" s="7" t="str">
        <f t="shared" si="133"/>
        <v>Nouvel arrivant</v>
      </c>
      <c r="M2173">
        <f t="shared" ca="1" si="134"/>
        <v>29</v>
      </c>
      <c r="N2173" s="8">
        <f t="shared" si="135"/>
        <v>0</v>
      </c>
    </row>
    <row r="2174" spans="1:14" x14ac:dyDescent="0.25">
      <c r="A2174" t="str">
        <f t="shared" si="132"/>
        <v>WilliamReeves34671</v>
      </c>
      <c r="B2174" t="s">
        <v>88</v>
      </c>
      <c r="C2174" t="s">
        <v>2104</v>
      </c>
      <c r="D2174" t="s">
        <v>16</v>
      </c>
      <c r="E2174" s="1">
        <v>34671</v>
      </c>
      <c r="F2174" t="s">
        <v>26</v>
      </c>
      <c r="G2174" t="s">
        <v>18</v>
      </c>
      <c r="H2174" s="5">
        <v>56100</v>
      </c>
      <c r="I2174" s="5" t="s">
        <v>3049</v>
      </c>
      <c r="J2174">
        <v>9</v>
      </c>
      <c r="K2174" t="str">
        <f>INDEX(MatriceGrade,MATCH(Employé!F2174,Filières!$A$1:$A$13,0),MATCH(Employé!G2174,Filières!$A$1:$E$1,0))</f>
        <v>Consultant business sénior</v>
      </c>
      <c r="L2174" s="7">
        <f t="shared" si="133"/>
        <v>50500</v>
      </c>
      <c r="M2174">
        <f t="shared" ca="1" si="134"/>
        <v>30</v>
      </c>
      <c r="N2174" s="8">
        <f t="shared" si="135"/>
        <v>0.11089108910891089</v>
      </c>
    </row>
    <row r="2175" spans="1:14" x14ac:dyDescent="0.25">
      <c r="A2175" t="str">
        <f t="shared" si="132"/>
        <v>JamesRehberg30540</v>
      </c>
      <c r="B2175" t="s">
        <v>75</v>
      </c>
      <c r="C2175" t="s">
        <v>2105</v>
      </c>
      <c r="D2175" t="s">
        <v>16</v>
      </c>
      <c r="E2175" s="1">
        <v>30540</v>
      </c>
      <c r="F2175" t="s">
        <v>26</v>
      </c>
      <c r="G2175" t="s">
        <v>29</v>
      </c>
      <c r="H2175" s="5">
        <v>66100</v>
      </c>
      <c r="I2175" s="5" t="s">
        <v>3056</v>
      </c>
      <c r="J2175">
        <v>13</v>
      </c>
      <c r="K2175" t="str">
        <f>INDEX(MatriceGrade,MATCH(Employé!F2175,Filières!$A$1:$A$13,0),MATCH(Employé!G2175,Filières!$A$1:$E$1,0))</f>
        <v>Consultant fonctionnel sénior</v>
      </c>
      <c r="L2175" s="7">
        <f t="shared" si="133"/>
        <v>61200</v>
      </c>
      <c r="M2175">
        <f t="shared" ca="1" si="134"/>
        <v>41</v>
      </c>
      <c r="N2175" s="8">
        <f t="shared" si="135"/>
        <v>8.0065359477124176E-2</v>
      </c>
    </row>
    <row r="2176" spans="1:14" x14ac:dyDescent="0.25">
      <c r="A2176" t="str">
        <f t="shared" si="132"/>
        <v>KellyReinhart34804</v>
      </c>
      <c r="B2176" t="s">
        <v>101</v>
      </c>
      <c r="C2176" t="s">
        <v>2106</v>
      </c>
      <c r="D2176" t="s">
        <v>38</v>
      </c>
      <c r="E2176" s="1">
        <v>34804</v>
      </c>
      <c r="F2176" t="s">
        <v>34</v>
      </c>
      <c r="G2176" t="s">
        <v>29</v>
      </c>
      <c r="H2176" s="5">
        <v>48900</v>
      </c>
      <c r="I2176" s="5" t="s">
        <v>3056</v>
      </c>
      <c r="J2176">
        <v>0</v>
      </c>
      <c r="K2176" t="str">
        <f>INDEX(MatriceGrade,MATCH(Employé!F2176,Filières!$A$1:$A$13,0),MATCH(Employé!G2176,Filières!$A$1:$E$1,0))</f>
        <v>Consultant fonctionnel junior</v>
      </c>
      <c r="L2176" s="7" t="str">
        <f t="shared" si="133"/>
        <v>Nouvel arrivant</v>
      </c>
      <c r="M2176">
        <f t="shared" ca="1" si="134"/>
        <v>30</v>
      </c>
      <c r="N2176" s="8">
        <f t="shared" si="135"/>
        <v>0</v>
      </c>
    </row>
    <row r="2177" spans="1:14" x14ac:dyDescent="0.25">
      <c r="A2177" t="str">
        <f t="shared" si="132"/>
        <v>BrendaReith34743</v>
      </c>
      <c r="B2177" t="s">
        <v>681</v>
      </c>
      <c r="C2177" t="s">
        <v>2107</v>
      </c>
      <c r="D2177" t="s">
        <v>38</v>
      </c>
      <c r="E2177" s="1">
        <v>34743</v>
      </c>
      <c r="F2177" t="s">
        <v>17</v>
      </c>
      <c r="G2177" t="s">
        <v>18</v>
      </c>
      <c r="H2177" s="5">
        <v>96200</v>
      </c>
      <c r="I2177" s="5" t="s">
        <v>3057</v>
      </c>
      <c r="J2177">
        <v>7</v>
      </c>
      <c r="K2177" t="str">
        <f>INDEX(MatriceGrade,MATCH(Employé!F2177,Filières!$A$1:$A$13,0),MATCH(Employé!G2177,Filières!$A$1:$E$1,0))</f>
        <v>Directeur business</v>
      </c>
      <c r="L2177" s="7">
        <f t="shared" si="133"/>
        <v>89900</v>
      </c>
      <c r="M2177">
        <f t="shared" ca="1" si="134"/>
        <v>30</v>
      </c>
      <c r="N2177" s="8">
        <f t="shared" si="135"/>
        <v>7.0077864293659628E-2</v>
      </c>
    </row>
    <row r="2178" spans="1:14" x14ac:dyDescent="0.25">
      <c r="A2178" t="str">
        <f t="shared" ref="A2178:A2241" si="136">CONCATENATE(B2178,C2178,E2178)</f>
        <v>RyanRemillard29929</v>
      </c>
      <c r="B2178" t="s">
        <v>916</v>
      </c>
      <c r="C2178" t="s">
        <v>2108</v>
      </c>
      <c r="D2178" t="s">
        <v>16</v>
      </c>
      <c r="E2178" s="1">
        <v>29929</v>
      </c>
      <c r="F2178" t="s">
        <v>17</v>
      </c>
      <c r="G2178" t="s">
        <v>18</v>
      </c>
      <c r="H2178" s="5">
        <v>87100</v>
      </c>
      <c r="I2178" s="5" t="s">
        <v>3065</v>
      </c>
      <c r="J2178">
        <v>3</v>
      </c>
      <c r="K2178" t="str">
        <f>INDEX(MatriceGrade,MATCH(Employé!F2178,Filières!$A$1:$A$13,0),MATCH(Employé!G2178,Filières!$A$1:$E$1,0))</f>
        <v>Directeur business</v>
      </c>
      <c r="L2178" s="7">
        <f t="shared" ref="L2178:L2241" si="137">IF(ISERROR(VLOOKUP(A2178,InfoN1,8,FALSE)),"Nouvel arrivant",VLOOKUP(A2178,InfoN1,8,FALSE))</f>
        <v>80600</v>
      </c>
      <c r="M2178">
        <f t="shared" ref="M2178:M2241" ca="1" si="138">IF(DATE(YEAR(TODAY()),MONTH(E2178),DAY(E2178))&gt;TODAY(),YEAR(TODAY())-YEAR(E2178)-1,YEAR(TODAY())-YEAR(E2178))</f>
        <v>43</v>
      </c>
      <c r="N2178" s="8">
        <f t="shared" ref="N2178:N2241" si="139">IF(ISNUMBER(L2178),(H2178-L2178)/L2178,0)</f>
        <v>8.0645161290322578E-2</v>
      </c>
    </row>
    <row r="2179" spans="1:14" x14ac:dyDescent="0.25">
      <c r="A2179" t="str">
        <f t="shared" si="136"/>
        <v>EmilyRemy28971</v>
      </c>
      <c r="B2179" t="s">
        <v>1230</v>
      </c>
      <c r="C2179" t="s">
        <v>2109</v>
      </c>
      <c r="D2179" t="s">
        <v>38</v>
      </c>
      <c r="E2179" s="1">
        <v>28971</v>
      </c>
      <c r="F2179" t="s">
        <v>17</v>
      </c>
      <c r="G2179" t="s">
        <v>21</v>
      </c>
      <c r="H2179" s="5">
        <v>61300</v>
      </c>
      <c r="I2179" s="5" t="s">
        <v>3057</v>
      </c>
      <c r="J2179">
        <v>12</v>
      </c>
      <c r="K2179" t="str">
        <f>INDEX(MatriceGrade,MATCH(Employé!F2179,Filières!$A$1:$A$13,0),MATCH(Employé!G2179,Filières!$A$1:$E$1,0))</f>
        <v>Directeur d'agence</v>
      </c>
      <c r="L2179" s="7">
        <f t="shared" si="137"/>
        <v>59400</v>
      </c>
      <c r="M2179">
        <f t="shared" ca="1" si="138"/>
        <v>46</v>
      </c>
      <c r="N2179" s="8">
        <f t="shared" si="139"/>
        <v>3.1986531986531987E-2</v>
      </c>
    </row>
    <row r="2180" spans="1:14" x14ac:dyDescent="0.25">
      <c r="A2180" t="str">
        <f t="shared" si="136"/>
        <v>BryanReplogle33160</v>
      </c>
      <c r="B2180" t="s">
        <v>161</v>
      </c>
      <c r="C2180" t="s">
        <v>2110</v>
      </c>
      <c r="D2180" t="s">
        <v>16</v>
      </c>
      <c r="E2180" s="1">
        <v>33160</v>
      </c>
      <c r="F2180" t="s">
        <v>43</v>
      </c>
      <c r="G2180" t="s">
        <v>29</v>
      </c>
      <c r="H2180" s="5">
        <v>77700</v>
      </c>
      <c r="I2180" s="5" t="s">
        <v>3055</v>
      </c>
      <c r="J2180">
        <v>13</v>
      </c>
      <c r="K2180" t="str">
        <f>INDEX(MatriceGrade,MATCH(Employé!F2180,Filières!$A$1:$A$13,0),MATCH(Employé!G2180,Filières!$A$1:$E$1,0))</f>
        <v>Responsable de Grands comptes</v>
      </c>
      <c r="L2180" s="7">
        <f t="shared" si="137"/>
        <v>74000</v>
      </c>
      <c r="M2180">
        <f t="shared" ca="1" si="138"/>
        <v>34</v>
      </c>
      <c r="N2180" s="8">
        <f t="shared" si="139"/>
        <v>0.05</v>
      </c>
    </row>
    <row r="2181" spans="1:14" x14ac:dyDescent="0.25">
      <c r="A2181" t="str">
        <f t="shared" si="136"/>
        <v>RichardRethman29223</v>
      </c>
      <c r="B2181" t="s">
        <v>248</v>
      </c>
      <c r="C2181" t="s">
        <v>2111</v>
      </c>
      <c r="D2181" t="s">
        <v>16</v>
      </c>
      <c r="E2181" s="1">
        <v>29223</v>
      </c>
      <c r="F2181" t="s">
        <v>62</v>
      </c>
      <c r="G2181" t="s">
        <v>36</v>
      </c>
      <c r="H2181" s="5">
        <v>44600</v>
      </c>
      <c r="I2181" s="5" t="s">
        <v>3046</v>
      </c>
      <c r="J2181">
        <v>13</v>
      </c>
      <c r="K2181" t="str">
        <f>INDEX(MatriceGrade,MATCH(Employé!F2181,Filières!$A$1:$A$13,0),MATCH(Employé!G2181,Filières!$A$1:$E$1,0))</f>
        <v>Expert technique</v>
      </c>
      <c r="L2181" s="7">
        <f t="shared" si="137"/>
        <v>42000</v>
      </c>
      <c r="M2181">
        <f t="shared" ca="1" si="138"/>
        <v>45</v>
      </c>
      <c r="N2181" s="8">
        <f t="shared" si="139"/>
        <v>6.1904761904761907E-2</v>
      </c>
    </row>
    <row r="2182" spans="1:14" x14ac:dyDescent="0.25">
      <c r="A2182" t="str">
        <f t="shared" si="136"/>
        <v>RonaldReyes28321</v>
      </c>
      <c r="B2182" t="s">
        <v>52</v>
      </c>
      <c r="C2182" t="s">
        <v>2112</v>
      </c>
      <c r="D2182" t="s">
        <v>16</v>
      </c>
      <c r="E2182" s="1">
        <v>28321</v>
      </c>
      <c r="F2182" t="s">
        <v>26</v>
      </c>
      <c r="G2182" t="s">
        <v>18</v>
      </c>
      <c r="H2182" s="5">
        <v>64400</v>
      </c>
      <c r="I2182" s="5" t="s">
        <v>3047</v>
      </c>
      <c r="J2182">
        <v>19</v>
      </c>
      <c r="K2182" t="str">
        <f>INDEX(MatriceGrade,MATCH(Employé!F2182,Filières!$A$1:$A$13,0),MATCH(Employé!G2182,Filières!$A$1:$E$1,0))</f>
        <v>Consultant business sénior</v>
      </c>
      <c r="L2182" s="7">
        <f t="shared" si="137"/>
        <v>59600</v>
      </c>
      <c r="M2182">
        <f t="shared" ca="1" si="138"/>
        <v>47</v>
      </c>
      <c r="N2182" s="8">
        <f t="shared" si="139"/>
        <v>8.0536912751677847E-2</v>
      </c>
    </row>
    <row r="2183" spans="1:14" x14ac:dyDescent="0.25">
      <c r="A2183" t="str">
        <f t="shared" si="136"/>
        <v>TerriReyes32975</v>
      </c>
      <c r="B2183" t="s">
        <v>524</v>
      </c>
      <c r="C2183" t="s">
        <v>2112</v>
      </c>
      <c r="D2183" t="s">
        <v>38</v>
      </c>
      <c r="E2183" s="1">
        <v>32975</v>
      </c>
      <c r="F2183" t="s">
        <v>17</v>
      </c>
      <c r="G2183" t="s">
        <v>36</v>
      </c>
      <c r="H2183" s="5">
        <v>60000</v>
      </c>
      <c r="I2183" s="5" t="s">
        <v>3045</v>
      </c>
      <c r="J2183">
        <v>13</v>
      </c>
      <c r="K2183" t="str">
        <f>INDEX(MatriceGrade,MATCH(Employé!F2183,Filières!$A$1:$A$13,0),MATCH(Employé!G2183,Filières!$A$1:$E$1,0))</f>
        <v>Directeur technique</v>
      </c>
      <c r="L2183" s="7">
        <f t="shared" si="137"/>
        <v>58300</v>
      </c>
      <c r="M2183">
        <f t="shared" ca="1" si="138"/>
        <v>35</v>
      </c>
      <c r="N2183" s="8">
        <f t="shared" si="139"/>
        <v>2.9159519725557463E-2</v>
      </c>
    </row>
    <row r="2184" spans="1:14" x14ac:dyDescent="0.25">
      <c r="A2184" t="str">
        <f t="shared" si="136"/>
        <v>IsaacReynolds37199</v>
      </c>
      <c r="B2184" t="s">
        <v>2017</v>
      </c>
      <c r="C2184" t="s">
        <v>2113</v>
      </c>
      <c r="D2184" t="s">
        <v>16</v>
      </c>
      <c r="E2184" s="1">
        <v>37199</v>
      </c>
      <c r="F2184" t="s">
        <v>69</v>
      </c>
      <c r="G2184" t="s">
        <v>36</v>
      </c>
      <c r="H2184" s="5">
        <v>34500</v>
      </c>
      <c r="I2184" s="5" t="s">
        <v>3049</v>
      </c>
      <c r="J2184">
        <v>0</v>
      </c>
      <c r="K2184" t="str">
        <f>INDEX(MatriceGrade,MATCH(Employé!F2184,Filières!$A$1:$A$13,0),MATCH(Employé!G2184,Filières!$A$1:$E$1,0))</f>
        <v>Développeur junior</v>
      </c>
      <c r="L2184" s="7" t="str">
        <f t="shared" si="137"/>
        <v>Nouvel arrivant</v>
      </c>
      <c r="M2184">
        <f t="shared" ca="1" si="138"/>
        <v>23</v>
      </c>
      <c r="N2184" s="8">
        <f t="shared" si="139"/>
        <v>0</v>
      </c>
    </row>
    <row r="2185" spans="1:14" x14ac:dyDescent="0.25">
      <c r="A2185" t="str">
        <f t="shared" si="136"/>
        <v>JamesReynolds31656</v>
      </c>
      <c r="B2185" t="s">
        <v>75</v>
      </c>
      <c r="C2185" t="s">
        <v>2113</v>
      </c>
      <c r="D2185" t="s">
        <v>16</v>
      </c>
      <c r="E2185" s="1">
        <v>31656</v>
      </c>
      <c r="F2185" t="s">
        <v>17</v>
      </c>
      <c r="G2185" t="s">
        <v>18</v>
      </c>
      <c r="H2185" s="5">
        <v>80700</v>
      </c>
      <c r="I2185" s="5" t="s">
        <v>3063</v>
      </c>
      <c r="J2185">
        <v>9</v>
      </c>
      <c r="K2185" t="str">
        <f>INDEX(MatriceGrade,MATCH(Employé!F2185,Filières!$A$1:$A$13,0),MATCH(Employé!G2185,Filières!$A$1:$E$1,0))</f>
        <v>Directeur business</v>
      </c>
      <c r="L2185" s="7">
        <f t="shared" si="137"/>
        <v>78300</v>
      </c>
      <c r="M2185">
        <f t="shared" ca="1" si="138"/>
        <v>38</v>
      </c>
      <c r="N2185" s="8">
        <f t="shared" si="139"/>
        <v>3.0651340996168581E-2</v>
      </c>
    </row>
    <row r="2186" spans="1:14" x14ac:dyDescent="0.25">
      <c r="A2186" t="str">
        <f t="shared" si="136"/>
        <v>RobertReynolds34589</v>
      </c>
      <c r="B2186" t="s">
        <v>19</v>
      </c>
      <c r="C2186" t="s">
        <v>2113</v>
      </c>
      <c r="D2186" t="s">
        <v>16</v>
      </c>
      <c r="E2186" s="1">
        <v>34589</v>
      </c>
      <c r="F2186" t="s">
        <v>17</v>
      </c>
      <c r="G2186" t="s">
        <v>36</v>
      </c>
      <c r="H2186" s="5">
        <v>63900</v>
      </c>
      <c r="I2186" s="5" t="s">
        <v>3062</v>
      </c>
      <c r="J2186">
        <v>2</v>
      </c>
      <c r="K2186" t="str">
        <f>INDEX(MatriceGrade,MATCH(Employé!F2186,Filières!$A$1:$A$13,0),MATCH(Employé!G2186,Filières!$A$1:$E$1,0))</f>
        <v>Directeur technique</v>
      </c>
      <c r="L2186" s="7">
        <f t="shared" si="137"/>
        <v>58100</v>
      </c>
      <c r="M2186">
        <f t="shared" ca="1" si="138"/>
        <v>30</v>
      </c>
      <c r="N2186" s="8">
        <f t="shared" si="139"/>
        <v>9.9827882960413075E-2</v>
      </c>
    </row>
    <row r="2187" spans="1:14" x14ac:dyDescent="0.25">
      <c r="A2187" t="str">
        <f t="shared" si="136"/>
        <v>ChrisRhodes35973</v>
      </c>
      <c r="B2187" t="s">
        <v>298</v>
      </c>
      <c r="C2187" t="s">
        <v>2114</v>
      </c>
      <c r="D2187" t="s">
        <v>16</v>
      </c>
      <c r="E2187" s="1">
        <v>35973</v>
      </c>
      <c r="F2187" t="s">
        <v>56</v>
      </c>
      <c r="G2187" t="s">
        <v>29</v>
      </c>
      <c r="H2187" s="5">
        <v>32800</v>
      </c>
      <c r="I2187" s="5" t="s">
        <v>3049</v>
      </c>
      <c r="J2187">
        <v>0</v>
      </c>
      <c r="K2187" t="str">
        <f>INDEX(MatriceGrade,MATCH(Employé!F2187,Filières!$A$1:$A$13,0),MATCH(Employé!G2187,Filières!$A$1:$E$1,0))</f>
        <v xml:space="preserve">Analyste </v>
      </c>
      <c r="L2187" s="7" t="str">
        <f t="shared" si="137"/>
        <v>Nouvel arrivant</v>
      </c>
      <c r="M2187">
        <f t="shared" ca="1" si="138"/>
        <v>26</v>
      </c>
      <c r="N2187" s="8">
        <f t="shared" si="139"/>
        <v>0</v>
      </c>
    </row>
    <row r="2188" spans="1:14" x14ac:dyDescent="0.25">
      <c r="A2188" t="str">
        <f t="shared" si="136"/>
        <v>BonnieRhymer31705</v>
      </c>
      <c r="B2188" t="s">
        <v>1154</v>
      </c>
      <c r="C2188" t="s">
        <v>2115</v>
      </c>
      <c r="D2188" t="s">
        <v>38</v>
      </c>
      <c r="E2188" s="1">
        <v>31705</v>
      </c>
      <c r="F2188" t="s">
        <v>62</v>
      </c>
      <c r="G2188" t="s">
        <v>21</v>
      </c>
      <c r="H2188" s="5">
        <v>56100</v>
      </c>
      <c r="I2188" s="5" t="s">
        <v>3046</v>
      </c>
      <c r="J2188">
        <v>3</v>
      </c>
      <c r="K2188" t="str">
        <f>INDEX(MatriceGrade,MATCH(Employé!F2188,Filières!$A$1:$A$13,0),MATCH(Employé!G2188,Filières!$A$1:$E$1,0))</f>
        <v>Responsable d'entité</v>
      </c>
      <c r="L2188" s="7">
        <f t="shared" si="137"/>
        <v>53100</v>
      </c>
      <c r="M2188">
        <f t="shared" ca="1" si="138"/>
        <v>38</v>
      </c>
      <c r="N2188" s="8">
        <f t="shared" si="139"/>
        <v>5.6497175141242938E-2</v>
      </c>
    </row>
    <row r="2189" spans="1:14" x14ac:dyDescent="0.25">
      <c r="A2189" t="str">
        <f t="shared" si="136"/>
        <v>TiffanyRich29609</v>
      </c>
      <c r="B2189" t="s">
        <v>495</v>
      </c>
      <c r="C2189" t="s">
        <v>2116</v>
      </c>
      <c r="D2189" t="s">
        <v>38</v>
      </c>
      <c r="E2189" s="1">
        <v>29609</v>
      </c>
      <c r="F2189" t="s">
        <v>62</v>
      </c>
      <c r="G2189" t="s">
        <v>29</v>
      </c>
      <c r="H2189" s="5">
        <v>51200</v>
      </c>
      <c r="I2189" s="5" t="s">
        <v>3046</v>
      </c>
      <c r="J2189">
        <v>7</v>
      </c>
      <c r="K2189" t="str">
        <f>INDEX(MatriceGrade,MATCH(Employé!F2189,Filières!$A$1:$A$13,0),MATCH(Employé!G2189,Filières!$A$1:$E$1,0))</f>
        <v>Chef de projet</v>
      </c>
      <c r="L2189" s="7">
        <f t="shared" si="137"/>
        <v>48300</v>
      </c>
      <c r="M2189">
        <f t="shared" ca="1" si="138"/>
        <v>44</v>
      </c>
      <c r="N2189" s="8">
        <f t="shared" si="139"/>
        <v>6.0041407867494824E-2</v>
      </c>
    </row>
    <row r="2190" spans="1:14" x14ac:dyDescent="0.25">
      <c r="A2190" t="str">
        <f t="shared" si="136"/>
        <v>RosaRichards33698</v>
      </c>
      <c r="B2190" t="s">
        <v>2038</v>
      </c>
      <c r="C2190" t="s">
        <v>2117</v>
      </c>
      <c r="D2190" t="s">
        <v>38</v>
      </c>
      <c r="E2190" s="1">
        <v>33698</v>
      </c>
      <c r="F2190" t="s">
        <v>62</v>
      </c>
      <c r="G2190" t="s">
        <v>18</v>
      </c>
      <c r="H2190" s="5">
        <v>86100</v>
      </c>
      <c r="I2190" s="5" t="s">
        <v>3055</v>
      </c>
      <c r="J2190">
        <v>8</v>
      </c>
      <c r="K2190" t="str">
        <f>INDEX(MatriceGrade,MATCH(Employé!F2190,Filières!$A$1:$A$13,0),MATCH(Employé!G2190,Filières!$A$1:$E$1,0))</f>
        <v>Responsable de consultant</v>
      </c>
      <c r="L2190" s="7">
        <f t="shared" si="137"/>
        <v>80500</v>
      </c>
      <c r="M2190">
        <f t="shared" ca="1" si="138"/>
        <v>33</v>
      </c>
      <c r="N2190" s="8">
        <f t="shared" si="139"/>
        <v>6.9565217391304349E-2</v>
      </c>
    </row>
    <row r="2191" spans="1:14" x14ac:dyDescent="0.25">
      <c r="A2191" t="str">
        <f t="shared" si="136"/>
        <v>JohnRichardson37923</v>
      </c>
      <c r="B2191" t="s">
        <v>30</v>
      </c>
      <c r="C2191" t="s">
        <v>2118</v>
      </c>
      <c r="D2191" t="s">
        <v>16</v>
      </c>
      <c r="E2191" s="1">
        <v>37923</v>
      </c>
      <c r="F2191" t="s">
        <v>69</v>
      </c>
      <c r="G2191" t="s">
        <v>18</v>
      </c>
      <c r="H2191" s="5">
        <v>41700</v>
      </c>
      <c r="I2191" s="5" t="s">
        <v>3050</v>
      </c>
      <c r="J2191">
        <v>0</v>
      </c>
      <c r="K2191" t="str">
        <f>INDEX(MatriceGrade,MATCH(Employé!F2191,Filières!$A$1:$A$13,0),MATCH(Employé!G2191,Filières!$A$1:$E$1,0))</f>
        <v>Consultant business junior</v>
      </c>
      <c r="L2191" s="7" t="str">
        <f t="shared" si="137"/>
        <v>Nouvel arrivant</v>
      </c>
      <c r="M2191">
        <f t="shared" ca="1" si="138"/>
        <v>21</v>
      </c>
      <c r="N2191" s="8">
        <f t="shared" si="139"/>
        <v>0</v>
      </c>
    </row>
    <row r="2192" spans="1:14" x14ac:dyDescent="0.25">
      <c r="A2192" t="str">
        <f t="shared" si="136"/>
        <v>TeriRichardson35613</v>
      </c>
      <c r="B2192" t="s">
        <v>2119</v>
      </c>
      <c r="C2192" t="s">
        <v>2118</v>
      </c>
      <c r="D2192" t="s">
        <v>38</v>
      </c>
      <c r="E2192" s="1">
        <v>35613</v>
      </c>
      <c r="F2192" t="s">
        <v>56</v>
      </c>
      <c r="G2192" t="s">
        <v>36</v>
      </c>
      <c r="H2192" s="5">
        <v>39600</v>
      </c>
      <c r="I2192" s="5" t="s">
        <v>3050</v>
      </c>
      <c r="J2192">
        <v>0</v>
      </c>
      <c r="K2192" t="str">
        <f>INDEX(MatriceGrade,MATCH(Employé!F2192,Filières!$A$1:$A$13,0),MATCH(Employé!G2192,Filières!$A$1:$E$1,0))</f>
        <v>Développeur</v>
      </c>
      <c r="L2192" s="7" t="str">
        <f t="shared" si="137"/>
        <v>Nouvel arrivant</v>
      </c>
      <c r="M2192">
        <f t="shared" ca="1" si="138"/>
        <v>27</v>
      </c>
      <c r="N2192" s="8">
        <f t="shared" si="139"/>
        <v>0</v>
      </c>
    </row>
    <row r="2193" spans="1:14" x14ac:dyDescent="0.25">
      <c r="A2193" t="str">
        <f t="shared" si="136"/>
        <v>LindaRichmond30420</v>
      </c>
      <c r="B2193" t="s">
        <v>37</v>
      </c>
      <c r="C2193" t="s">
        <v>2120</v>
      </c>
      <c r="D2193" t="s">
        <v>38</v>
      </c>
      <c r="E2193" s="1">
        <v>30420</v>
      </c>
      <c r="F2193" t="s">
        <v>62</v>
      </c>
      <c r="G2193" t="s">
        <v>18</v>
      </c>
      <c r="H2193" s="5">
        <v>59300</v>
      </c>
      <c r="I2193" s="5" t="s">
        <v>3049</v>
      </c>
      <c r="J2193">
        <v>16</v>
      </c>
      <c r="K2193" t="str">
        <f>INDEX(MatriceGrade,MATCH(Employé!F2193,Filières!$A$1:$A$13,0),MATCH(Employé!G2193,Filières!$A$1:$E$1,0))</f>
        <v>Responsable de consultant</v>
      </c>
      <c r="L2193" s="7">
        <f t="shared" si="137"/>
        <v>53900</v>
      </c>
      <c r="M2193">
        <f t="shared" ca="1" si="138"/>
        <v>42</v>
      </c>
      <c r="N2193" s="8">
        <f t="shared" si="139"/>
        <v>0.10018552875695733</v>
      </c>
    </row>
    <row r="2194" spans="1:14" x14ac:dyDescent="0.25">
      <c r="A2194" t="str">
        <f t="shared" si="136"/>
        <v>KeithRichter26593</v>
      </c>
      <c r="B2194" t="s">
        <v>425</v>
      </c>
      <c r="C2194" t="s">
        <v>2121</v>
      </c>
      <c r="D2194" t="s">
        <v>16</v>
      </c>
      <c r="E2194" s="1">
        <v>26593</v>
      </c>
      <c r="F2194" t="s">
        <v>39</v>
      </c>
      <c r="G2194" t="s">
        <v>21</v>
      </c>
      <c r="H2194" s="5">
        <v>159900</v>
      </c>
      <c r="I2194" s="5" t="s">
        <v>3067</v>
      </c>
      <c r="J2194">
        <v>0</v>
      </c>
      <c r="K2194" t="str">
        <f>INDEX(MatriceGrade,MATCH(Employé!F2194,Filières!$A$1:$A$13,0),MATCH(Employé!G2194,Filières!$A$1:$E$1,0))</f>
        <v>Associé filière fonctions transverses</v>
      </c>
      <c r="L2194" s="7" t="str">
        <f t="shared" si="137"/>
        <v>Nouvel arrivant</v>
      </c>
      <c r="M2194">
        <f t="shared" ca="1" si="138"/>
        <v>52</v>
      </c>
      <c r="N2194" s="8">
        <f t="shared" si="139"/>
        <v>0</v>
      </c>
    </row>
    <row r="2195" spans="1:14" x14ac:dyDescent="0.25">
      <c r="A2195" t="str">
        <f t="shared" si="136"/>
        <v>DanielRiddick34645</v>
      </c>
      <c r="B2195" t="s">
        <v>35</v>
      </c>
      <c r="C2195" t="s">
        <v>2122</v>
      </c>
      <c r="D2195" t="s">
        <v>16</v>
      </c>
      <c r="E2195" s="1">
        <v>34645</v>
      </c>
      <c r="F2195" t="s">
        <v>17</v>
      </c>
      <c r="G2195" t="s">
        <v>29</v>
      </c>
      <c r="H2195" s="5">
        <v>75100</v>
      </c>
      <c r="I2195" s="5" t="s">
        <v>3058</v>
      </c>
      <c r="J2195">
        <v>9</v>
      </c>
      <c r="K2195" t="str">
        <f>INDEX(MatriceGrade,MATCH(Employé!F2195,Filières!$A$1:$A$13,0),MATCH(Employé!G2195,Filières!$A$1:$E$1,0))</f>
        <v>Directeur de projet</v>
      </c>
      <c r="L2195" s="7">
        <f t="shared" si="137"/>
        <v>70800</v>
      </c>
      <c r="M2195">
        <f t="shared" ca="1" si="138"/>
        <v>30</v>
      </c>
      <c r="N2195" s="8">
        <f t="shared" si="139"/>
        <v>6.0734463276836161E-2</v>
      </c>
    </row>
    <row r="2196" spans="1:14" x14ac:dyDescent="0.25">
      <c r="A2196" t="str">
        <f t="shared" si="136"/>
        <v>KennethRider28979</v>
      </c>
      <c r="B2196" t="s">
        <v>428</v>
      </c>
      <c r="C2196" t="s">
        <v>2123</v>
      </c>
      <c r="D2196" t="s">
        <v>16</v>
      </c>
      <c r="E2196" s="1">
        <v>28979</v>
      </c>
      <c r="F2196" t="s">
        <v>17</v>
      </c>
      <c r="G2196" t="s">
        <v>36</v>
      </c>
      <c r="H2196" s="5">
        <v>69700</v>
      </c>
      <c r="I2196" s="5" t="s">
        <v>3066</v>
      </c>
      <c r="J2196">
        <v>7</v>
      </c>
      <c r="K2196" t="str">
        <f>INDEX(MatriceGrade,MATCH(Employé!F2196,Filières!$A$1:$A$13,0),MATCH(Employé!G2196,Filières!$A$1:$E$1,0))</f>
        <v>Directeur technique</v>
      </c>
      <c r="L2196" s="7">
        <f t="shared" si="137"/>
        <v>64200</v>
      </c>
      <c r="M2196">
        <f t="shared" ca="1" si="138"/>
        <v>46</v>
      </c>
      <c r="N2196" s="8">
        <f t="shared" si="139"/>
        <v>8.566978193146417E-2</v>
      </c>
    </row>
    <row r="2197" spans="1:14" x14ac:dyDescent="0.25">
      <c r="A2197" t="str">
        <f t="shared" si="136"/>
        <v>ElizabethRidgway27284</v>
      </c>
      <c r="B2197" t="s">
        <v>446</v>
      </c>
      <c r="C2197" t="s">
        <v>2124</v>
      </c>
      <c r="D2197" t="s">
        <v>38</v>
      </c>
      <c r="E2197" s="1">
        <v>27284</v>
      </c>
      <c r="F2197" t="s">
        <v>17</v>
      </c>
      <c r="G2197" t="s">
        <v>36</v>
      </c>
      <c r="H2197" s="5">
        <v>66600</v>
      </c>
      <c r="I2197" s="5" t="s">
        <v>3066</v>
      </c>
      <c r="J2197">
        <v>26</v>
      </c>
      <c r="K2197" t="str">
        <f>INDEX(MatriceGrade,MATCH(Employé!F2197,Filières!$A$1:$A$13,0),MATCH(Employé!G2197,Filières!$A$1:$E$1,0))</f>
        <v>Directeur technique</v>
      </c>
      <c r="L2197" s="7">
        <f t="shared" si="137"/>
        <v>60000</v>
      </c>
      <c r="M2197">
        <f t="shared" ca="1" si="138"/>
        <v>50</v>
      </c>
      <c r="N2197" s="8">
        <f t="shared" si="139"/>
        <v>0.11</v>
      </c>
    </row>
    <row r="2198" spans="1:14" x14ac:dyDescent="0.25">
      <c r="A2198" t="str">
        <f t="shared" si="136"/>
        <v>DebbieRiemer34759</v>
      </c>
      <c r="B2198" t="s">
        <v>736</v>
      </c>
      <c r="C2198" t="s">
        <v>2125</v>
      </c>
      <c r="D2198" t="s">
        <v>38</v>
      </c>
      <c r="E2198" s="1">
        <v>34759</v>
      </c>
      <c r="F2198" t="s">
        <v>17</v>
      </c>
      <c r="G2198" t="s">
        <v>36</v>
      </c>
      <c r="H2198" s="5">
        <v>56900</v>
      </c>
      <c r="I2198" s="5" t="s">
        <v>3066</v>
      </c>
      <c r="J2198">
        <v>8</v>
      </c>
      <c r="K2198" t="str">
        <f>INDEX(MatriceGrade,MATCH(Employé!F2198,Filières!$A$1:$A$13,0),MATCH(Employé!G2198,Filières!$A$1:$E$1,0))</f>
        <v>Directeur technique</v>
      </c>
      <c r="L2198" s="7">
        <f t="shared" si="137"/>
        <v>49900</v>
      </c>
      <c r="M2198">
        <f t="shared" ca="1" si="138"/>
        <v>30</v>
      </c>
      <c r="N2198" s="8">
        <f t="shared" si="139"/>
        <v>0.14028056112224449</v>
      </c>
    </row>
    <row r="2199" spans="1:14" x14ac:dyDescent="0.25">
      <c r="A2199" t="str">
        <f t="shared" si="136"/>
        <v>LouRies37381</v>
      </c>
      <c r="B2199" t="s">
        <v>2126</v>
      </c>
      <c r="C2199" t="s">
        <v>2127</v>
      </c>
      <c r="D2199" t="s">
        <v>38</v>
      </c>
      <c r="E2199" s="1">
        <v>37381</v>
      </c>
      <c r="F2199" t="s">
        <v>56</v>
      </c>
      <c r="G2199" t="s">
        <v>18</v>
      </c>
      <c r="H2199" s="5">
        <v>39500</v>
      </c>
      <c r="I2199" s="5" t="s">
        <v>3049</v>
      </c>
      <c r="J2199">
        <v>0</v>
      </c>
      <c r="K2199" t="str">
        <f>INDEX(MatriceGrade,MATCH(Employé!F2199,Filières!$A$1:$A$13,0),MATCH(Employé!G2199,Filières!$A$1:$E$1,0))</f>
        <v>Consultant business junior</v>
      </c>
      <c r="L2199" s="7" t="str">
        <f t="shared" si="137"/>
        <v>Nouvel arrivant</v>
      </c>
      <c r="M2199">
        <f t="shared" ca="1" si="138"/>
        <v>23</v>
      </c>
      <c r="N2199" s="8">
        <f t="shared" si="139"/>
        <v>0</v>
      </c>
    </row>
    <row r="2200" spans="1:14" x14ac:dyDescent="0.25">
      <c r="A2200" t="str">
        <f t="shared" si="136"/>
        <v>AbbyRigby35940</v>
      </c>
      <c r="B2200" t="s">
        <v>2128</v>
      </c>
      <c r="C2200" t="s">
        <v>2129</v>
      </c>
      <c r="D2200" t="s">
        <v>38</v>
      </c>
      <c r="E2200" s="1">
        <v>35940</v>
      </c>
      <c r="F2200" t="s">
        <v>34</v>
      </c>
      <c r="G2200" t="s">
        <v>29</v>
      </c>
      <c r="H2200" s="5">
        <v>53300</v>
      </c>
      <c r="I2200" s="5" t="s">
        <v>3046</v>
      </c>
      <c r="J2200">
        <v>4</v>
      </c>
      <c r="K2200" t="str">
        <f>INDEX(MatriceGrade,MATCH(Employé!F2200,Filières!$A$1:$A$13,0),MATCH(Employé!G2200,Filières!$A$1:$E$1,0))</f>
        <v>Consultant fonctionnel junior</v>
      </c>
      <c r="L2200" s="7">
        <f t="shared" si="137"/>
        <v>50800</v>
      </c>
      <c r="M2200">
        <f t="shared" ca="1" si="138"/>
        <v>27</v>
      </c>
      <c r="N2200" s="8">
        <f t="shared" si="139"/>
        <v>4.9212598425196853E-2</v>
      </c>
    </row>
    <row r="2201" spans="1:14" x14ac:dyDescent="0.25">
      <c r="A2201" t="str">
        <f t="shared" si="136"/>
        <v>TonyRiley37319</v>
      </c>
      <c r="B2201" t="s">
        <v>382</v>
      </c>
      <c r="C2201" t="s">
        <v>1460</v>
      </c>
      <c r="D2201" t="s">
        <v>16</v>
      </c>
      <c r="E2201" s="1">
        <v>37319</v>
      </c>
      <c r="F2201" t="s">
        <v>56</v>
      </c>
      <c r="G2201" t="s">
        <v>36</v>
      </c>
      <c r="H2201" s="5">
        <v>32800</v>
      </c>
      <c r="I2201" s="5" t="s">
        <v>3050</v>
      </c>
      <c r="J2201">
        <v>1</v>
      </c>
      <c r="K2201" t="str">
        <f>INDEX(MatriceGrade,MATCH(Employé!F2201,Filières!$A$1:$A$13,0),MATCH(Employé!G2201,Filières!$A$1:$E$1,0))</f>
        <v>Développeur</v>
      </c>
      <c r="L2201" s="7">
        <f t="shared" si="137"/>
        <v>32400</v>
      </c>
      <c r="M2201">
        <f t="shared" ca="1" si="138"/>
        <v>23</v>
      </c>
      <c r="N2201" s="8">
        <f t="shared" si="139"/>
        <v>1.2345679012345678E-2</v>
      </c>
    </row>
    <row r="2202" spans="1:14" x14ac:dyDescent="0.25">
      <c r="A2202" t="str">
        <f t="shared" si="136"/>
        <v>CarlosRingler30074</v>
      </c>
      <c r="B2202" t="s">
        <v>1001</v>
      </c>
      <c r="C2202" t="s">
        <v>2130</v>
      </c>
      <c r="D2202" t="s">
        <v>16</v>
      </c>
      <c r="E2202" s="1">
        <v>30074</v>
      </c>
      <c r="F2202" t="s">
        <v>17</v>
      </c>
      <c r="G2202" t="s">
        <v>21</v>
      </c>
      <c r="H2202" s="5">
        <v>57000</v>
      </c>
      <c r="I2202" s="5" t="s">
        <v>3057</v>
      </c>
      <c r="J2202">
        <v>15</v>
      </c>
      <c r="K2202" t="str">
        <f>INDEX(MatriceGrade,MATCH(Employé!F2202,Filières!$A$1:$A$13,0),MATCH(Employé!G2202,Filières!$A$1:$E$1,0))</f>
        <v>Directeur d'agence</v>
      </c>
      <c r="L2202" s="7">
        <f t="shared" si="137"/>
        <v>53900</v>
      </c>
      <c r="M2202">
        <f t="shared" ca="1" si="138"/>
        <v>43</v>
      </c>
      <c r="N2202" s="8">
        <f t="shared" si="139"/>
        <v>5.7513914656771803E-2</v>
      </c>
    </row>
    <row r="2203" spans="1:14" x14ac:dyDescent="0.25">
      <c r="A2203" t="str">
        <f t="shared" si="136"/>
        <v>DanielRios34265</v>
      </c>
      <c r="B2203" t="s">
        <v>35</v>
      </c>
      <c r="C2203" t="s">
        <v>2131</v>
      </c>
      <c r="D2203" t="s">
        <v>16</v>
      </c>
      <c r="E2203" s="1">
        <v>34265</v>
      </c>
      <c r="F2203" t="s">
        <v>43</v>
      </c>
      <c r="G2203" t="s">
        <v>21</v>
      </c>
      <c r="H2203" s="5">
        <v>109700</v>
      </c>
      <c r="I2203" s="5" t="s">
        <v>3057</v>
      </c>
      <c r="J2203">
        <v>8</v>
      </c>
      <c r="K2203" t="str">
        <f>INDEX(MatriceGrade,MATCH(Employé!F2203,Filières!$A$1:$A$13,0),MATCH(Employé!G2203,Filières!$A$1:$E$1,0))</f>
        <v>Responsable d'un secteur</v>
      </c>
      <c r="L2203" s="7">
        <f t="shared" si="137"/>
        <v>97100</v>
      </c>
      <c r="M2203">
        <f t="shared" ca="1" si="138"/>
        <v>31</v>
      </c>
      <c r="N2203" s="8">
        <f t="shared" si="139"/>
        <v>0.12976313079299692</v>
      </c>
    </row>
    <row r="2204" spans="1:14" x14ac:dyDescent="0.25">
      <c r="A2204" t="str">
        <f t="shared" si="136"/>
        <v>LouisRivas30856</v>
      </c>
      <c r="B2204" t="s">
        <v>311</v>
      </c>
      <c r="C2204" t="s">
        <v>2132</v>
      </c>
      <c r="D2204" t="s">
        <v>16</v>
      </c>
      <c r="E2204" s="1">
        <v>30856</v>
      </c>
      <c r="F2204" t="s">
        <v>43</v>
      </c>
      <c r="G2204" t="s">
        <v>29</v>
      </c>
      <c r="H2204" s="5">
        <v>83400</v>
      </c>
      <c r="I2204" s="5" t="s">
        <v>3057</v>
      </c>
      <c r="J2204">
        <v>12</v>
      </c>
      <c r="K2204" t="str">
        <f>INDEX(MatriceGrade,MATCH(Employé!F2204,Filières!$A$1:$A$13,0),MATCH(Employé!G2204,Filières!$A$1:$E$1,0))</f>
        <v>Responsable de Grands comptes</v>
      </c>
      <c r="L2204" s="7">
        <f t="shared" si="137"/>
        <v>77900</v>
      </c>
      <c r="M2204">
        <f t="shared" ca="1" si="138"/>
        <v>40</v>
      </c>
      <c r="N2204" s="8">
        <f t="shared" si="139"/>
        <v>7.0603337612323486E-2</v>
      </c>
    </row>
    <row r="2205" spans="1:14" x14ac:dyDescent="0.25">
      <c r="A2205" t="str">
        <f t="shared" si="136"/>
        <v>MarkRivera31421</v>
      </c>
      <c r="B2205" t="s">
        <v>527</v>
      </c>
      <c r="C2205" t="s">
        <v>2133</v>
      </c>
      <c r="D2205" t="s">
        <v>16</v>
      </c>
      <c r="E2205" s="1">
        <v>31421</v>
      </c>
      <c r="F2205" t="s">
        <v>17</v>
      </c>
      <c r="G2205" t="s">
        <v>18</v>
      </c>
      <c r="H2205" s="5">
        <v>74600</v>
      </c>
      <c r="I2205" s="5" t="s">
        <v>3062</v>
      </c>
      <c r="J2205">
        <v>9</v>
      </c>
      <c r="K2205" t="str">
        <f>INDEX(MatriceGrade,MATCH(Employé!F2205,Filières!$A$1:$A$13,0),MATCH(Employé!G2205,Filières!$A$1:$E$1,0))</f>
        <v>Directeur business</v>
      </c>
      <c r="L2205" s="7">
        <f t="shared" si="137"/>
        <v>71000</v>
      </c>
      <c r="M2205">
        <f t="shared" ca="1" si="138"/>
        <v>39</v>
      </c>
      <c r="N2205" s="8">
        <f t="shared" si="139"/>
        <v>5.0704225352112678E-2</v>
      </c>
    </row>
    <row r="2206" spans="1:14" x14ac:dyDescent="0.25">
      <c r="A2206" t="str">
        <f t="shared" si="136"/>
        <v>MichaelRivera31756</v>
      </c>
      <c r="B2206" t="s">
        <v>309</v>
      </c>
      <c r="C2206" t="s">
        <v>2133</v>
      </c>
      <c r="D2206" t="s">
        <v>16</v>
      </c>
      <c r="E2206" s="1">
        <v>31756</v>
      </c>
      <c r="F2206" t="s">
        <v>17</v>
      </c>
      <c r="G2206" t="s">
        <v>36</v>
      </c>
      <c r="H2206" s="5">
        <v>64500</v>
      </c>
      <c r="I2206" s="5" t="s">
        <v>3046</v>
      </c>
      <c r="J2206">
        <v>9</v>
      </c>
      <c r="K2206" t="str">
        <f>INDEX(MatriceGrade,MATCH(Employé!F2206,Filières!$A$1:$A$13,0),MATCH(Employé!G2206,Filières!$A$1:$E$1,0))</f>
        <v>Directeur technique</v>
      </c>
      <c r="L2206" s="7">
        <f t="shared" si="137"/>
        <v>62000</v>
      </c>
      <c r="M2206">
        <f t="shared" ca="1" si="138"/>
        <v>38</v>
      </c>
      <c r="N2206" s="8">
        <f t="shared" si="139"/>
        <v>4.0322580645161289E-2</v>
      </c>
    </row>
    <row r="2207" spans="1:14" x14ac:dyDescent="0.25">
      <c r="A2207" t="str">
        <f t="shared" si="136"/>
        <v>RichardRivera28680</v>
      </c>
      <c r="B2207" t="s">
        <v>248</v>
      </c>
      <c r="C2207" t="s">
        <v>2133</v>
      </c>
      <c r="D2207" t="s">
        <v>16</v>
      </c>
      <c r="E2207" s="1">
        <v>28680</v>
      </c>
      <c r="F2207" t="s">
        <v>62</v>
      </c>
      <c r="G2207" t="s">
        <v>21</v>
      </c>
      <c r="H2207" s="5">
        <v>46100</v>
      </c>
      <c r="I2207" s="5" t="s">
        <v>3055</v>
      </c>
      <c r="J2207">
        <v>12</v>
      </c>
      <c r="K2207" t="str">
        <f>INDEX(MatriceGrade,MATCH(Employé!F2207,Filières!$A$1:$A$13,0),MATCH(Employé!G2207,Filières!$A$1:$E$1,0))</f>
        <v>Responsable d'entité</v>
      </c>
      <c r="L2207" s="7">
        <f t="shared" si="137"/>
        <v>43000</v>
      </c>
      <c r="M2207">
        <f t="shared" ca="1" si="138"/>
        <v>46</v>
      </c>
      <c r="N2207" s="8">
        <f t="shared" si="139"/>
        <v>7.2093023255813959E-2</v>
      </c>
    </row>
    <row r="2208" spans="1:14" x14ac:dyDescent="0.25">
      <c r="A2208" t="str">
        <f t="shared" si="136"/>
        <v>RogelioRivera27399</v>
      </c>
      <c r="B2208" t="s">
        <v>2134</v>
      </c>
      <c r="C2208" t="s">
        <v>2133</v>
      </c>
      <c r="D2208" t="s">
        <v>16</v>
      </c>
      <c r="E2208" s="1">
        <v>27399</v>
      </c>
      <c r="F2208" t="s">
        <v>62</v>
      </c>
      <c r="G2208" t="s">
        <v>18</v>
      </c>
      <c r="H2208" s="5">
        <v>86000</v>
      </c>
      <c r="I2208" s="5" t="s">
        <v>3046</v>
      </c>
      <c r="J2208">
        <v>17</v>
      </c>
      <c r="K2208" t="str">
        <f>INDEX(MatriceGrade,MATCH(Employé!F2208,Filières!$A$1:$A$13,0),MATCH(Employé!G2208,Filières!$A$1:$E$1,0))</f>
        <v>Responsable de consultant</v>
      </c>
      <c r="L2208" s="7">
        <f t="shared" si="137"/>
        <v>81200</v>
      </c>
      <c r="M2208">
        <f t="shared" ca="1" si="138"/>
        <v>50</v>
      </c>
      <c r="N2208" s="8">
        <f t="shared" si="139"/>
        <v>5.9113300492610835E-2</v>
      </c>
    </row>
    <row r="2209" spans="1:14" x14ac:dyDescent="0.25">
      <c r="A2209" t="str">
        <f t="shared" si="136"/>
        <v>ShawnRivera35494</v>
      </c>
      <c r="B2209" t="s">
        <v>280</v>
      </c>
      <c r="C2209" t="s">
        <v>2133</v>
      </c>
      <c r="D2209" t="s">
        <v>16</v>
      </c>
      <c r="E2209" s="1">
        <v>35494</v>
      </c>
      <c r="F2209" t="s">
        <v>34</v>
      </c>
      <c r="G2209" t="s">
        <v>18</v>
      </c>
      <c r="H2209" s="5">
        <v>52500</v>
      </c>
      <c r="I2209" s="5" t="s">
        <v>3049</v>
      </c>
      <c r="J2209">
        <v>1</v>
      </c>
      <c r="K2209" t="str">
        <f>INDEX(MatriceGrade,MATCH(Employé!F2209,Filières!$A$1:$A$13,0),MATCH(Employé!G2209,Filières!$A$1:$E$1,0))</f>
        <v>Consultant business</v>
      </c>
      <c r="L2209" s="7">
        <f t="shared" si="137"/>
        <v>51000</v>
      </c>
      <c r="M2209">
        <f t="shared" ca="1" si="138"/>
        <v>28</v>
      </c>
      <c r="N2209" s="8">
        <f t="shared" si="139"/>
        <v>2.9411764705882353E-2</v>
      </c>
    </row>
    <row r="2210" spans="1:14" x14ac:dyDescent="0.25">
      <c r="A2210" t="str">
        <f t="shared" si="136"/>
        <v>BrandonRizzo28881</v>
      </c>
      <c r="B2210" t="s">
        <v>353</v>
      </c>
      <c r="C2210" t="s">
        <v>2135</v>
      </c>
      <c r="D2210" t="s">
        <v>16</v>
      </c>
      <c r="E2210" s="1">
        <v>28881</v>
      </c>
      <c r="F2210" t="s">
        <v>62</v>
      </c>
      <c r="G2210" t="s">
        <v>18</v>
      </c>
      <c r="H2210" s="5">
        <v>57400</v>
      </c>
      <c r="I2210" s="5" t="s">
        <v>3047</v>
      </c>
      <c r="J2210">
        <v>7</v>
      </c>
      <c r="K2210" t="str">
        <f>INDEX(MatriceGrade,MATCH(Employé!F2210,Filières!$A$1:$A$13,0),MATCH(Employé!G2210,Filières!$A$1:$E$1,0))</f>
        <v>Responsable de consultant</v>
      </c>
      <c r="L2210" s="7">
        <f t="shared" si="137"/>
        <v>52700</v>
      </c>
      <c r="M2210">
        <f t="shared" ca="1" si="138"/>
        <v>46</v>
      </c>
      <c r="N2210" s="8">
        <f t="shared" si="139"/>
        <v>8.9184060721062622E-2</v>
      </c>
    </row>
    <row r="2211" spans="1:14" x14ac:dyDescent="0.25">
      <c r="A2211" t="str">
        <f t="shared" si="136"/>
        <v>NancyRobbins32012</v>
      </c>
      <c r="B2211" t="s">
        <v>1391</v>
      </c>
      <c r="C2211" t="s">
        <v>2136</v>
      </c>
      <c r="D2211" t="s">
        <v>38</v>
      </c>
      <c r="E2211" s="1">
        <v>32012</v>
      </c>
      <c r="F2211" t="s">
        <v>26</v>
      </c>
      <c r="G2211" t="s">
        <v>18</v>
      </c>
      <c r="H2211" s="5">
        <v>72200</v>
      </c>
      <c r="I2211" s="5" t="s">
        <v>3056</v>
      </c>
      <c r="J2211">
        <v>7</v>
      </c>
      <c r="K2211" t="str">
        <f>INDEX(MatriceGrade,MATCH(Employé!F2211,Filières!$A$1:$A$13,0),MATCH(Employé!G2211,Filières!$A$1:$E$1,0))</f>
        <v>Consultant business sénior</v>
      </c>
      <c r="L2211" s="7">
        <f t="shared" si="137"/>
        <v>63900</v>
      </c>
      <c r="M2211">
        <f t="shared" ca="1" si="138"/>
        <v>37</v>
      </c>
      <c r="N2211" s="8">
        <f t="shared" si="139"/>
        <v>0.12989045383411579</v>
      </c>
    </row>
    <row r="2212" spans="1:14" x14ac:dyDescent="0.25">
      <c r="A2212" t="str">
        <f t="shared" si="136"/>
        <v>LindsayRoberson28288</v>
      </c>
      <c r="B2212" t="s">
        <v>1564</v>
      </c>
      <c r="C2212" t="s">
        <v>2137</v>
      </c>
      <c r="D2212" t="s">
        <v>38</v>
      </c>
      <c r="E2212" s="1">
        <v>28288</v>
      </c>
      <c r="F2212" t="s">
        <v>43</v>
      </c>
      <c r="G2212" t="s">
        <v>36</v>
      </c>
      <c r="H2212" s="5">
        <v>80200</v>
      </c>
      <c r="I2212" s="5" t="s">
        <v>3064</v>
      </c>
      <c r="J2212">
        <v>14</v>
      </c>
      <c r="K2212" t="str">
        <f>INDEX(MatriceGrade,MATCH(Employé!F2212,Filières!$A$1:$A$13,0),MATCH(Employé!G2212,Filières!$A$1:$E$1,0))</f>
        <v>Responsable technique Grands Comptes</v>
      </c>
      <c r="L2212" s="7">
        <f t="shared" si="137"/>
        <v>75000</v>
      </c>
      <c r="M2212">
        <f t="shared" ca="1" si="138"/>
        <v>47</v>
      </c>
      <c r="N2212" s="8">
        <f t="shared" si="139"/>
        <v>6.933333333333333E-2</v>
      </c>
    </row>
    <row r="2213" spans="1:14" x14ac:dyDescent="0.25">
      <c r="A2213" t="str">
        <f t="shared" si="136"/>
        <v>DavidRoberts37608</v>
      </c>
      <c r="B2213" t="s">
        <v>83</v>
      </c>
      <c r="C2213" t="s">
        <v>2138</v>
      </c>
      <c r="D2213" t="s">
        <v>16</v>
      </c>
      <c r="E2213" s="1">
        <v>37608</v>
      </c>
      <c r="F2213" t="s">
        <v>56</v>
      </c>
      <c r="G2213" t="s">
        <v>29</v>
      </c>
      <c r="H2213" s="5">
        <v>39700</v>
      </c>
      <c r="I2213" s="5" t="s">
        <v>3055</v>
      </c>
      <c r="J2213">
        <v>0</v>
      </c>
      <c r="K2213" t="str">
        <f>INDEX(MatriceGrade,MATCH(Employé!F2213,Filières!$A$1:$A$13,0),MATCH(Employé!G2213,Filières!$A$1:$E$1,0))</f>
        <v xml:space="preserve">Analyste </v>
      </c>
      <c r="L2213" s="7" t="str">
        <f t="shared" si="137"/>
        <v>Nouvel arrivant</v>
      </c>
      <c r="M2213">
        <f t="shared" ca="1" si="138"/>
        <v>22</v>
      </c>
      <c r="N2213" s="8">
        <f t="shared" si="139"/>
        <v>0</v>
      </c>
    </row>
    <row r="2214" spans="1:14" x14ac:dyDescent="0.25">
      <c r="A2214" t="str">
        <f t="shared" si="136"/>
        <v>EricRoberts28287</v>
      </c>
      <c r="B2214" t="s">
        <v>67</v>
      </c>
      <c r="C2214" t="s">
        <v>2138</v>
      </c>
      <c r="D2214" t="s">
        <v>16</v>
      </c>
      <c r="E2214" s="1">
        <v>28287</v>
      </c>
      <c r="F2214" t="s">
        <v>17</v>
      </c>
      <c r="G2214" t="s">
        <v>18</v>
      </c>
      <c r="H2214" s="5">
        <v>67800</v>
      </c>
      <c r="I2214" s="5" t="s">
        <v>3055</v>
      </c>
      <c r="J2214">
        <v>12</v>
      </c>
      <c r="K2214" t="str">
        <f>INDEX(MatriceGrade,MATCH(Employé!F2214,Filières!$A$1:$A$13,0),MATCH(Employé!G2214,Filières!$A$1:$E$1,0))</f>
        <v>Directeur business</v>
      </c>
      <c r="L2214" s="7">
        <f t="shared" si="137"/>
        <v>63400</v>
      </c>
      <c r="M2214">
        <f t="shared" ca="1" si="138"/>
        <v>47</v>
      </c>
      <c r="N2214" s="8">
        <f t="shared" si="139"/>
        <v>6.9400630914826497E-2</v>
      </c>
    </row>
    <row r="2215" spans="1:14" x14ac:dyDescent="0.25">
      <c r="A2215" t="str">
        <f t="shared" si="136"/>
        <v>KatieRoberts33274</v>
      </c>
      <c r="B2215" t="s">
        <v>2139</v>
      </c>
      <c r="C2215" t="s">
        <v>2138</v>
      </c>
      <c r="D2215" t="s">
        <v>38</v>
      </c>
      <c r="E2215" s="1">
        <v>33274</v>
      </c>
      <c r="F2215" t="s">
        <v>26</v>
      </c>
      <c r="G2215" t="s">
        <v>21</v>
      </c>
      <c r="H2215" s="5">
        <v>41800</v>
      </c>
      <c r="I2215" s="5" t="s">
        <v>3058</v>
      </c>
      <c r="J2215">
        <v>7</v>
      </c>
      <c r="K2215" t="str">
        <f>INDEX(MatriceGrade,MATCH(Employé!F2215,Filières!$A$1:$A$13,0),MATCH(Employé!G2215,Filières!$A$1:$E$1,0))</f>
        <v>Directeur des agents de maîtrise</v>
      </c>
      <c r="L2215" s="7">
        <f t="shared" si="137"/>
        <v>40000</v>
      </c>
      <c r="M2215">
        <f t="shared" ca="1" si="138"/>
        <v>34</v>
      </c>
      <c r="N2215" s="8">
        <f t="shared" si="139"/>
        <v>4.4999999999999998E-2</v>
      </c>
    </row>
    <row r="2216" spans="1:14" x14ac:dyDescent="0.25">
      <c r="A2216" t="str">
        <f t="shared" si="136"/>
        <v>KeishaRoberts29926</v>
      </c>
      <c r="B2216" t="s">
        <v>2140</v>
      </c>
      <c r="C2216" t="s">
        <v>2138</v>
      </c>
      <c r="D2216" t="s">
        <v>38</v>
      </c>
      <c r="E2216" s="1">
        <v>29926</v>
      </c>
      <c r="F2216" t="s">
        <v>26</v>
      </c>
      <c r="G2216" t="s">
        <v>36</v>
      </c>
      <c r="H2216" s="5">
        <v>42700</v>
      </c>
      <c r="I2216" s="5" t="s">
        <v>3046</v>
      </c>
      <c r="J2216">
        <v>15</v>
      </c>
      <c r="K2216" t="str">
        <f>INDEX(MatriceGrade,MATCH(Employé!F2216,Filières!$A$1:$A$13,0),MATCH(Employé!G2216,Filières!$A$1:$E$1,0))</f>
        <v>Consultant technique sénior</v>
      </c>
      <c r="L2216" s="7">
        <f t="shared" si="137"/>
        <v>39200</v>
      </c>
      <c r="M2216">
        <f t="shared" ca="1" si="138"/>
        <v>43</v>
      </c>
      <c r="N2216" s="8">
        <f t="shared" si="139"/>
        <v>8.9285714285714288E-2</v>
      </c>
    </row>
    <row r="2217" spans="1:14" x14ac:dyDescent="0.25">
      <c r="A2217" t="str">
        <f t="shared" si="136"/>
        <v>WesRoberts28358</v>
      </c>
      <c r="B2217" t="s">
        <v>2141</v>
      </c>
      <c r="C2217" t="s">
        <v>2138</v>
      </c>
      <c r="D2217" t="s">
        <v>16</v>
      </c>
      <c r="E2217" s="1">
        <v>28358</v>
      </c>
      <c r="F2217" t="s">
        <v>26</v>
      </c>
      <c r="G2217" t="s">
        <v>18</v>
      </c>
      <c r="H2217" s="5">
        <v>65600</v>
      </c>
      <c r="I2217" s="5" t="s">
        <v>3050</v>
      </c>
      <c r="J2217">
        <v>24</v>
      </c>
      <c r="K2217" t="str">
        <f>INDEX(MatriceGrade,MATCH(Employé!F2217,Filières!$A$1:$A$13,0),MATCH(Employé!G2217,Filières!$A$1:$E$1,0))</f>
        <v>Consultant business sénior</v>
      </c>
      <c r="L2217" s="7">
        <f t="shared" si="137"/>
        <v>60700</v>
      </c>
      <c r="M2217">
        <f t="shared" ca="1" si="138"/>
        <v>47</v>
      </c>
      <c r="N2217" s="8">
        <f t="shared" si="139"/>
        <v>8.0724876441515644E-2</v>
      </c>
    </row>
    <row r="2218" spans="1:14" x14ac:dyDescent="0.25">
      <c r="A2218" t="str">
        <f t="shared" si="136"/>
        <v>StephenRobertson37209</v>
      </c>
      <c r="B2218" t="s">
        <v>179</v>
      </c>
      <c r="C2218" t="s">
        <v>2142</v>
      </c>
      <c r="D2218" t="s">
        <v>16</v>
      </c>
      <c r="E2218" s="1">
        <v>37209</v>
      </c>
      <c r="F2218" t="s">
        <v>69</v>
      </c>
      <c r="G2218" t="s">
        <v>29</v>
      </c>
      <c r="H2218" s="5">
        <v>38000</v>
      </c>
      <c r="I2218" s="5" t="s">
        <v>3049</v>
      </c>
      <c r="J2218">
        <v>0</v>
      </c>
      <c r="K2218" t="str">
        <f>INDEX(MatriceGrade,MATCH(Employé!F2218,Filières!$A$1:$A$13,0),MATCH(Employé!G2218,Filières!$A$1:$E$1,0))</f>
        <v>Analyste junior</v>
      </c>
      <c r="L2218" s="7" t="str">
        <f t="shared" si="137"/>
        <v>Nouvel arrivant</v>
      </c>
      <c r="M2218">
        <f t="shared" ca="1" si="138"/>
        <v>23</v>
      </c>
      <c r="N2218" s="8">
        <f t="shared" si="139"/>
        <v>0</v>
      </c>
    </row>
    <row r="2219" spans="1:14" x14ac:dyDescent="0.25">
      <c r="A2219" t="str">
        <f t="shared" si="136"/>
        <v>EdwardRobinson34616</v>
      </c>
      <c r="B2219" t="s">
        <v>517</v>
      </c>
      <c r="C2219" t="s">
        <v>2143</v>
      </c>
      <c r="D2219" t="s">
        <v>16</v>
      </c>
      <c r="E2219" s="1">
        <v>34616</v>
      </c>
      <c r="F2219" t="s">
        <v>26</v>
      </c>
      <c r="G2219" t="s">
        <v>36</v>
      </c>
      <c r="H2219" s="5">
        <v>47500</v>
      </c>
      <c r="I2219" s="5" t="s">
        <v>3055</v>
      </c>
      <c r="J2219">
        <v>2</v>
      </c>
      <c r="K2219" t="str">
        <f>INDEX(MatriceGrade,MATCH(Employé!F2219,Filières!$A$1:$A$13,0),MATCH(Employé!G2219,Filières!$A$1:$E$1,0))</f>
        <v>Consultant technique sénior</v>
      </c>
      <c r="L2219" s="7">
        <f t="shared" si="137"/>
        <v>45900</v>
      </c>
      <c r="M2219">
        <f t="shared" ca="1" si="138"/>
        <v>30</v>
      </c>
      <c r="N2219" s="8">
        <f t="shared" si="139"/>
        <v>3.4858387799564274E-2</v>
      </c>
    </row>
    <row r="2220" spans="1:14" x14ac:dyDescent="0.25">
      <c r="A2220" t="str">
        <f t="shared" si="136"/>
        <v>EmilyRobinson29430</v>
      </c>
      <c r="B2220" t="s">
        <v>1230</v>
      </c>
      <c r="C2220" t="s">
        <v>2143</v>
      </c>
      <c r="D2220" t="s">
        <v>38</v>
      </c>
      <c r="E2220" s="1">
        <v>29430</v>
      </c>
      <c r="F2220" t="s">
        <v>26</v>
      </c>
      <c r="G2220" t="s">
        <v>21</v>
      </c>
      <c r="H2220" s="5">
        <v>53800</v>
      </c>
      <c r="I2220" s="5" t="s">
        <v>3055</v>
      </c>
      <c r="J2220">
        <v>6</v>
      </c>
      <c r="K2220" t="str">
        <f>INDEX(MatriceGrade,MATCH(Employé!F2220,Filières!$A$1:$A$13,0),MATCH(Employé!G2220,Filières!$A$1:$E$1,0))</f>
        <v>Directeur des agents de maîtrise</v>
      </c>
      <c r="L2220" s="7">
        <f t="shared" si="137"/>
        <v>52700</v>
      </c>
      <c r="M2220">
        <f t="shared" ca="1" si="138"/>
        <v>44</v>
      </c>
      <c r="N2220" s="8">
        <f t="shared" si="139"/>
        <v>2.0872865275142316E-2</v>
      </c>
    </row>
    <row r="2221" spans="1:14" x14ac:dyDescent="0.25">
      <c r="A2221" t="str">
        <f t="shared" si="136"/>
        <v>FrankRobinson30367</v>
      </c>
      <c r="B2221" t="s">
        <v>77</v>
      </c>
      <c r="C2221" t="s">
        <v>2143</v>
      </c>
      <c r="D2221" t="s">
        <v>16</v>
      </c>
      <c r="E2221" s="1">
        <v>30367</v>
      </c>
      <c r="F2221" t="s">
        <v>43</v>
      </c>
      <c r="G2221" t="s">
        <v>29</v>
      </c>
      <c r="H2221" s="5">
        <v>73700</v>
      </c>
      <c r="I2221" s="5" t="s">
        <v>3057</v>
      </c>
      <c r="J2221">
        <v>8</v>
      </c>
      <c r="K2221" t="str">
        <f>INDEX(MatriceGrade,MATCH(Employé!F2221,Filières!$A$1:$A$13,0),MATCH(Employé!G2221,Filières!$A$1:$E$1,0))</f>
        <v>Responsable de Grands comptes</v>
      </c>
      <c r="L2221" s="7">
        <f t="shared" si="137"/>
        <v>67000</v>
      </c>
      <c r="M2221">
        <f t="shared" ca="1" si="138"/>
        <v>42</v>
      </c>
      <c r="N2221" s="8">
        <f t="shared" si="139"/>
        <v>0.1</v>
      </c>
    </row>
    <row r="2222" spans="1:14" x14ac:dyDescent="0.25">
      <c r="A2222" t="str">
        <f t="shared" si="136"/>
        <v>JamesRobinson27926</v>
      </c>
      <c r="B2222" t="s">
        <v>75</v>
      </c>
      <c r="C2222" t="s">
        <v>2143</v>
      </c>
      <c r="D2222" t="s">
        <v>16</v>
      </c>
      <c r="E2222" s="1">
        <v>27926</v>
      </c>
      <c r="F2222" t="s">
        <v>17</v>
      </c>
      <c r="G2222" t="s">
        <v>29</v>
      </c>
      <c r="H2222" s="5">
        <v>85300</v>
      </c>
      <c r="I2222" s="5" t="s">
        <v>3064</v>
      </c>
      <c r="J2222">
        <v>8</v>
      </c>
      <c r="K2222" t="str">
        <f>INDEX(MatriceGrade,MATCH(Employé!F2222,Filières!$A$1:$A$13,0),MATCH(Employé!G2222,Filières!$A$1:$E$1,0))</f>
        <v>Directeur de projet</v>
      </c>
      <c r="L2222" s="7">
        <f t="shared" si="137"/>
        <v>79700</v>
      </c>
      <c r="M2222">
        <f t="shared" ca="1" si="138"/>
        <v>48</v>
      </c>
      <c r="N2222" s="8">
        <f t="shared" si="139"/>
        <v>7.0263488080301126E-2</v>
      </c>
    </row>
    <row r="2223" spans="1:14" x14ac:dyDescent="0.25">
      <c r="A2223" t="str">
        <f t="shared" si="136"/>
        <v>LindaRobinson33936</v>
      </c>
      <c r="B2223" t="s">
        <v>37</v>
      </c>
      <c r="C2223" t="s">
        <v>2143</v>
      </c>
      <c r="D2223" t="s">
        <v>38</v>
      </c>
      <c r="E2223" s="1">
        <v>33936</v>
      </c>
      <c r="F2223" t="s">
        <v>17</v>
      </c>
      <c r="G2223" t="s">
        <v>36</v>
      </c>
      <c r="H2223" s="5">
        <v>52100</v>
      </c>
      <c r="I2223" s="5" t="s">
        <v>3056</v>
      </c>
      <c r="J2223">
        <v>11</v>
      </c>
      <c r="K2223" t="str">
        <f>INDEX(MatriceGrade,MATCH(Employé!F2223,Filières!$A$1:$A$13,0),MATCH(Employé!G2223,Filières!$A$1:$E$1,0))</f>
        <v>Directeur technique</v>
      </c>
      <c r="L2223" s="7">
        <f t="shared" si="137"/>
        <v>48800</v>
      </c>
      <c r="M2223">
        <f t="shared" ca="1" si="138"/>
        <v>32</v>
      </c>
      <c r="N2223" s="8">
        <f t="shared" si="139"/>
        <v>6.7622950819672137E-2</v>
      </c>
    </row>
    <row r="2224" spans="1:14" x14ac:dyDescent="0.25">
      <c r="A2224" t="str">
        <f t="shared" si="136"/>
        <v>MarkRobinson29648</v>
      </c>
      <c r="B2224" t="s">
        <v>527</v>
      </c>
      <c r="C2224" t="s">
        <v>2143</v>
      </c>
      <c r="D2224" t="s">
        <v>16</v>
      </c>
      <c r="E2224" s="1">
        <v>29648</v>
      </c>
      <c r="F2224" t="s">
        <v>43</v>
      </c>
      <c r="G2224" t="s">
        <v>36</v>
      </c>
      <c r="H2224" s="5">
        <v>83000</v>
      </c>
      <c r="I2224" s="5" t="s">
        <v>3059</v>
      </c>
      <c r="J2224">
        <v>22</v>
      </c>
      <c r="K2224" t="str">
        <f>INDEX(MatriceGrade,MATCH(Employé!F2224,Filières!$A$1:$A$13,0),MATCH(Employé!G2224,Filières!$A$1:$E$1,0))</f>
        <v>Responsable technique Grands Comptes</v>
      </c>
      <c r="L2224" s="7">
        <f t="shared" si="137"/>
        <v>72800</v>
      </c>
      <c r="M2224">
        <f t="shared" ca="1" si="138"/>
        <v>44</v>
      </c>
      <c r="N2224" s="8">
        <f t="shared" si="139"/>
        <v>0.14010989010989011</v>
      </c>
    </row>
    <row r="2225" spans="1:14" x14ac:dyDescent="0.25">
      <c r="A2225" t="str">
        <f t="shared" si="136"/>
        <v>RobertRobinson31307</v>
      </c>
      <c r="B2225" t="s">
        <v>19</v>
      </c>
      <c r="C2225" t="s">
        <v>2143</v>
      </c>
      <c r="D2225" t="s">
        <v>16</v>
      </c>
      <c r="E2225" s="1">
        <v>31307</v>
      </c>
      <c r="F2225" t="s">
        <v>17</v>
      </c>
      <c r="G2225" t="s">
        <v>21</v>
      </c>
      <c r="H2225" s="5">
        <v>69700</v>
      </c>
      <c r="I2225" s="5" t="s">
        <v>3062</v>
      </c>
      <c r="J2225">
        <v>5</v>
      </c>
      <c r="K2225" t="str">
        <f>INDEX(MatriceGrade,MATCH(Employé!F2225,Filières!$A$1:$A$13,0),MATCH(Employé!G2225,Filières!$A$1:$E$1,0))</f>
        <v>Directeur d'agence</v>
      </c>
      <c r="L2225" s="7">
        <f t="shared" si="137"/>
        <v>62200</v>
      </c>
      <c r="M2225">
        <f t="shared" ca="1" si="138"/>
        <v>39</v>
      </c>
      <c r="N2225" s="8">
        <f t="shared" si="139"/>
        <v>0.12057877813504823</v>
      </c>
    </row>
    <row r="2226" spans="1:14" x14ac:dyDescent="0.25">
      <c r="A2226" t="str">
        <f t="shared" si="136"/>
        <v>SeanRobinson28738</v>
      </c>
      <c r="B2226" t="s">
        <v>1629</v>
      </c>
      <c r="C2226" t="s">
        <v>2143</v>
      </c>
      <c r="D2226" t="s">
        <v>16</v>
      </c>
      <c r="E2226" s="1">
        <v>28738</v>
      </c>
      <c r="F2226" t="s">
        <v>43</v>
      </c>
      <c r="G2226" t="s">
        <v>36</v>
      </c>
      <c r="H2226" s="5">
        <v>93200</v>
      </c>
      <c r="I2226" s="5" t="s">
        <v>3045</v>
      </c>
      <c r="J2226">
        <v>14</v>
      </c>
      <c r="K2226" t="str">
        <f>INDEX(MatriceGrade,MATCH(Employé!F2226,Filières!$A$1:$A$13,0),MATCH(Employé!G2226,Filières!$A$1:$E$1,0))</f>
        <v>Responsable technique Grands Comptes</v>
      </c>
      <c r="L2226" s="7">
        <f t="shared" si="137"/>
        <v>83200</v>
      </c>
      <c r="M2226">
        <f t="shared" ca="1" si="138"/>
        <v>46</v>
      </c>
      <c r="N2226" s="8">
        <f t="shared" si="139"/>
        <v>0.1201923076923077</v>
      </c>
    </row>
    <row r="2227" spans="1:14" x14ac:dyDescent="0.25">
      <c r="A2227" t="str">
        <f t="shared" si="136"/>
        <v>TammyRobinson31700</v>
      </c>
      <c r="B2227" t="s">
        <v>1227</v>
      </c>
      <c r="C2227" t="s">
        <v>2143</v>
      </c>
      <c r="D2227" t="s">
        <v>38</v>
      </c>
      <c r="E2227" s="1">
        <v>31700</v>
      </c>
      <c r="F2227" t="s">
        <v>43</v>
      </c>
      <c r="G2227" t="s">
        <v>18</v>
      </c>
      <c r="H2227" s="5">
        <v>95100</v>
      </c>
      <c r="I2227" s="5" t="s">
        <v>3045</v>
      </c>
      <c r="J2227">
        <v>14</v>
      </c>
      <c r="K2227" t="str">
        <f>INDEX(MatriceGrade,MATCH(Employé!F2227,Filières!$A$1:$A$13,0),MATCH(Employé!G2227,Filières!$A$1:$E$1,0))</f>
        <v>Responsable secteur business</v>
      </c>
      <c r="L2227" s="7">
        <f t="shared" si="137"/>
        <v>84900</v>
      </c>
      <c r="M2227">
        <f t="shared" ca="1" si="138"/>
        <v>38</v>
      </c>
      <c r="N2227" s="8">
        <f t="shared" si="139"/>
        <v>0.12014134275618374</v>
      </c>
    </row>
    <row r="2228" spans="1:14" x14ac:dyDescent="0.25">
      <c r="A2228" t="str">
        <f t="shared" si="136"/>
        <v>TylerRobinson37943</v>
      </c>
      <c r="B2228" t="s">
        <v>1393</v>
      </c>
      <c r="C2228" t="s">
        <v>2143</v>
      </c>
      <c r="D2228" t="s">
        <v>16</v>
      </c>
      <c r="E2228" s="1">
        <v>37943</v>
      </c>
      <c r="F2228" t="s">
        <v>56</v>
      </c>
      <c r="G2228" t="s">
        <v>29</v>
      </c>
      <c r="H2228" s="5">
        <v>36300</v>
      </c>
      <c r="I2228" s="5" t="s">
        <v>3050</v>
      </c>
      <c r="J2228">
        <v>1</v>
      </c>
      <c r="K2228" t="str">
        <f>INDEX(MatriceGrade,MATCH(Employé!F2228,Filières!$A$1:$A$13,0),MATCH(Employé!G2228,Filières!$A$1:$E$1,0))</f>
        <v xml:space="preserve">Analyste </v>
      </c>
      <c r="L2228" s="7">
        <f t="shared" si="137"/>
        <v>34000</v>
      </c>
      <c r="M2228">
        <f t="shared" ca="1" si="138"/>
        <v>21</v>
      </c>
      <c r="N2228" s="8">
        <f t="shared" si="139"/>
        <v>6.7647058823529407E-2</v>
      </c>
    </row>
    <row r="2229" spans="1:14" x14ac:dyDescent="0.25">
      <c r="A2229" t="str">
        <f t="shared" si="136"/>
        <v>BeverlyRobles35559</v>
      </c>
      <c r="B2229" t="s">
        <v>1922</v>
      </c>
      <c r="C2229" t="s">
        <v>2144</v>
      </c>
      <c r="D2229" t="s">
        <v>38</v>
      </c>
      <c r="E2229" s="1">
        <v>35559</v>
      </c>
      <c r="F2229" t="s">
        <v>34</v>
      </c>
      <c r="G2229" t="s">
        <v>29</v>
      </c>
      <c r="H2229" s="5">
        <v>51300</v>
      </c>
      <c r="I2229" s="5" t="s">
        <v>3049</v>
      </c>
      <c r="J2229">
        <v>4</v>
      </c>
      <c r="K2229" t="str">
        <f>INDEX(MatriceGrade,MATCH(Employé!F2229,Filières!$A$1:$A$13,0),MATCH(Employé!G2229,Filières!$A$1:$E$1,0))</f>
        <v>Consultant fonctionnel junior</v>
      </c>
      <c r="L2229" s="7">
        <f t="shared" si="137"/>
        <v>47500</v>
      </c>
      <c r="M2229">
        <f t="shared" ca="1" si="138"/>
        <v>28</v>
      </c>
      <c r="N2229" s="8">
        <f t="shared" si="139"/>
        <v>0.08</v>
      </c>
    </row>
    <row r="2230" spans="1:14" x14ac:dyDescent="0.25">
      <c r="A2230" t="str">
        <f t="shared" si="136"/>
        <v>DavidRobles28069</v>
      </c>
      <c r="B2230" t="s">
        <v>83</v>
      </c>
      <c r="C2230" t="s">
        <v>2144</v>
      </c>
      <c r="D2230" t="s">
        <v>16</v>
      </c>
      <c r="E2230" s="1">
        <v>28069</v>
      </c>
      <c r="F2230" t="s">
        <v>17</v>
      </c>
      <c r="G2230" t="s">
        <v>36</v>
      </c>
      <c r="H2230" s="5">
        <v>66600</v>
      </c>
      <c r="I2230" s="5" t="s">
        <v>3063</v>
      </c>
      <c r="J2230">
        <v>25</v>
      </c>
      <c r="K2230" t="str">
        <f>INDEX(MatriceGrade,MATCH(Employé!F2230,Filières!$A$1:$A$13,0),MATCH(Employé!G2230,Filières!$A$1:$E$1,0))</f>
        <v>Directeur technique</v>
      </c>
      <c r="L2230" s="7">
        <f t="shared" si="137"/>
        <v>62200</v>
      </c>
      <c r="M2230">
        <f t="shared" ca="1" si="138"/>
        <v>48</v>
      </c>
      <c r="N2230" s="8">
        <f t="shared" si="139"/>
        <v>7.0739549839228297E-2</v>
      </c>
    </row>
    <row r="2231" spans="1:14" x14ac:dyDescent="0.25">
      <c r="A2231" t="str">
        <f t="shared" si="136"/>
        <v>VictoriaRobles30721</v>
      </c>
      <c r="B2231" t="s">
        <v>287</v>
      </c>
      <c r="C2231" t="s">
        <v>2144</v>
      </c>
      <c r="D2231" t="s">
        <v>38</v>
      </c>
      <c r="E2231" s="1">
        <v>30721</v>
      </c>
      <c r="F2231" t="s">
        <v>26</v>
      </c>
      <c r="G2231" t="s">
        <v>18</v>
      </c>
      <c r="H2231" s="5">
        <v>73600</v>
      </c>
      <c r="I2231" s="5" t="s">
        <v>3056</v>
      </c>
      <c r="J2231">
        <v>8</v>
      </c>
      <c r="K2231" t="str">
        <f>INDEX(MatriceGrade,MATCH(Employé!F2231,Filières!$A$1:$A$13,0),MATCH(Employé!G2231,Filières!$A$1:$E$1,0))</f>
        <v>Consultant business sénior</v>
      </c>
      <c r="L2231" s="7">
        <f t="shared" si="137"/>
        <v>70100</v>
      </c>
      <c r="M2231">
        <f t="shared" ca="1" si="138"/>
        <v>41</v>
      </c>
      <c r="N2231" s="8">
        <f t="shared" si="139"/>
        <v>4.9928673323823107E-2</v>
      </c>
    </row>
    <row r="2232" spans="1:14" x14ac:dyDescent="0.25">
      <c r="A2232" t="str">
        <f t="shared" si="136"/>
        <v>TerrellRoby33275</v>
      </c>
      <c r="B2232" t="s">
        <v>1609</v>
      </c>
      <c r="C2232" t="s">
        <v>2145</v>
      </c>
      <c r="D2232" t="s">
        <v>16</v>
      </c>
      <c r="E2232" s="1">
        <v>33275</v>
      </c>
      <c r="F2232" t="s">
        <v>17</v>
      </c>
      <c r="G2232" t="s">
        <v>29</v>
      </c>
      <c r="H2232" s="5">
        <v>58500</v>
      </c>
      <c r="I2232" s="5" t="s">
        <v>3065</v>
      </c>
      <c r="J2232">
        <v>9</v>
      </c>
      <c r="K2232" t="str">
        <f>INDEX(MatriceGrade,MATCH(Employé!F2232,Filières!$A$1:$A$13,0),MATCH(Employé!G2232,Filières!$A$1:$E$1,0))</f>
        <v>Directeur de projet</v>
      </c>
      <c r="L2232" s="7">
        <f t="shared" si="137"/>
        <v>52400</v>
      </c>
      <c r="M2232">
        <f t="shared" ca="1" si="138"/>
        <v>34</v>
      </c>
      <c r="N2232" s="8">
        <f t="shared" si="139"/>
        <v>0.11641221374045801</v>
      </c>
    </row>
    <row r="2233" spans="1:14" x14ac:dyDescent="0.25">
      <c r="A2233" t="str">
        <f t="shared" si="136"/>
        <v>RoseRocha27751</v>
      </c>
      <c r="B2233" t="s">
        <v>120</v>
      </c>
      <c r="C2233" t="s">
        <v>2146</v>
      </c>
      <c r="D2233" t="s">
        <v>38</v>
      </c>
      <c r="E2233" s="1">
        <v>27751</v>
      </c>
      <c r="F2233" t="s">
        <v>26</v>
      </c>
      <c r="G2233" t="s">
        <v>36</v>
      </c>
      <c r="H2233" s="5">
        <v>60500</v>
      </c>
      <c r="I2233" s="5" t="s">
        <v>3046</v>
      </c>
      <c r="J2233">
        <v>3</v>
      </c>
      <c r="K2233" t="str">
        <f>INDEX(MatriceGrade,MATCH(Employé!F2233,Filières!$A$1:$A$13,0),MATCH(Employé!G2233,Filières!$A$1:$E$1,0))</f>
        <v>Consultant technique sénior</v>
      </c>
      <c r="L2233" s="7">
        <f t="shared" si="137"/>
        <v>54500</v>
      </c>
      <c r="M2233">
        <f t="shared" ca="1" si="138"/>
        <v>49</v>
      </c>
      <c r="N2233" s="8">
        <f t="shared" si="139"/>
        <v>0.11009174311926606</v>
      </c>
    </row>
    <row r="2234" spans="1:14" x14ac:dyDescent="0.25">
      <c r="A2234" t="str">
        <f t="shared" si="136"/>
        <v>GlendaRockwell34597</v>
      </c>
      <c r="B2234" t="s">
        <v>1466</v>
      </c>
      <c r="C2234" t="s">
        <v>2147</v>
      </c>
      <c r="D2234" t="s">
        <v>38</v>
      </c>
      <c r="E2234" s="1">
        <v>34597</v>
      </c>
      <c r="F2234" t="s">
        <v>43</v>
      </c>
      <c r="G2234" t="s">
        <v>18</v>
      </c>
      <c r="H2234" s="5">
        <v>96300</v>
      </c>
      <c r="I2234" s="5" t="s">
        <v>3060</v>
      </c>
      <c r="J2234">
        <v>5</v>
      </c>
      <c r="K2234" t="str">
        <f>INDEX(MatriceGrade,MATCH(Employé!F2234,Filières!$A$1:$A$13,0),MATCH(Employé!G2234,Filières!$A$1:$E$1,0))</f>
        <v>Responsable secteur business</v>
      </c>
      <c r="L2234" s="7">
        <f t="shared" si="137"/>
        <v>86000</v>
      </c>
      <c r="M2234">
        <f t="shared" ca="1" si="138"/>
        <v>30</v>
      </c>
      <c r="N2234" s="8">
        <f t="shared" si="139"/>
        <v>0.11976744186046512</v>
      </c>
    </row>
    <row r="2235" spans="1:14" x14ac:dyDescent="0.25">
      <c r="A2235" t="str">
        <f t="shared" si="136"/>
        <v>DavidRodas36466</v>
      </c>
      <c r="B2235" t="s">
        <v>83</v>
      </c>
      <c r="C2235" t="s">
        <v>2148</v>
      </c>
      <c r="D2235" t="s">
        <v>16</v>
      </c>
      <c r="E2235" s="1">
        <v>36466</v>
      </c>
      <c r="F2235" t="s">
        <v>85</v>
      </c>
      <c r="G2235" t="s">
        <v>36</v>
      </c>
      <c r="H2235" s="5">
        <v>45600</v>
      </c>
      <c r="I2235" s="5" t="s">
        <v>3055</v>
      </c>
      <c r="J2235">
        <v>1</v>
      </c>
      <c r="K2235" t="str">
        <f>INDEX(MatriceGrade,MATCH(Employé!F2235,Filières!$A$1:$A$13,0),MATCH(Employé!G2235,Filières!$A$1:$E$1,0))</f>
        <v>Consultant technique</v>
      </c>
      <c r="L2235" s="7">
        <f t="shared" si="137"/>
        <v>42900</v>
      </c>
      <c r="M2235">
        <f t="shared" ca="1" si="138"/>
        <v>25</v>
      </c>
      <c r="N2235" s="8">
        <f t="shared" si="139"/>
        <v>6.2937062937062943E-2</v>
      </c>
    </row>
    <row r="2236" spans="1:14" x14ac:dyDescent="0.25">
      <c r="A2236" t="str">
        <f t="shared" si="136"/>
        <v>RayRoden33176</v>
      </c>
      <c r="B2236" t="s">
        <v>542</v>
      </c>
      <c r="C2236" t="s">
        <v>2149</v>
      </c>
      <c r="D2236" t="s">
        <v>16</v>
      </c>
      <c r="E2236" s="1">
        <v>33176</v>
      </c>
      <c r="F2236" t="s">
        <v>26</v>
      </c>
      <c r="G2236" t="s">
        <v>18</v>
      </c>
      <c r="H2236" s="5">
        <v>67400</v>
      </c>
      <c r="I2236" s="5" t="s">
        <v>3049</v>
      </c>
      <c r="J2236">
        <v>0</v>
      </c>
      <c r="K2236" t="str">
        <f>INDEX(MatriceGrade,MATCH(Employé!F2236,Filières!$A$1:$A$13,0),MATCH(Employé!G2236,Filières!$A$1:$E$1,0))</f>
        <v>Consultant business sénior</v>
      </c>
      <c r="L2236" s="7" t="str">
        <f t="shared" si="137"/>
        <v>Nouvel arrivant</v>
      </c>
      <c r="M2236">
        <f t="shared" ca="1" si="138"/>
        <v>34</v>
      </c>
      <c r="N2236" s="8">
        <f t="shared" si="139"/>
        <v>0</v>
      </c>
    </row>
    <row r="2237" spans="1:14" x14ac:dyDescent="0.25">
      <c r="A2237" t="str">
        <f t="shared" si="136"/>
        <v>GarlandRoder34583</v>
      </c>
      <c r="B2237" t="s">
        <v>2150</v>
      </c>
      <c r="C2237" t="s">
        <v>2151</v>
      </c>
      <c r="D2237" t="s">
        <v>16</v>
      </c>
      <c r="E2237" s="1">
        <v>34583</v>
      </c>
      <c r="F2237" t="s">
        <v>62</v>
      </c>
      <c r="G2237" t="s">
        <v>29</v>
      </c>
      <c r="H2237" s="5">
        <v>57000</v>
      </c>
      <c r="I2237" s="5" t="s">
        <v>3064</v>
      </c>
      <c r="J2237">
        <v>2</v>
      </c>
      <c r="K2237" t="str">
        <f>INDEX(MatriceGrade,MATCH(Employé!F2237,Filières!$A$1:$A$13,0),MATCH(Employé!G2237,Filières!$A$1:$E$1,0))</f>
        <v>Chef de projet</v>
      </c>
      <c r="L2237" s="7">
        <f t="shared" si="137"/>
        <v>53800</v>
      </c>
      <c r="M2237">
        <f t="shared" ca="1" si="138"/>
        <v>30</v>
      </c>
      <c r="N2237" s="8">
        <f t="shared" si="139"/>
        <v>5.9479553903345722E-2</v>
      </c>
    </row>
    <row r="2238" spans="1:14" x14ac:dyDescent="0.25">
      <c r="A2238" t="str">
        <f t="shared" si="136"/>
        <v>DavidRodgers28858</v>
      </c>
      <c r="B2238" t="s">
        <v>83</v>
      </c>
      <c r="C2238" t="s">
        <v>2152</v>
      </c>
      <c r="D2238" t="s">
        <v>16</v>
      </c>
      <c r="E2238" s="1">
        <v>28858</v>
      </c>
      <c r="F2238" t="s">
        <v>43</v>
      </c>
      <c r="G2238" t="s">
        <v>18</v>
      </c>
      <c r="H2238" s="5">
        <v>116000</v>
      </c>
      <c r="I2238" s="5" t="s">
        <v>3060</v>
      </c>
      <c r="J2238">
        <v>25</v>
      </c>
      <c r="K2238" t="str">
        <f>INDEX(MatriceGrade,MATCH(Employé!F2238,Filières!$A$1:$A$13,0),MATCH(Employé!G2238,Filières!$A$1:$E$1,0))</f>
        <v>Responsable secteur business</v>
      </c>
      <c r="L2238" s="7">
        <f t="shared" si="137"/>
        <v>109400</v>
      </c>
      <c r="M2238">
        <f t="shared" ca="1" si="138"/>
        <v>46</v>
      </c>
      <c r="N2238" s="8">
        <f t="shared" si="139"/>
        <v>6.0329067641681902E-2</v>
      </c>
    </row>
    <row r="2239" spans="1:14" x14ac:dyDescent="0.25">
      <c r="A2239" t="str">
        <f t="shared" si="136"/>
        <v>CharlesRodriguez34689</v>
      </c>
      <c r="B2239" t="s">
        <v>142</v>
      </c>
      <c r="C2239" t="s">
        <v>2153</v>
      </c>
      <c r="D2239" t="s">
        <v>16</v>
      </c>
      <c r="E2239" s="1">
        <v>34689</v>
      </c>
      <c r="F2239" t="s">
        <v>62</v>
      </c>
      <c r="G2239" t="s">
        <v>18</v>
      </c>
      <c r="H2239" s="5">
        <v>63400</v>
      </c>
      <c r="I2239" s="5" t="s">
        <v>3056</v>
      </c>
      <c r="J2239">
        <v>9</v>
      </c>
      <c r="K2239" t="str">
        <f>INDEX(MatriceGrade,MATCH(Employé!F2239,Filières!$A$1:$A$13,0),MATCH(Employé!G2239,Filières!$A$1:$E$1,0))</f>
        <v>Responsable de consultant</v>
      </c>
      <c r="L2239" s="7">
        <f t="shared" si="137"/>
        <v>59300</v>
      </c>
      <c r="M2239">
        <f t="shared" ca="1" si="138"/>
        <v>30</v>
      </c>
      <c r="N2239" s="8">
        <f t="shared" si="139"/>
        <v>6.9139966273187178E-2</v>
      </c>
    </row>
    <row r="2240" spans="1:14" x14ac:dyDescent="0.25">
      <c r="A2240" t="str">
        <f t="shared" si="136"/>
        <v>DonnyRodriguez34028</v>
      </c>
      <c r="B2240" t="s">
        <v>2154</v>
      </c>
      <c r="C2240" t="s">
        <v>2153</v>
      </c>
      <c r="D2240" t="s">
        <v>16</v>
      </c>
      <c r="E2240" s="1">
        <v>34028</v>
      </c>
      <c r="F2240" t="s">
        <v>17</v>
      </c>
      <c r="G2240" t="s">
        <v>36</v>
      </c>
      <c r="H2240" s="5">
        <v>63000</v>
      </c>
      <c r="I2240" s="5" t="s">
        <v>3046</v>
      </c>
      <c r="J2240">
        <v>1</v>
      </c>
      <c r="K2240" t="str">
        <f>INDEX(MatriceGrade,MATCH(Employé!F2240,Filières!$A$1:$A$13,0),MATCH(Employé!G2240,Filières!$A$1:$E$1,0))</f>
        <v>Directeur technique</v>
      </c>
      <c r="L2240" s="7">
        <f t="shared" si="137"/>
        <v>61800</v>
      </c>
      <c r="M2240">
        <f t="shared" ca="1" si="138"/>
        <v>32</v>
      </c>
      <c r="N2240" s="8">
        <f t="shared" si="139"/>
        <v>1.9417475728155338E-2</v>
      </c>
    </row>
    <row r="2241" spans="1:14" x14ac:dyDescent="0.25">
      <c r="A2241" t="str">
        <f t="shared" si="136"/>
        <v>GaryRodriguez29283</v>
      </c>
      <c r="B2241" t="s">
        <v>318</v>
      </c>
      <c r="C2241" t="s">
        <v>2153</v>
      </c>
      <c r="D2241" t="s">
        <v>16</v>
      </c>
      <c r="E2241" s="1">
        <v>29283</v>
      </c>
      <c r="F2241" t="s">
        <v>26</v>
      </c>
      <c r="G2241" t="s">
        <v>36</v>
      </c>
      <c r="H2241" s="5">
        <v>37700</v>
      </c>
      <c r="I2241" s="5" t="s">
        <v>3049</v>
      </c>
      <c r="J2241">
        <v>21</v>
      </c>
      <c r="K2241" t="str">
        <f>INDEX(MatriceGrade,MATCH(Employé!F2241,Filières!$A$1:$A$13,0),MATCH(Employé!G2241,Filières!$A$1:$E$1,0))</f>
        <v>Consultant technique sénior</v>
      </c>
      <c r="L2241" s="7">
        <f t="shared" si="137"/>
        <v>35300</v>
      </c>
      <c r="M2241">
        <f t="shared" ca="1" si="138"/>
        <v>45</v>
      </c>
      <c r="N2241" s="8">
        <f t="shared" si="139"/>
        <v>6.79886685552408E-2</v>
      </c>
    </row>
    <row r="2242" spans="1:14" x14ac:dyDescent="0.25">
      <c r="A2242" t="str">
        <f t="shared" ref="A2242:A2305" si="140">CONCATENATE(B2242,C2242,E2242)</f>
        <v>JamesRodriguez28295</v>
      </c>
      <c r="B2242" t="s">
        <v>75</v>
      </c>
      <c r="C2242" t="s">
        <v>2153</v>
      </c>
      <c r="D2242" t="s">
        <v>16</v>
      </c>
      <c r="E2242" s="1">
        <v>28295</v>
      </c>
      <c r="F2242" t="s">
        <v>17</v>
      </c>
      <c r="G2242" t="s">
        <v>21</v>
      </c>
      <c r="H2242" s="5">
        <v>65900</v>
      </c>
      <c r="I2242" s="5" t="s">
        <v>3064</v>
      </c>
      <c r="J2242">
        <v>1</v>
      </c>
      <c r="K2242" t="str">
        <f>INDEX(MatriceGrade,MATCH(Employé!F2242,Filières!$A$1:$A$13,0),MATCH(Employé!G2242,Filières!$A$1:$E$1,0))</f>
        <v>Directeur d'agence</v>
      </c>
      <c r="L2242" s="7">
        <f t="shared" ref="L2242:L2305" si="141">IF(ISERROR(VLOOKUP(A2242,InfoN1,8,FALSE)),"Nouvel arrivant",VLOOKUP(A2242,InfoN1,8,FALSE))</f>
        <v>61000</v>
      </c>
      <c r="M2242">
        <f t="shared" ref="M2242:M2305" ca="1" si="142">IF(DATE(YEAR(TODAY()),MONTH(E2242),DAY(E2242))&gt;TODAY(),YEAR(TODAY())-YEAR(E2242)-1,YEAR(TODAY())-YEAR(E2242))</f>
        <v>47</v>
      </c>
      <c r="N2242" s="8">
        <f t="shared" ref="N2242:N2305" si="143">IF(ISNUMBER(L2242),(H2242-L2242)/L2242,0)</f>
        <v>8.0327868852459017E-2</v>
      </c>
    </row>
    <row r="2243" spans="1:14" x14ac:dyDescent="0.25">
      <c r="A2243" t="str">
        <f t="shared" si="140"/>
        <v>MireilleRodriguez27698</v>
      </c>
      <c r="B2243" t="s">
        <v>2155</v>
      </c>
      <c r="C2243" t="s">
        <v>2153</v>
      </c>
      <c r="D2243" t="s">
        <v>38</v>
      </c>
      <c r="E2243" s="1">
        <v>27698</v>
      </c>
      <c r="F2243" t="s">
        <v>62</v>
      </c>
      <c r="G2243" t="s">
        <v>18</v>
      </c>
      <c r="H2243" s="5">
        <v>67800</v>
      </c>
      <c r="I2243" s="5" t="s">
        <v>3066</v>
      </c>
      <c r="J2243">
        <v>19</v>
      </c>
      <c r="K2243" t="str">
        <f>INDEX(MatriceGrade,MATCH(Employé!F2243,Filières!$A$1:$A$13,0),MATCH(Employé!G2243,Filières!$A$1:$E$1,0))</f>
        <v>Responsable de consultant</v>
      </c>
      <c r="L2243" s="7">
        <f t="shared" si="141"/>
        <v>62800</v>
      </c>
      <c r="M2243">
        <f t="shared" ca="1" si="142"/>
        <v>49</v>
      </c>
      <c r="N2243" s="8">
        <f t="shared" si="143"/>
        <v>7.9617834394904455E-2</v>
      </c>
    </row>
    <row r="2244" spans="1:14" x14ac:dyDescent="0.25">
      <c r="A2244" t="str">
        <f t="shared" si="140"/>
        <v>SheilaRodriguez37413</v>
      </c>
      <c r="B2244" t="s">
        <v>1202</v>
      </c>
      <c r="C2244" t="s">
        <v>2153</v>
      </c>
      <c r="D2244" t="s">
        <v>38</v>
      </c>
      <c r="E2244" s="1">
        <v>37413</v>
      </c>
      <c r="F2244" t="s">
        <v>56</v>
      </c>
      <c r="G2244" t="s">
        <v>18</v>
      </c>
      <c r="H2244" s="5">
        <v>40000</v>
      </c>
      <c r="I2244" s="5" t="s">
        <v>3049</v>
      </c>
      <c r="J2244">
        <v>1</v>
      </c>
      <c r="K2244" t="str">
        <f>INDEX(MatriceGrade,MATCH(Employé!F2244,Filières!$A$1:$A$13,0),MATCH(Employé!G2244,Filières!$A$1:$E$1,0))</f>
        <v>Consultant business junior</v>
      </c>
      <c r="L2244" s="7">
        <f t="shared" si="141"/>
        <v>36400</v>
      </c>
      <c r="M2244">
        <f t="shared" ca="1" si="142"/>
        <v>22</v>
      </c>
      <c r="N2244" s="8">
        <f t="shared" si="143"/>
        <v>9.8901098901098897E-2</v>
      </c>
    </row>
    <row r="2245" spans="1:14" x14ac:dyDescent="0.25">
      <c r="A2245" t="str">
        <f t="shared" si="140"/>
        <v>StephenRodriguez28816</v>
      </c>
      <c r="B2245" t="s">
        <v>179</v>
      </c>
      <c r="C2245" t="s">
        <v>2153</v>
      </c>
      <c r="D2245" t="s">
        <v>16</v>
      </c>
      <c r="E2245" s="1">
        <v>28816</v>
      </c>
      <c r="F2245" t="s">
        <v>62</v>
      </c>
      <c r="G2245" t="s">
        <v>36</v>
      </c>
      <c r="H2245" s="5">
        <v>52800</v>
      </c>
      <c r="I2245" s="5" t="s">
        <v>3056</v>
      </c>
      <c r="J2245">
        <v>1</v>
      </c>
      <c r="K2245" t="str">
        <f>INDEX(MatriceGrade,MATCH(Employé!F2245,Filières!$A$1:$A$13,0),MATCH(Employé!G2245,Filières!$A$1:$E$1,0))</f>
        <v>Expert technique</v>
      </c>
      <c r="L2245" s="7">
        <f t="shared" si="141"/>
        <v>48200</v>
      </c>
      <c r="M2245">
        <f t="shared" ca="1" si="142"/>
        <v>46</v>
      </c>
      <c r="N2245" s="8">
        <f t="shared" si="143"/>
        <v>9.5435684647302899E-2</v>
      </c>
    </row>
    <row r="2246" spans="1:14" x14ac:dyDescent="0.25">
      <c r="A2246" t="str">
        <f t="shared" si="140"/>
        <v>ThomasRodriguez33482</v>
      </c>
      <c r="B2246" t="s">
        <v>124</v>
      </c>
      <c r="C2246" t="s">
        <v>2153</v>
      </c>
      <c r="D2246" t="s">
        <v>16</v>
      </c>
      <c r="E2246" s="1">
        <v>33482</v>
      </c>
      <c r="F2246" t="s">
        <v>17</v>
      </c>
      <c r="G2246" t="s">
        <v>36</v>
      </c>
      <c r="H2246" s="5">
        <v>57900</v>
      </c>
      <c r="I2246" s="5" t="s">
        <v>3051</v>
      </c>
      <c r="J2246">
        <v>7</v>
      </c>
      <c r="K2246" t="str">
        <f>INDEX(MatriceGrade,MATCH(Employé!F2246,Filières!$A$1:$A$13,0),MATCH(Employé!G2246,Filières!$A$1:$E$1,0))</f>
        <v>Directeur technique</v>
      </c>
      <c r="L2246" s="7">
        <f t="shared" si="141"/>
        <v>52900</v>
      </c>
      <c r="M2246">
        <f t="shared" ca="1" si="142"/>
        <v>33</v>
      </c>
      <c r="N2246" s="8">
        <f t="shared" si="143"/>
        <v>9.4517958412098299E-2</v>
      </c>
    </row>
    <row r="2247" spans="1:14" x14ac:dyDescent="0.25">
      <c r="A2247" t="str">
        <f t="shared" si="140"/>
        <v>TimRoe31414</v>
      </c>
      <c r="B2247" t="s">
        <v>70</v>
      </c>
      <c r="C2247" t="s">
        <v>2156</v>
      </c>
      <c r="D2247" t="s">
        <v>16</v>
      </c>
      <c r="E2247" s="1">
        <v>31414</v>
      </c>
      <c r="F2247" t="s">
        <v>17</v>
      </c>
      <c r="G2247" t="s">
        <v>18</v>
      </c>
      <c r="H2247" s="5">
        <v>86500</v>
      </c>
      <c r="I2247" s="5" t="s">
        <v>3050</v>
      </c>
      <c r="J2247">
        <v>4</v>
      </c>
      <c r="K2247" t="str">
        <f>INDEX(MatriceGrade,MATCH(Employé!F2247,Filières!$A$1:$A$13,0),MATCH(Employé!G2247,Filières!$A$1:$E$1,0))</f>
        <v>Directeur business</v>
      </c>
      <c r="L2247" s="7">
        <f t="shared" si="141"/>
        <v>86500</v>
      </c>
      <c r="M2247">
        <f t="shared" ca="1" si="142"/>
        <v>39</v>
      </c>
      <c r="N2247" s="8">
        <f t="shared" si="143"/>
        <v>0</v>
      </c>
    </row>
    <row r="2248" spans="1:14" x14ac:dyDescent="0.25">
      <c r="A2248" t="str">
        <f t="shared" si="140"/>
        <v>MaryRogers34981</v>
      </c>
      <c r="B2248" t="s">
        <v>115</v>
      </c>
      <c r="C2248" t="s">
        <v>2157</v>
      </c>
      <c r="D2248" t="s">
        <v>38</v>
      </c>
      <c r="E2248" s="1">
        <v>34981</v>
      </c>
      <c r="F2248" t="s">
        <v>34</v>
      </c>
      <c r="G2248" t="s">
        <v>18</v>
      </c>
      <c r="H2248" s="5">
        <v>57200</v>
      </c>
      <c r="I2248" s="5" t="s">
        <v>3056</v>
      </c>
      <c r="J2248">
        <v>4</v>
      </c>
      <c r="K2248" t="str">
        <f>INDEX(MatriceGrade,MATCH(Employé!F2248,Filières!$A$1:$A$13,0),MATCH(Employé!G2248,Filières!$A$1:$E$1,0))</f>
        <v>Consultant business</v>
      </c>
      <c r="L2248" s="7">
        <f t="shared" si="141"/>
        <v>54000</v>
      </c>
      <c r="M2248">
        <f t="shared" ca="1" si="142"/>
        <v>29</v>
      </c>
      <c r="N2248" s="8">
        <f t="shared" si="143"/>
        <v>5.9259259259259262E-2</v>
      </c>
    </row>
    <row r="2249" spans="1:14" x14ac:dyDescent="0.25">
      <c r="A2249" t="str">
        <f t="shared" si="140"/>
        <v>WillieRogers34295</v>
      </c>
      <c r="B2249" t="s">
        <v>427</v>
      </c>
      <c r="C2249" t="s">
        <v>2157</v>
      </c>
      <c r="D2249" t="s">
        <v>16</v>
      </c>
      <c r="E2249" s="1">
        <v>34295</v>
      </c>
      <c r="F2249" t="s">
        <v>43</v>
      </c>
      <c r="G2249" t="s">
        <v>18</v>
      </c>
      <c r="H2249" s="5">
        <v>90800</v>
      </c>
      <c r="I2249" s="5" t="s">
        <v>3066</v>
      </c>
      <c r="J2249">
        <v>10</v>
      </c>
      <c r="K2249" t="str">
        <f>INDEX(MatriceGrade,MATCH(Employé!F2249,Filières!$A$1:$A$13,0),MATCH(Employé!G2249,Filières!$A$1:$E$1,0))</f>
        <v>Responsable secteur business</v>
      </c>
      <c r="L2249" s="7">
        <f t="shared" si="141"/>
        <v>86500</v>
      </c>
      <c r="M2249">
        <f t="shared" ca="1" si="142"/>
        <v>31</v>
      </c>
      <c r="N2249" s="8">
        <f t="shared" si="143"/>
        <v>4.971098265895954E-2</v>
      </c>
    </row>
    <row r="2250" spans="1:14" x14ac:dyDescent="0.25">
      <c r="A2250" t="str">
        <f t="shared" si="140"/>
        <v>IreneRogerson33549</v>
      </c>
      <c r="B2250" t="s">
        <v>2158</v>
      </c>
      <c r="C2250" t="s">
        <v>2159</v>
      </c>
      <c r="D2250" t="s">
        <v>38</v>
      </c>
      <c r="E2250" s="1">
        <v>33549</v>
      </c>
      <c r="F2250" t="s">
        <v>26</v>
      </c>
      <c r="G2250" t="s">
        <v>36</v>
      </c>
      <c r="H2250" s="5">
        <v>54800</v>
      </c>
      <c r="I2250" s="5" t="s">
        <v>3055</v>
      </c>
      <c r="J2250">
        <v>4</v>
      </c>
      <c r="K2250" t="str">
        <f>INDEX(MatriceGrade,MATCH(Employé!F2250,Filières!$A$1:$A$13,0),MATCH(Employé!G2250,Filières!$A$1:$E$1,0))</f>
        <v>Consultant technique sénior</v>
      </c>
      <c r="L2250" s="7">
        <f t="shared" si="141"/>
        <v>49100</v>
      </c>
      <c r="M2250">
        <f t="shared" ca="1" si="142"/>
        <v>33</v>
      </c>
      <c r="N2250" s="8">
        <f t="shared" si="143"/>
        <v>0.11608961303462322</v>
      </c>
    </row>
    <row r="2251" spans="1:14" x14ac:dyDescent="0.25">
      <c r="A2251" t="str">
        <f t="shared" si="140"/>
        <v>JudsonRohrbach36342</v>
      </c>
      <c r="B2251" t="s">
        <v>2160</v>
      </c>
      <c r="C2251" t="s">
        <v>2161</v>
      </c>
      <c r="D2251" t="s">
        <v>16</v>
      </c>
      <c r="E2251" s="1">
        <v>36342</v>
      </c>
      <c r="F2251" t="s">
        <v>85</v>
      </c>
      <c r="G2251" t="s">
        <v>29</v>
      </c>
      <c r="H2251" s="5">
        <v>54400</v>
      </c>
      <c r="I2251" s="5" t="s">
        <v>3047</v>
      </c>
      <c r="J2251">
        <v>1</v>
      </c>
      <c r="K2251" t="str">
        <f>INDEX(MatriceGrade,MATCH(Employé!F2251,Filières!$A$1:$A$13,0),MATCH(Employé!G2251,Filières!$A$1:$E$1,0))</f>
        <v>Consultant fonctionnel</v>
      </c>
      <c r="L2251" s="7">
        <f t="shared" si="141"/>
        <v>52600</v>
      </c>
      <c r="M2251">
        <f t="shared" ca="1" si="142"/>
        <v>25</v>
      </c>
      <c r="N2251" s="8">
        <f t="shared" si="143"/>
        <v>3.4220532319391636E-2</v>
      </c>
    </row>
    <row r="2252" spans="1:14" x14ac:dyDescent="0.25">
      <c r="A2252" t="str">
        <f t="shared" si="140"/>
        <v>MelissaRojas28476</v>
      </c>
      <c r="B2252" t="s">
        <v>116</v>
      </c>
      <c r="C2252" t="s">
        <v>2162</v>
      </c>
      <c r="D2252" t="s">
        <v>38</v>
      </c>
      <c r="E2252" s="1">
        <v>28476</v>
      </c>
      <c r="F2252" t="s">
        <v>26</v>
      </c>
      <c r="G2252" t="s">
        <v>18</v>
      </c>
      <c r="H2252" s="5">
        <v>80200</v>
      </c>
      <c r="I2252" s="5" t="s">
        <v>3056</v>
      </c>
      <c r="J2252">
        <v>1</v>
      </c>
      <c r="K2252" t="str">
        <f>INDEX(MatriceGrade,MATCH(Employé!F2252,Filières!$A$1:$A$13,0),MATCH(Employé!G2252,Filières!$A$1:$E$1,0))</f>
        <v>Consultant business sénior</v>
      </c>
      <c r="L2252" s="7">
        <f t="shared" si="141"/>
        <v>74300</v>
      </c>
      <c r="M2252">
        <f t="shared" ca="1" si="142"/>
        <v>47</v>
      </c>
      <c r="N2252" s="8">
        <f t="shared" si="143"/>
        <v>7.9407806191117092E-2</v>
      </c>
    </row>
    <row r="2253" spans="1:14" x14ac:dyDescent="0.25">
      <c r="A2253" t="str">
        <f t="shared" si="140"/>
        <v>SandraRoldan31125</v>
      </c>
      <c r="B2253" t="s">
        <v>2163</v>
      </c>
      <c r="C2253" t="s">
        <v>2164</v>
      </c>
      <c r="D2253" t="s">
        <v>38</v>
      </c>
      <c r="E2253" s="1">
        <v>31125</v>
      </c>
      <c r="F2253" t="s">
        <v>43</v>
      </c>
      <c r="G2253" t="s">
        <v>29</v>
      </c>
      <c r="H2253" s="5">
        <v>69800</v>
      </c>
      <c r="I2253" s="5" t="s">
        <v>3054</v>
      </c>
      <c r="J2253">
        <v>5</v>
      </c>
      <c r="K2253" t="str">
        <f>INDEX(MatriceGrade,MATCH(Employé!F2253,Filières!$A$1:$A$13,0),MATCH(Employé!G2253,Filières!$A$1:$E$1,0))</f>
        <v>Responsable de Grands comptes</v>
      </c>
      <c r="L2253" s="7">
        <f t="shared" si="141"/>
        <v>64000</v>
      </c>
      <c r="M2253">
        <f t="shared" ca="1" si="142"/>
        <v>40</v>
      </c>
      <c r="N2253" s="8">
        <f t="shared" si="143"/>
        <v>9.0624999999999997E-2</v>
      </c>
    </row>
    <row r="2254" spans="1:14" x14ac:dyDescent="0.25">
      <c r="A2254" t="str">
        <f t="shared" si="140"/>
        <v>PaulRolfes31444</v>
      </c>
      <c r="B2254" t="s">
        <v>44</v>
      </c>
      <c r="C2254" t="s">
        <v>2165</v>
      </c>
      <c r="D2254" t="s">
        <v>16</v>
      </c>
      <c r="E2254" s="1">
        <v>31444</v>
      </c>
      <c r="F2254" t="s">
        <v>26</v>
      </c>
      <c r="G2254" t="s">
        <v>36</v>
      </c>
      <c r="H2254" s="5">
        <v>56500</v>
      </c>
      <c r="I2254" s="5" t="s">
        <v>3056</v>
      </c>
      <c r="J2254">
        <v>2</v>
      </c>
      <c r="K2254" t="str">
        <f>INDEX(MatriceGrade,MATCH(Employé!F2254,Filières!$A$1:$A$13,0),MATCH(Employé!G2254,Filières!$A$1:$E$1,0))</f>
        <v>Consultant technique sénior</v>
      </c>
      <c r="L2254" s="7">
        <f t="shared" si="141"/>
        <v>52200</v>
      </c>
      <c r="M2254">
        <f t="shared" ca="1" si="142"/>
        <v>39</v>
      </c>
      <c r="N2254" s="8">
        <f t="shared" si="143"/>
        <v>8.2375478927203066E-2</v>
      </c>
    </row>
    <row r="2255" spans="1:14" x14ac:dyDescent="0.25">
      <c r="A2255" t="str">
        <f t="shared" si="140"/>
        <v>DustinRoling28028</v>
      </c>
      <c r="B2255" t="s">
        <v>1329</v>
      </c>
      <c r="C2255" t="s">
        <v>2166</v>
      </c>
      <c r="D2255" t="s">
        <v>16</v>
      </c>
      <c r="E2255" s="1">
        <v>28028</v>
      </c>
      <c r="F2255" t="s">
        <v>17</v>
      </c>
      <c r="G2255" t="s">
        <v>36</v>
      </c>
      <c r="H2255" s="5">
        <v>57600</v>
      </c>
      <c r="I2255" s="5" t="s">
        <v>3046</v>
      </c>
      <c r="J2255">
        <v>15</v>
      </c>
      <c r="K2255" t="str">
        <f>INDEX(MatriceGrade,MATCH(Employé!F2255,Filières!$A$1:$A$13,0),MATCH(Employé!G2255,Filières!$A$1:$E$1,0))</f>
        <v>Directeur technique</v>
      </c>
      <c r="L2255" s="7">
        <f t="shared" si="141"/>
        <v>54900</v>
      </c>
      <c r="M2255">
        <f t="shared" ca="1" si="142"/>
        <v>48</v>
      </c>
      <c r="N2255" s="8">
        <f t="shared" si="143"/>
        <v>4.9180327868852458E-2</v>
      </c>
    </row>
    <row r="2256" spans="1:14" x14ac:dyDescent="0.25">
      <c r="A2256" t="str">
        <f t="shared" si="140"/>
        <v>ManuelRoling31392</v>
      </c>
      <c r="B2256" t="s">
        <v>406</v>
      </c>
      <c r="C2256" t="s">
        <v>2166</v>
      </c>
      <c r="D2256" t="s">
        <v>16</v>
      </c>
      <c r="E2256" s="1">
        <v>31392</v>
      </c>
      <c r="F2256" t="s">
        <v>17</v>
      </c>
      <c r="G2256" t="s">
        <v>29</v>
      </c>
      <c r="H2256" s="5">
        <v>80100</v>
      </c>
      <c r="I2256" s="5" t="s">
        <v>3057</v>
      </c>
      <c r="J2256">
        <v>2</v>
      </c>
      <c r="K2256" t="str">
        <f>INDEX(MatriceGrade,MATCH(Employé!F2256,Filières!$A$1:$A$13,0),MATCH(Employé!G2256,Filières!$A$1:$E$1,0))</f>
        <v>Directeur de projet</v>
      </c>
      <c r="L2256" s="7">
        <f t="shared" si="141"/>
        <v>72700</v>
      </c>
      <c r="M2256">
        <f t="shared" ca="1" si="142"/>
        <v>39</v>
      </c>
      <c r="N2256" s="8">
        <f t="shared" si="143"/>
        <v>0.10178817056396149</v>
      </c>
    </row>
    <row r="2257" spans="1:14" x14ac:dyDescent="0.25">
      <c r="A2257" t="str">
        <f t="shared" si="140"/>
        <v>DavidRollins33809</v>
      </c>
      <c r="B2257" t="s">
        <v>83</v>
      </c>
      <c r="C2257" t="s">
        <v>2167</v>
      </c>
      <c r="D2257" t="s">
        <v>16</v>
      </c>
      <c r="E2257" s="1">
        <v>33809</v>
      </c>
      <c r="F2257" t="s">
        <v>62</v>
      </c>
      <c r="G2257" t="s">
        <v>18</v>
      </c>
      <c r="H2257" s="5">
        <v>80400</v>
      </c>
      <c r="I2257" s="5" t="s">
        <v>3046</v>
      </c>
      <c r="J2257">
        <v>2</v>
      </c>
      <c r="K2257" t="str">
        <f>INDEX(MatriceGrade,MATCH(Employé!F2257,Filières!$A$1:$A$13,0),MATCH(Employé!G2257,Filières!$A$1:$E$1,0))</f>
        <v>Responsable de consultant</v>
      </c>
      <c r="L2257" s="7">
        <f t="shared" si="141"/>
        <v>73800</v>
      </c>
      <c r="M2257">
        <f t="shared" ca="1" si="142"/>
        <v>32</v>
      </c>
      <c r="N2257" s="8">
        <f t="shared" si="143"/>
        <v>8.943089430894309E-2</v>
      </c>
    </row>
    <row r="2258" spans="1:14" x14ac:dyDescent="0.25">
      <c r="A2258" t="str">
        <f t="shared" si="140"/>
        <v>RichardRoman35766</v>
      </c>
      <c r="B2258" t="s">
        <v>248</v>
      </c>
      <c r="C2258" t="s">
        <v>2168</v>
      </c>
      <c r="D2258" t="s">
        <v>16</v>
      </c>
      <c r="E2258" s="1">
        <v>35766</v>
      </c>
      <c r="F2258" t="s">
        <v>34</v>
      </c>
      <c r="G2258" t="s">
        <v>29</v>
      </c>
      <c r="H2258" s="5">
        <v>48400</v>
      </c>
      <c r="I2258" s="5" t="s">
        <v>3050</v>
      </c>
      <c r="J2258">
        <v>0</v>
      </c>
      <c r="K2258" t="str">
        <f>INDEX(MatriceGrade,MATCH(Employé!F2258,Filières!$A$1:$A$13,0),MATCH(Employé!G2258,Filières!$A$1:$E$1,0))</f>
        <v>Consultant fonctionnel junior</v>
      </c>
      <c r="L2258" s="7" t="str">
        <f t="shared" si="141"/>
        <v>Nouvel arrivant</v>
      </c>
      <c r="M2258">
        <f t="shared" ca="1" si="142"/>
        <v>27</v>
      </c>
      <c r="N2258" s="8">
        <f t="shared" si="143"/>
        <v>0</v>
      </c>
    </row>
    <row r="2259" spans="1:14" x14ac:dyDescent="0.25">
      <c r="A2259" t="str">
        <f t="shared" si="140"/>
        <v>VickiRoman30089</v>
      </c>
      <c r="B2259" t="s">
        <v>352</v>
      </c>
      <c r="C2259" t="s">
        <v>2168</v>
      </c>
      <c r="D2259" t="s">
        <v>38</v>
      </c>
      <c r="E2259" s="1">
        <v>30089</v>
      </c>
      <c r="F2259" t="s">
        <v>62</v>
      </c>
      <c r="G2259" t="s">
        <v>18</v>
      </c>
      <c r="H2259" s="5">
        <v>60500</v>
      </c>
      <c r="I2259" s="5" t="s">
        <v>3062</v>
      </c>
      <c r="J2259">
        <v>4</v>
      </c>
      <c r="K2259" t="str">
        <f>INDEX(MatriceGrade,MATCH(Employé!F2259,Filières!$A$1:$A$13,0),MATCH(Employé!G2259,Filières!$A$1:$E$1,0))</f>
        <v>Responsable de consultant</v>
      </c>
      <c r="L2259" s="7">
        <f t="shared" si="141"/>
        <v>56300</v>
      </c>
      <c r="M2259">
        <f t="shared" ca="1" si="142"/>
        <v>43</v>
      </c>
      <c r="N2259" s="8">
        <f t="shared" si="143"/>
        <v>7.460035523978685E-2</v>
      </c>
    </row>
    <row r="2260" spans="1:14" x14ac:dyDescent="0.25">
      <c r="A2260" t="str">
        <f t="shared" si="140"/>
        <v>NancyRomano33149</v>
      </c>
      <c r="B2260" t="s">
        <v>1391</v>
      </c>
      <c r="C2260" t="s">
        <v>2169</v>
      </c>
      <c r="D2260" t="s">
        <v>38</v>
      </c>
      <c r="E2260" s="1">
        <v>33149</v>
      </c>
      <c r="F2260" t="s">
        <v>62</v>
      </c>
      <c r="G2260" t="s">
        <v>18</v>
      </c>
      <c r="H2260" s="5">
        <v>67100</v>
      </c>
      <c r="I2260" s="5" t="s">
        <v>3066</v>
      </c>
      <c r="J2260">
        <v>8</v>
      </c>
      <c r="K2260" t="str">
        <f>INDEX(MatriceGrade,MATCH(Employé!F2260,Filières!$A$1:$A$13,0),MATCH(Employé!G2260,Filières!$A$1:$E$1,0))</f>
        <v>Responsable de consultant</v>
      </c>
      <c r="L2260" s="7">
        <f t="shared" si="141"/>
        <v>66100</v>
      </c>
      <c r="M2260">
        <f t="shared" ca="1" si="142"/>
        <v>34</v>
      </c>
      <c r="N2260" s="8">
        <f t="shared" si="143"/>
        <v>1.5128593040847202E-2</v>
      </c>
    </row>
    <row r="2261" spans="1:14" x14ac:dyDescent="0.25">
      <c r="A2261" t="str">
        <f t="shared" si="140"/>
        <v>RuthRomano34499</v>
      </c>
      <c r="B2261" t="s">
        <v>474</v>
      </c>
      <c r="C2261" t="s">
        <v>2169</v>
      </c>
      <c r="D2261" t="s">
        <v>38</v>
      </c>
      <c r="E2261" s="1">
        <v>34499</v>
      </c>
      <c r="F2261" t="s">
        <v>62</v>
      </c>
      <c r="G2261" t="s">
        <v>18</v>
      </c>
      <c r="H2261" s="5">
        <v>87900</v>
      </c>
      <c r="I2261" s="5" t="s">
        <v>3062</v>
      </c>
      <c r="J2261">
        <v>8</v>
      </c>
      <c r="K2261" t="str">
        <f>INDEX(MatriceGrade,MATCH(Employé!F2261,Filières!$A$1:$A$13,0),MATCH(Employé!G2261,Filières!$A$1:$E$1,0))</f>
        <v>Responsable de consultant</v>
      </c>
      <c r="L2261" s="7">
        <f t="shared" si="141"/>
        <v>80600</v>
      </c>
      <c r="M2261">
        <f t="shared" ca="1" si="142"/>
        <v>30</v>
      </c>
      <c r="N2261" s="8">
        <f t="shared" si="143"/>
        <v>9.0570719602977662E-2</v>
      </c>
    </row>
    <row r="2262" spans="1:14" x14ac:dyDescent="0.25">
      <c r="A2262" t="str">
        <f t="shared" si="140"/>
        <v>MarkRomero32404</v>
      </c>
      <c r="B2262" t="s">
        <v>527</v>
      </c>
      <c r="C2262" t="s">
        <v>2170</v>
      </c>
      <c r="D2262" t="s">
        <v>16</v>
      </c>
      <c r="E2262" s="1">
        <v>32404</v>
      </c>
      <c r="F2262" t="s">
        <v>17</v>
      </c>
      <c r="G2262" t="s">
        <v>21</v>
      </c>
      <c r="H2262" s="5">
        <v>74100</v>
      </c>
      <c r="I2262" s="5" t="s">
        <v>3047</v>
      </c>
      <c r="J2262">
        <v>0</v>
      </c>
      <c r="K2262" t="str">
        <f>INDEX(MatriceGrade,MATCH(Employé!F2262,Filières!$A$1:$A$13,0),MATCH(Employé!G2262,Filières!$A$1:$E$1,0))</f>
        <v>Directeur d'agence</v>
      </c>
      <c r="L2262" s="7" t="str">
        <f t="shared" si="141"/>
        <v>Nouvel arrivant</v>
      </c>
      <c r="M2262">
        <f t="shared" ca="1" si="142"/>
        <v>36</v>
      </c>
      <c r="N2262" s="8">
        <f t="shared" si="143"/>
        <v>0</v>
      </c>
    </row>
    <row r="2263" spans="1:14" x14ac:dyDescent="0.25">
      <c r="A2263" t="str">
        <f t="shared" si="140"/>
        <v>MichaelRomero33160</v>
      </c>
      <c r="B2263" t="s">
        <v>309</v>
      </c>
      <c r="C2263" t="s">
        <v>2170</v>
      </c>
      <c r="D2263" t="s">
        <v>16</v>
      </c>
      <c r="E2263" s="1">
        <v>33160</v>
      </c>
      <c r="F2263" t="s">
        <v>26</v>
      </c>
      <c r="G2263" t="s">
        <v>36</v>
      </c>
      <c r="H2263" s="5">
        <v>55000</v>
      </c>
      <c r="I2263" s="5" t="s">
        <v>3056</v>
      </c>
      <c r="J2263">
        <v>3</v>
      </c>
      <c r="K2263" t="str">
        <f>INDEX(MatriceGrade,MATCH(Employé!F2263,Filières!$A$1:$A$13,0),MATCH(Employé!G2263,Filières!$A$1:$E$1,0))</f>
        <v>Consultant technique sénior</v>
      </c>
      <c r="L2263" s="7">
        <f t="shared" si="141"/>
        <v>50900</v>
      </c>
      <c r="M2263">
        <f t="shared" ca="1" si="142"/>
        <v>34</v>
      </c>
      <c r="N2263" s="8">
        <f t="shared" si="143"/>
        <v>8.0550098231827114E-2</v>
      </c>
    </row>
    <row r="2264" spans="1:14" x14ac:dyDescent="0.25">
      <c r="A2264" t="str">
        <f t="shared" si="140"/>
        <v>FosterRomine28298</v>
      </c>
      <c r="B2264" t="s">
        <v>994</v>
      </c>
      <c r="C2264" t="s">
        <v>2171</v>
      </c>
      <c r="D2264" t="s">
        <v>16</v>
      </c>
      <c r="E2264" s="1">
        <v>28298</v>
      </c>
      <c r="F2264" t="s">
        <v>26</v>
      </c>
      <c r="G2264" t="s">
        <v>29</v>
      </c>
      <c r="H2264" s="5">
        <v>56600</v>
      </c>
      <c r="I2264" s="5" t="s">
        <v>3046</v>
      </c>
      <c r="J2264">
        <v>24</v>
      </c>
      <c r="K2264" t="str">
        <f>INDEX(MatriceGrade,MATCH(Employé!F2264,Filières!$A$1:$A$13,0),MATCH(Employé!G2264,Filières!$A$1:$E$1,0))</f>
        <v>Consultant fonctionnel sénior</v>
      </c>
      <c r="L2264" s="7">
        <f t="shared" si="141"/>
        <v>52600</v>
      </c>
      <c r="M2264">
        <f t="shared" ca="1" si="142"/>
        <v>47</v>
      </c>
      <c r="N2264" s="8">
        <f t="shared" si="143"/>
        <v>7.6045627376425853E-2</v>
      </c>
    </row>
    <row r="2265" spans="1:14" x14ac:dyDescent="0.25">
      <c r="A2265" t="str">
        <f t="shared" si="140"/>
        <v>LauraRomriell36471</v>
      </c>
      <c r="B2265" t="s">
        <v>504</v>
      </c>
      <c r="C2265" t="s">
        <v>2172</v>
      </c>
      <c r="D2265" t="s">
        <v>38</v>
      </c>
      <c r="E2265" s="1">
        <v>36471</v>
      </c>
      <c r="F2265" t="s">
        <v>41</v>
      </c>
      <c r="G2265" t="s">
        <v>29</v>
      </c>
      <c r="H2265" s="5">
        <v>48100</v>
      </c>
      <c r="I2265" s="5" t="s">
        <v>3055</v>
      </c>
      <c r="J2265">
        <v>1</v>
      </c>
      <c r="K2265" t="str">
        <f>INDEX(MatriceGrade,MATCH(Employé!F2265,Filières!$A$1:$A$13,0),MATCH(Employé!G2265,Filières!$A$1:$E$1,0))</f>
        <v>Analyste confirmé</v>
      </c>
      <c r="L2265" s="7">
        <f t="shared" si="141"/>
        <v>45900</v>
      </c>
      <c r="M2265">
        <f t="shared" ca="1" si="142"/>
        <v>25</v>
      </c>
      <c r="N2265" s="8">
        <f t="shared" si="143"/>
        <v>4.793028322440087E-2</v>
      </c>
    </row>
    <row r="2266" spans="1:14" x14ac:dyDescent="0.25">
      <c r="A2266" t="str">
        <f t="shared" si="140"/>
        <v>MarilynRonan31592</v>
      </c>
      <c r="B2266" t="s">
        <v>435</v>
      </c>
      <c r="C2266" t="s">
        <v>2173</v>
      </c>
      <c r="D2266" t="s">
        <v>38</v>
      </c>
      <c r="E2266" s="1">
        <v>31592</v>
      </c>
      <c r="F2266" t="s">
        <v>43</v>
      </c>
      <c r="G2266" t="s">
        <v>29</v>
      </c>
      <c r="H2266" s="5">
        <v>80600</v>
      </c>
      <c r="I2266" s="5" t="s">
        <v>3064</v>
      </c>
      <c r="J2266">
        <v>2</v>
      </c>
      <c r="K2266" t="str">
        <f>INDEX(MatriceGrade,MATCH(Employé!F2266,Filières!$A$1:$A$13,0),MATCH(Employé!G2266,Filières!$A$1:$E$1,0))</f>
        <v>Responsable de Grands comptes</v>
      </c>
      <c r="L2266" s="7">
        <f t="shared" si="141"/>
        <v>77500</v>
      </c>
      <c r="M2266">
        <f t="shared" ca="1" si="142"/>
        <v>38</v>
      </c>
      <c r="N2266" s="8">
        <f t="shared" si="143"/>
        <v>0.04</v>
      </c>
    </row>
    <row r="2267" spans="1:14" x14ac:dyDescent="0.25">
      <c r="A2267" t="str">
        <f t="shared" si="140"/>
        <v>ThelmaRoquemore28801</v>
      </c>
      <c r="B2267" t="s">
        <v>2174</v>
      </c>
      <c r="C2267" t="s">
        <v>2175</v>
      </c>
      <c r="D2267" t="s">
        <v>38</v>
      </c>
      <c r="E2267" s="1">
        <v>28801</v>
      </c>
      <c r="F2267" t="s">
        <v>43</v>
      </c>
      <c r="G2267" t="s">
        <v>36</v>
      </c>
      <c r="H2267" s="5">
        <v>91300</v>
      </c>
      <c r="I2267" s="5" t="s">
        <v>3067</v>
      </c>
      <c r="J2267">
        <v>2</v>
      </c>
      <c r="K2267" t="str">
        <f>INDEX(MatriceGrade,MATCH(Employé!F2267,Filières!$A$1:$A$13,0),MATCH(Employé!G2267,Filières!$A$1:$E$1,0))</f>
        <v>Responsable technique Grands Comptes</v>
      </c>
      <c r="L2267" s="7">
        <f t="shared" si="141"/>
        <v>87800</v>
      </c>
      <c r="M2267">
        <f t="shared" ca="1" si="142"/>
        <v>46</v>
      </c>
      <c r="N2267" s="8">
        <f t="shared" si="143"/>
        <v>3.9863325740318908E-2</v>
      </c>
    </row>
    <row r="2268" spans="1:14" x14ac:dyDescent="0.25">
      <c r="A2268" t="str">
        <f t="shared" si="140"/>
        <v>WarrenRosa27607</v>
      </c>
      <c r="B2268" t="s">
        <v>605</v>
      </c>
      <c r="C2268" t="s">
        <v>2038</v>
      </c>
      <c r="D2268" t="s">
        <v>16</v>
      </c>
      <c r="E2268" s="1">
        <v>27607</v>
      </c>
      <c r="F2268" t="s">
        <v>62</v>
      </c>
      <c r="G2268" t="s">
        <v>18</v>
      </c>
      <c r="H2268" s="5">
        <v>56600</v>
      </c>
      <c r="I2268" s="5" t="s">
        <v>3066</v>
      </c>
      <c r="J2268">
        <v>20</v>
      </c>
      <c r="K2268" t="str">
        <f>INDEX(MatriceGrade,MATCH(Employé!F2268,Filières!$A$1:$A$13,0),MATCH(Employé!G2268,Filières!$A$1:$E$1,0))</f>
        <v>Responsable de consultant</v>
      </c>
      <c r="L2268" s="7">
        <f t="shared" si="141"/>
        <v>53900</v>
      </c>
      <c r="M2268">
        <f t="shared" ca="1" si="142"/>
        <v>49</v>
      </c>
      <c r="N2268" s="8">
        <f t="shared" si="143"/>
        <v>5.0092764378478663E-2</v>
      </c>
    </row>
    <row r="2269" spans="1:14" x14ac:dyDescent="0.25">
      <c r="A2269" t="str">
        <f t="shared" si="140"/>
        <v>PaulRosado33013</v>
      </c>
      <c r="B2269" t="s">
        <v>44</v>
      </c>
      <c r="C2269" t="s">
        <v>2176</v>
      </c>
      <c r="D2269" t="s">
        <v>16</v>
      </c>
      <c r="E2269" s="1">
        <v>33013</v>
      </c>
      <c r="F2269" t="s">
        <v>62</v>
      </c>
      <c r="G2269" t="s">
        <v>36</v>
      </c>
      <c r="H2269" s="5">
        <v>53600</v>
      </c>
      <c r="I2269" s="5" t="s">
        <v>3055</v>
      </c>
      <c r="J2269">
        <v>4</v>
      </c>
      <c r="K2269" t="str">
        <f>INDEX(MatriceGrade,MATCH(Employé!F2269,Filières!$A$1:$A$13,0),MATCH(Employé!G2269,Filières!$A$1:$E$1,0))</f>
        <v>Expert technique</v>
      </c>
      <c r="L2269" s="7">
        <f t="shared" si="141"/>
        <v>51500</v>
      </c>
      <c r="M2269">
        <f t="shared" ca="1" si="142"/>
        <v>35</v>
      </c>
      <c r="N2269" s="8">
        <f t="shared" si="143"/>
        <v>4.0776699029126215E-2</v>
      </c>
    </row>
    <row r="2270" spans="1:14" x14ac:dyDescent="0.25">
      <c r="A2270" t="str">
        <f t="shared" si="140"/>
        <v>BradleyRosalez28527</v>
      </c>
      <c r="B2270" t="s">
        <v>181</v>
      </c>
      <c r="C2270" t="s">
        <v>2177</v>
      </c>
      <c r="D2270" t="s">
        <v>16</v>
      </c>
      <c r="E2270" s="1">
        <v>28527</v>
      </c>
      <c r="F2270" t="s">
        <v>26</v>
      </c>
      <c r="G2270" t="s">
        <v>29</v>
      </c>
      <c r="H2270" s="5">
        <v>51900</v>
      </c>
      <c r="I2270" s="5" t="s">
        <v>3056</v>
      </c>
      <c r="J2270">
        <v>21</v>
      </c>
      <c r="K2270" t="str">
        <f>INDEX(MatriceGrade,MATCH(Employé!F2270,Filières!$A$1:$A$13,0),MATCH(Employé!G2270,Filières!$A$1:$E$1,0))</f>
        <v>Consultant fonctionnel sénior</v>
      </c>
      <c r="L2270" s="7">
        <f t="shared" si="141"/>
        <v>49300</v>
      </c>
      <c r="M2270">
        <f t="shared" ca="1" si="142"/>
        <v>47</v>
      </c>
      <c r="N2270" s="8">
        <f t="shared" si="143"/>
        <v>5.2738336713995942E-2</v>
      </c>
    </row>
    <row r="2271" spans="1:14" x14ac:dyDescent="0.25">
      <c r="A2271" t="str">
        <f t="shared" si="140"/>
        <v>MarkRosborough31289</v>
      </c>
      <c r="B2271" t="s">
        <v>527</v>
      </c>
      <c r="C2271" t="s">
        <v>2178</v>
      </c>
      <c r="D2271" t="s">
        <v>16</v>
      </c>
      <c r="E2271" s="1">
        <v>31289</v>
      </c>
      <c r="F2271" t="s">
        <v>43</v>
      </c>
      <c r="G2271" t="s">
        <v>18</v>
      </c>
      <c r="H2271" s="5">
        <v>112000</v>
      </c>
      <c r="I2271" s="5" t="s">
        <v>3062</v>
      </c>
      <c r="J2271">
        <v>15</v>
      </c>
      <c r="K2271" t="str">
        <f>INDEX(MatriceGrade,MATCH(Employé!F2271,Filières!$A$1:$A$13,0),MATCH(Employé!G2271,Filières!$A$1:$E$1,0))</f>
        <v>Responsable secteur business</v>
      </c>
      <c r="L2271" s="7">
        <f t="shared" si="141"/>
        <v>105700</v>
      </c>
      <c r="M2271">
        <f t="shared" ca="1" si="142"/>
        <v>39</v>
      </c>
      <c r="N2271" s="8">
        <f t="shared" si="143"/>
        <v>5.9602649006622516E-2</v>
      </c>
    </row>
    <row r="2272" spans="1:14" x14ac:dyDescent="0.25">
      <c r="A2272" t="str">
        <f t="shared" si="140"/>
        <v>AdamRose31840</v>
      </c>
      <c r="B2272" t="s">
        <v>1704</v>
      </c>
      <c r="C2272" t="s">
        <v>120</v>
      </c>
      <c r="D2272" t="s">
        <v>16</v>
      </c>
      <c r="E2272" s="1">
        <v>31840</v>
      </c>
      <c r="F2272" t="s">
        <v>17</v>
      </c>
      <c r="G2272" t="s">
        <v>36</v>
      </c>
      <c r="H2272" s="5">
        <v>61200</v>
      </c>
      <c r="I2272" s="5" t="s">
        <v>3062</v>
      </c>
      <c r="J2272">
        <v>13</v>
      </c>
      <c r="K2272" t="str">
        <f>INDEX(MatriceGrade,MATCH(Employé!F2272,Filières!$A$1:$A$13,0),MATCH(Employé!G2272,Filières!$A$1:$E$1,0))</f>
        <v>Directeur technique</v>
      </c>
      <c r="L2272" s="7">
        <f t="shared" si="141"/>
        <v>60000</v>
      </c>
      <c r="M2272">
        <f t="shared" ca="1" si="142"/>
        <v>38</v>
      </c>
      <c r="N2272" s="8">
        <f t="shared" si="143"/>
        <v>0.02</v>
      </c>
    </row>
    <row r="2273" spans="1:14" x14ac:dyDescent="0.25">
      <c r="A2273" t="str">
        <f t="shared" si="140"/>
        <v>JamesRose33622</v>
      </c>
      <c r="B2273" t="s">
        <v>75</v>
      </c>
      <c r="C2273" t="s">
        <v>120</v>
      </c>
      <c r="D2273" t="s">
        <v>16</v>
      </c>
      <c r="E2273" s="1">
        <v>33622</v>
      </c>
      <c r="F2273" t="s">
        <v>43</v>
      </c>
      <c r="G2273" t="s">
        <v>29</v>
      </c>
      <c r="H2273" s="5">
        <v>95300</v>
      </c>
      <c r="I2273" s="5" t="s">
        <v>3051</v>
      </c>
      <c r="J2273">
        <v>11</v>
      </c>
      <c r="K2273" t="str">
        <f>INDEX(MatriceGrade,MATCH(Employé!F2273,Filières!$A$1:$A$13,0),MATCH(Employé!G2273,Filières!$A$1:$E$1,0))</f>
        <v>Responsable de Grands comptes</v>
      </c>
      <c r="L2273" s="7">
        <f t="shared" si="141"/>
        <v>87400</v>
      </c>
      <c r="M2273">
        <f t="shared" ca="1" si="142"/>
        <v>33</v>
      </c>
      <c r="N2273" s="8">
        <f t="shared" si="143"/>
        <v>9.0389016018306637E-2</v>
      </c>
    </row>
    <row r="2274" spans="1:14" x14ac:dyDescent="0.25">
      <c r="A2274" t="str">
        <f t="shared" si="140"/>
        <v>NicoleRose32193</v>
      </c>
      <c r="B2274" t="s">
        <v>68</v>
      </c>
      <c r="C2274" t="s">
        <v>120</v>
      </c>
      <c r="D2274" t="s">
        <v>38</v>
      </c>
      <c r="E2274" s="1">
        <v>32193</v>
      </c>
      <c r="F2274" t="s">
        <v>62</v>
      </c>
      <c r="G2274" t="s">
        <v>36</v>
      </c>
      <c r="H2274" s="5">
        <v>60700</v>
      </c>
      <c r="I2274" s="5" t="s">
        <v>3064</v>
      </c>
      <c r="J2274">
        <v>11</v>
      </c>
      <c r="K2274" t="str">
        <f>INDEX(MatriceGrade,MATCH(Employé!F2274,Filières!$A$1:$A$13,0),MATCH(Employé!G2274,Filières!$A$1:$E$1,0))</f>
        <v>Expert technique</v>
      </c>
      <c r="L2274" s="7">
        <f t="shared" si="141"/>
        <v>55800</v>
      </c>
      <c r="M2274">
        <f t="shared" ca="1" si="142"/>
        <v>37</v>
      </c>
      <c r="N2274" s="8">
        <f t="shared" si="143"/>
        <v>8.7813620071684584E-2</v>
      </c>
    </row>
    <row r="2275" spans="1:14" x14ac:dyDescent="0.25">
      <c r="A2275" t="str">
        <f t="shared" si="140"/>
        <v>PaulRosenbaum36187</v>
      </c>
      <c r="B2275" t="s">
        <v>44</v>
      </c>
      <c r="C2275" t="s">
        <v>2179</v>
      </c>
      <c r="D2275" t="s">
        <v>16</v>
      </c>
      <c r="E2275" s="1">
        <v>36187</v>
      </c>
      <c r="F2275" t="s">
        <v>34</v>
      </c>
      <c r="G2275" t="s">
        <v>29</v>
      </c>
      <c r="H2275" s="5">
        <v>46400</v>
      </c>
      <c r="I2275" s="5" t="s">
        <v>3055</v>
      </c>
      <c r="J2275">
        <v>5</v>
      </c>
      <c r="K2275" t="str">
        <f>INDEX(MatriceGrade,MATCH(Employé!F2275,Filières!$A$1:$A$13,0),MATCH(Employé!G2275,Filières!$A$1:$E$1,0))</f>
        <v>Consultant fonctionnel junior</v>
      </c>
      <c r="L2275" s="7">
        <f t="shared" si="141"/>
        <v>41200</v>
      </c>
      <c r="M2275">
        <f t="shared" ca="1" si="142"/>
        <v>26</v>
      </c>
      <c r="N2275" s="8">
        <f t="shared" si="143"/>
        <v>0.12621359223300971</v>
      </c>
    </row>
    <row r="2276" spans="1:14" x14ac:dyDescent="0.25">
      <c r="A2276" t="str">
        <f t="shared" si="140"/>
        <v>JoyceRoss35587</v>
      </c>
      <c r="B2276" t="s">
        <v>1420</v>
      </c>
      <c r="C2276" t="s">
        <v>2180</v>
      </c>
      <c r="D2276" t="s">
        <v>38</v>
      </c>
      <c r="E2276" s="1">
        <v>35587</v>
      </c>
      <c r="F2276" t="s">
        <v>34</v>
      </c>
      <c r="G2276" t="s">
        <v>36</v>
      </c>
      <c r="H2276" s="5">
        <v>36600</v>
      </c>
      <c r="I2276" s="5" t="s">
        <v>3055</v>
      </c>
      <c r="J2276">
        <v>2</v>
      </c>
      <c r="K2276" t="str">
        <f>INDEX(MatriceGrade,MATCH(Employé!F2276,Filières!$A$1:$A$13,0),MATCH(Employé!G2276,Filières!$A$1:$E$1,0))</f>
        <v>Consultant technique junior</v>
      </c>
      <c r="L2276" s="7">
        <f t="shared" si="141"/>
        <v>34800</v>
      </c>
      <c r="M2276">
        <f t="shared" ca="1" si="142"/>
        <v>27</v>
      </c>
      <c r="N2276" s="8">
        <f t="shared" si="143"/>
        <v>5.1724137931034482E-2</v>
      </c>
    </row>
    <row r="2277" spans="1:14" x14ac:dyDescent="0.25">
      <c r="A2277" t="str">
        <f t="shared" si="140"/>
        <v>StevenRoss31662</v>
      </c>
      <c r="B2277" t="s">
        <v>140</v>
      </c>
      <c r="C2277" t="s">
        <v>2180</v>
      </c>
      <c r="D2277" t="s">
        <v>16</v>
      </c>
      <c r="E2277" s="1">
        <v>31662</v>
      </c>
      <c r="F2277" t="s">
        <v>43</v>
      </c>
      <c r="G2277" t="s">
        <v>18</v>
      </c>
      <c r="H2277" s="5">
        <v>112400</v>
      </c>
      <c r="I2277" s="5" t="s">
        <v>3045</v>
      </c>
      <c r="J2277">
        <v>14</v>
      </c>
      <c r="K2277" t="str">
        <f>INDEX(MatriceGrade,MATCH(Employé!F2277,Filières!$A$1:$A$13,0),MATCH(Employé!G2277,Filières!$A$1:$E$1,0))</f>
        <v>Responsable secteur business</v>
      </c>
      <c r="L2277" s="7">
        <f t="shared" si="141"/>
        <v>109100</v>
      </c>
      <c r="M2277">
        <f t="shared" ca="1" si="142"/>
        <v>38</v>
      </c>
      <c r="N2277" s="8">
        <f t="shared" si="143"/>
        <v>3.0247479376718608E-2</v>
      </c>
    </row>
    <row r="2278" spans="1:14" x14ac:dyDescent="0.25">
      <c r="A2278" t="str">
        <f t="shared" si="140"/>
        <v>BernadineRosser30518</v>
      </c>
      <c r="B2278" t="s">
        <v>2181</v>
      </c>
      <c r="C2278" t="s">
        <v>2182</v>
      </c>
      <c r="D2278" t="s">
        <v>38</v>
      </c>
      <c r="E2278" s="1">
        <v>30518</v>
      </c>
      <c r="F2278" t="s">
        <v>62</v>
      </c>
      <c r="G2278" t="s">
        <v>29</v>
      </c>
      <c r="H2278" s="5">
        <v>58000</v>
      </c>
      <c r="I2278" s="5" t="s">
        <v>3064</v>
      </c>
      <c r="J2278">
        <v>4</v>
      </c>
      <c r="K2278" t="str">
        <f>INDEX(MatriceGrade,MATCH(Employé!F2278,Filières!$A$1:$A$13,0),MATCH(Employé!G2278,Filières!$A$1:$E$1,0))</f>
        <v>Chef de projet</v>
      </c>
      <c r="L2278" s="7">
        <f t="shared" si="141"/>
        <v>55300</v>
      </c>
      <c r="M2278">
        <f t="shared" ca="1" si="142"/>
        <v>41</v>
      </c>
      <c r="N2278" s="8">
        <f t="shared" si="143"/>
        <v>4.8824593128390596E-2</v>
      </c>
    </row>
    <row r="2279" spans="1:14" x14ac:dyDescent="0.25">
      <c r="A2279" t="str">
        <f t="shared" si="140"/>
        <v>RubyRosser35992</v>
      </c>
      <c r="B2279" t="s">
        <v>90</v>
      </c>
      <c r="C2279" t="s">
        <v>2182</v>
      </c>
      <c r="D2279" t="s">
        <v>38</v>
      </c>
      <c r="E2279" s="1">
        <v>35992</v>
      </c>
      <c r="F2279" t="s">
        <v>34</v>
      </c>
      <c r="G2279" t="s">
        <v>18</v>
      </c>
      <c r="H2279" s="5">
        <v>42700</v>
      </c>
      <c r="I2279" s="5" t="s">
        <v>3050</v>
      </c>
      <c r="J2279">
        <v>1</v>
      </c>
      <c r="K2279" t="str">
        <f>INDEX(MatriceGrade,MATCH(Employé!F2279,Filières!$A$1:$A$13,0),MATCH(Employé!G2279,Filières!$A$1:$E$1,0))</f>
        <v>Consultant business</v>
      </c>
      <c r="L2279" s="7">
        <f t="shared" si="141"/>
        <v>39600</v>
      </c>
      <c r="M2279">
        <f t="shared" ca="1" si="142"/>
        <v>26</v>
      </c>
      <c r="N2279" s="8">
        <f t="shared" si="143"/>
        <v>7.8282828282828287E-2</v>
      </c>
    </row>
    <row r="2280" spans="1:14" x14ac:dyDescent="0.25">
      <c r="A2280" t="str">
        <f t="shared" si="140"/>
        <v>AntonioRost35811</v>
      </c>
      <c r="B2280" t="s">
        <v>165</v>
      </c>
      <c r="C2280" t="s">
        <v>2183</v>
      </c>
      <c r="D2280" t="s">
        <v>16</v>
      </c>
      <c r="E2280" s="1">
        <v>35811</v>
      </c>
      <c r="F2280" t="s">
        <v>56</v>
      </c>
      <c r="G2280" t="s">
        <v>36</v>
      </c>
      <c r="H2280" s="5">
        <v>30900</v>
      </c>
      <c r="I2280" s="5" t="s">
        <v>3055</v>
      </c>
      <c r="J2280">
        <v>1</v>
      </c>
      <c r="K2280" t="str">
        <f>INDEX(MatriceGrade,MATCH(Employé!F2280,Filières!$A$1:$A$13,0),MATCH(Employé!G2280,Filières!$A$1:$E$1,0))</f>
        <v>Développeur</v>
      </c>
      <c r="L2280" s="7">
        <f t="shared" si="141"/>
        <v>28900</v>
      </c>
      <c r="M2280">
        <f t="shared" ca="1" si="142"/>
        <v>27</v>
      </c>
      <c r="N2280" s="8">
        <f t="shared" si="143"/>
        <v>6.9204152249134954E-2</v>
      </c>
    </row>
    <row r="2281" spans="1:14" x14ac:dyDescent="0.25">
      <c r="A2281" t="str">
        <f t="shared" si="140"/>
        <v>JamesRoth33463</v>
      </c>
      <c r="B2281" t="s">
        <v>75</v>
      </c>
      <c r="C2281" t="s">
        <v>2184</v>
      </c>
      <c r="D2281" t="s">
        <v>16</v>
      </c>
      <c r="E2281" s="1">
        <v>33463</v>
      </c>
      <c r="F2281" t="s">
        <v>26</v>
      </c>
      <c r="G2281" t="s">
        <v>36</v>
      </c>
      <c r="H2281" s="5">
        <v>56500</v>
      </c>
      <c r="I2281" s="5" t="s">
        <v>3058</v>
      </c>
      <c r="J2281">
        <v>5</v>
      </c>
      <c r="K2281" t="str">
        <f>INDEX(MatriceGrade,MATCH(Employé!F2281,Filières!$A$1:$A$13,0),MATCH(Employé!G2281,Filières!$A$1:$E$1,0))</f>
        <v>Consultant technique sénior</v>
      </c>
      <c r="L2281" s="7">
        <f t="shared" si="141"/>
        <v>51600</v>
      </c>
      <c r="M2281">
        <f t="shared" ca="1" si="142"/>
        <v>33</v>
      </c>
      <c r="N2281" s="8">
        <f t="shared" si="143"/>
        <v>9.4961240310077522E-2</v>
      </c>
    </row>
    <row r="2282" spans="1:14" x14ac:dyDescent="0.25">
      <c r="A2282" t="str">
        <f t="shared" si="140"/>
        <v>RyanRoth31857</v>
      </c>
      <c r="B2282" t="s">
        <v>916</v>
      </c>
      <c r="C2282" t="s">
        <v>2184</v>
      </c>
      <c r="D2282" t="s">
        <v>16</v>
      </c>
      <c r="E2282" s="1">
        <v>31857</v>
      </c>
      <c r="F2282" t="s">
        <v>43</v>
      </c>
      <c r="G2282" t="s">
        <v>29</v>
      </c>
      <c r="H2282" s="5">
        <v>76800</v>
      </c>
      <c r="I2282" s="5" t="s">
        <v>3051</v>
      </c>
      <c r="J2282">
        <v>13</v>
      </c>
      <c r="K2282" t="str">
        <f>INDEX(MatriceGrade,MATCH(Employé!F2282,Filières!$A$1:$A$13,0),MATCH(Employé!G2282,Filières!$A$1:$E$1,0))</f>
        <v>Responsable de Grands comptes</v>
      </c>
      <c r="L2282" s="7">
        <f t="shared" si="141"/>
        <v>73800</v>
      </c>
      <c r="M2282">
        <f t="shared" ca="1" si="142"/>
        <v>38</v>
      </c>
      <c r="N2282" s="8">
        <f t="shared" si="143"/>
        <v>4.065040650406504E-2</v>
      </c>
    </row>
    <row r="2283" spans="1:14" x14ac:dyDescent="0.25">
      <c r="A2283" t="str">
        <f t="shared" si="140"/>
        <v>MichaelRouse35177</v>
      </c>
      <c r="B2283" t="s">
        <v>309</v>
      </c>
      <c r="C2283" t="s">
        <v>2185</v>
      </c>
      <c r="D2283" t="s">
        <v>16</v>
      </c>
      <c r="E2283" s="1">
        <v>35177</v>
      </c>
      <c r="F2283" t="s">
        <v>85</v>
      </c>
      <c r="G2283" t="s">
        <v>18</v>
      </c>
      <c r="H2283" s="5">
        <v>49000</v>
      </c>
      <c r="I2283" s="5" t="s">
        <v>3056</v>
      </c>
      <c r="J2283">
        <v>3</v>
      </c>
      <c r="K2283" t="str">
        <f>INDEX(MatriceGrade,MATCH(Employé!F2283,Filières!$A$1:$A$13,0),MATCH(Employé!G2283,Filières!$A$1:$E$1,0))</f>
        <v>Consultant business confirmé</v>
      </c>
      <c r="L2283" s="7">
        <f t="shared" si="141"/>
        <v>44100</v>
      </c>
      <c r="M2283">
        <f t="shared" ca="1" si="142"/>
        <v>29</v>
      </c>
      <c r="N2283" s="8">
        <f t="shared" si="143"/>
        <v>0.1111111111111111</v>
      </c>
    </row>
    <row r="2284" spans="1:14" x14ac:dyDescent="0.25">
      <c r="A2284" t="str">
        <f t="shared" si="140"/>
        <v>VernonRouse37247</v>
      </c>
      <c r="B2284" t="s">
        <v>155</v>
      </c>
      <c r="C2284" t="s">
        <v>2185</v>
      </c>
      <c r="D2284" t="s">
        <v>16</v>
      </c>
      <c r="E2284" s="1">
        <v>37247</v>
      </c>
      <c r="F2284" t="s">
        <v>69</v>
      </c>
      <c r="G2284" t="s">
        <v>18</v>
      </c>
      <c r="H2284" s="5">
        <v>40700</v>
      </c>
      <c r="I2284" s="5" t="s">
        <v>3049</v>
      </c>
      <c r="J2284">
        <v>0</v>
      </c>
      <c r="K2284" t="str">
        <f>INDEX(MatriceGrade,MATCH(Employé!F2284,Filières!$A$1:$A$13,0),MATCH(Employé!G2284,Filières!$A$1:$E$1,0))</f>
        <v>Consultant business junior</v>
      </c>
      <c r="L2284" s="7" t="str">
        <f t="shared" si="141"/>
        <v>Nouvel arrivant</v>
      </c>
      <c r="M2284">
        <f t="shared" ca="1" si="142"/>
        <v>23</v>
      </c>
      <c r="N2284" s="8">
        <f t="shared" si="143"/>
        <v>0</v>
      </c>
    </row>
    <row r="2285" spans="1:14" x14ac:dyDescent="0.25">
      <c r="A2285" t="str">
        <f t="shared" si="140"/>
        <v>RobertRowe34737</v>
      </c>
      <c r="B2285" t="s">
        <v>19</v>
      </c>
      <c r="C2285" t="s">
        <v>2186</v>
      </c>
      <c r="D2285" t="s">
        <v>16</v>
      </c>
      <c r="E2285" s="1">
        <v>34737</v>
      </c>
      <c r="F2285" t="s">
        <v>17</v>
      </c>
      <c r="G2285" t="s">
        <v>29</v>
      </c>
      <c r="H2285" s="5">
        <v>68200</v>
      </c>
      <c r="I2285" s="5" t="s">
        <v>3064</v>
      </c>
      <c r="J2285">
        <v>5</v>
      </c>
      <c r="K2285" t="str">
        <f>INDEX(MatriceGrade,MATCH(Employé!F2285,Filières!$A$1:$A$13,0),MATCH(Employé!G2285,Filières!$A$1:$E$1,0))</f>
        <v>Directeur de projet</v>
      </c>
      <c r="L2285" s="7">
        <f t="shared" si="141"/>
        <v>63700</v>
      </c>
      <c r="M2285">
        <f t="shared" ca="1" si="142"/>
        <v>30</v>
      </c>
      <c r="N2285" s="8">
        <f t="shared" si="143"/>
        <v>7.0643642072213506E-2</v>
      </c>
    </row>
    <row r="2286" spans="1:14" x14ac:dyDescent="0.25">
      <c r="A2286" t="str">
        <f t="shared" si="140"/>
        <v>JosieRowland33718</v>
      </c>
      <c r="B2286" t="s">
        <v>1199</v>
      </c>
      <c r="C2286" t="s">
        <v>2187</v>
      </c>
      <c r="D2286" t="s">
        <v>38</v>
      </c>
      <c r="E2286" s="1">
        <v>33718</v>
      </c>
      <c r="F2286" t="s">
        <v>17</v>
      </c>
      <c r="G2286" t="s">
        <v>36</v>
      </c>
      <c r="H2286" s="5">
        <v>67000</v>
      </c>
      <c r="I2286" s="5" t="s">
        <v>3055</v>
      </c>
      <c r="J2286">
        <v>0</v>
      </c>
      <c r="K2286" t="str">
        <f>INDEX(MatriceGrade,MATCH(Employé!F2286,Filières!$A$1:$A$13,0),MATCH(Employé!G2286,Filières!$A$1:$E$1,0))</f>
        <v>Directeur technique</v>
      </c>
      <c r="L2286" s="7" t="str">
        <f t="shared" si="141"/>
        <v>Nouvel arrivant</v>
      </c>
      <c r="M2286">
        <f t="shared" ca="1" si="142"/>
        <v>33</v>
      </c>
      <c r="N2286" s="8">
        <f t="shared" si="143"/>
        <v>0</v>
      </c>
    </row>
    <row r="2287" spans="1:14" x14ac:dyDescent="0.25">
      <c r="A2287" t="str">
        <f t="shared" si="140"/>
        <v>MarvinRoybal34104</v>
      </c>
      <c r="B2287" t="s">
        <v>1190</v>
      </c>
      <c r="C2287" t="s">
        <v>2188</v>
      </c>
      <c r="D2287" t="s">
        <v>16</v>
      </c>
      <c r="E2287" s="1">
        <v>34104</v>
      </c>
      <c r="F2287" t="s">
        <v>43</v>
      </c>
      <c r="G2287" t="s">
        <v>29</v>
      </c>
      <c r="H2287" s="5">
        <v>89200</v>
      </c>
      <c r="I2287" s="5" t="s">
        <v>3066</v>
      </c>
      <c r="J2287">
        <v>10</v>
      </c>
      <c r="K2287" t="str">
        <f>INDEX(MatriceGrade,MATCH(Employé!F2287,Filières!$A$1:$A$13,0),MATCH(Employé!G2287,Filières!$A$1:$E$1,0))</f>
        <v>Responsable de Grands comptes</v>
      </c>
      <c r="L2287" s="7">
        <f t="shared" si="141"/>
        <v>84200</v>
      </c>
      <c r="M2287">
        <f t="shared" ca="1" si="142"/>
        <v>32</v>
      </c>
      <c r="N2287" s="8">
        <f t="shared" si="143"/>
        <v>5.9382422802850353E-2</v>
      </c>
    </row>
    <row r="2288" spans="1:14" x14ac:dyDescent="0.25">
      <c r="A2288" t="str">
        <f t="shared" si="140"/>
        <v>VirginiaRudolph33986</v>
      </c>
      <c r="B2288" t="s">
        <v>328</v>
      </c>
      <c r="C2288" t="s">
        <v>1456</v>
      </c>
      <c r="D2288" t="s">
        <v>38</v>
      </c>
      <c r="E2288" s="1">
        <v>33986</v>
      </c>
      <c r="F2288" t="s">
        <v>26</v>
      </c>
      <c r="G2288" t="s">
        <v>18</v>
      </c>
      <c r="H2288" s="5">
        <v>65300</v>
      </c>
      <c r="I2288" s="5" t="s">
        <v>3047</v>
      </c>
      <c r="J2288">
        <v>11</v>
      </c>
      <c r="K2288" t="str">
        <f>INDEX(MatriceGrade,MATCH(Employé!F2288,Filières!$A$1:$A$13,0),MATCH(Employé!G2288,Filières!$A$1:$E$1,0))</f>
        <v>Consultant business sénior</v>
      </c>
      <c r="L2288" s="7">
        <f t="shared" si="141"/>
        <v>63400</v>
      </c>
      <c r="M2288">
        <f t="shared" ca="1" si="142"/>
        <v>32</v>
      </c>
      <c r="N2288" s="8">
        <f t="shared" si="143"/>
        <v>2.996845425867508E-2</v>
      </c>
    </row>
    <row r="2289" spans="1:14" x14ac:dyDescent="0.25">
      <c r="A2289" t="str">
        <f t="shared" si="140"/>
        <v>AnthonyRue32194</v>
      </c>
      <c r="B2289" t="s">
        <v>71</v>
      </c>
      <c r="C2289" t="s">
        <v>2189</v>
      </c>
      <c r="D2289" t="s">
        <v>16</v>
      </c>
      <c r="E2289" s="1">
        <v>32194</v>
      </c>
      <c r="F2289" t="s">
        <v>26</v>
      </c>
      <c r="G2289" t="s">
        <v>29</v>
      </c>
      <c r="H2289" s="5">
        <v>52300</v>
      </c>
      <c r="I2289" s="5" t="s">
        <v>3055</v>
      </c>
      <c r="J2289">
        <v>11</v>
      </c>
      <c r="K2289" t="str">
        <f>INDEX(MatriceGrade,MATCH(Employé!F2289,Filières!$A$1:$A$13,0),MATCH(Employé!G2289,Filières!$A$1:$E$1,0))</f>
        <v>Consultant fonctionnel sénior</v>
      </c>
      <c r="L2289" s="7">
        <f t="shared" si="141"/>
        <v>50300</v>
      </c>
      <c r="M2289">
        <f t="shared" ca="1" si="142"/>
        <v>37</v>
      </c>
      <c r="N2289" s="8">
        <f t="shared" si="143"/>
        <v>3.9761431411530816E-2</v>
      </c>
    </row>
    <row r="2290" spans="1:14" x14ac:dyDescent="0.25">
      <c r="A2290" t="str">
        <f t="shared" si="140"/>
        <v>HubertRuff32477</v>
      </c>
      <c r="B2290" t="s">
        <v>1505</v>
      </c>
      <c r="C2290" t="s">
        <v>2190</v>
      </c>
      <c r="D2290" t="s">
        <v>16</v>
      </c>
      <c r="E2290" s="1">
        <v>32477</v>
      </c>
      <c r="F2290" t="s">
        <v>17</v>
      </c>
      <c r="G2290" t="s">
        <v>36</v>
      </c>
      <c r="H2290" s="5">
        <v>69000</v>
      </c>
      <c r="I2290" s="5" t="s">
        <v>3064</v>
      </c>
      <c r="J2290">
        <v>5</v>
      </c>
      <c r="K2290" t="str">
        <f>INDEX(MatriceGrade,MATCH(Employé!F2290,Filières!$A$1:$A$13,0),MATCH(Employé!G2290,Filières!$A$1:$E$1,0))</f>
        <v>Directeur technique</v>
      </c>
      <c r="L2290" s="7">
        <f t="shared" si="141"/>
        <v>65100</v>
      </c>
      <c r="M2290">
        <f t="shared" ca="1" si="142"/>
        <v>36</v>
      </c>
      <c r="N2290" s="8">
        <f t="shared" si="143"/>
        <v>5.9907834101382486E-2</v>
      </c>
    </row>
    <row r="2291" spans="1:14" x14ac:dyDescent="0.25">
      <c r="A2291" t="str">
        <f t="shared" si="140"/>
        <v>JohnRuggiero35489</v>
      </c>
      <c r="B2291" t="s">
        <v>30</v>
      </c>
      <c r="C2291" t="s">
        <v>2191</v>
      </c>
      <c r="D2291" t="s">
        <v>16</v>
      </c>
      <c r="E2291" s="1">
        <v>35489</v>
      </c>
      <c r="F2291" t="s">
        <v>34</v>
      </c>
      <c r="G2291" t="s">
        <v>29</v>
      </c>
      <c r="H2291" s="5">
        <v>40100</v>
      </c>
      <c r="I2291" s="5" t="s">
        <v>3055</v>
      </c>
      <c r="J2291">
        <v>0</v>
      </c>
      <c r="K2291" t="str">
        <f>INDEX(MatriceGrade,MATCH(Employé!F2291,Filières!$A$1:$A$13,0),MATCH(Employé!G2291,Filières!$A$1:$E$1,0))</f>
        <v>Consultant fonctionnel junior</v>
      </c>
      <c r="L2291" s="7" t="str">
        <f t="shared" si="141"/>
        <v>Nouvel arrivant</v>
      </c>
      <c r="M2291">
        <f t="shared" ca="1" si="142"/>
        <v>28</v>
      </c>
      <c r="N2291" s="8">
        <f t="shared" si="143"/>
        <v>0</v>
      </c>
    </row>
    <row r="2292" spans="1:14" x14ac:dyDescent="0.25">
      <c r="A2292" t="str">
        <f t="shared" si="140"/>
        <v>BrettRuggles30508</v>
      </c>
      <c r="B2292" t="s">
        <v>1402</v>
      </c>
      <c r="C2292" t="s">
        <v>2192</v>
      </c>
      <c r="D2292" t="s">
        <v>16</v>
      </c>
      <c r="E2292" s="1">
        <v>30508</v>
      </c>
      <c r="F2292" t="s">
        <v>43</v>
      </c>
      <c r="G2292" t="s">
        <v>29</v>
      </c>
      <c r="H2292" s="5">
        <v>82900</v>
      </c>
      <c r="I2292" s="5" t="s">
        <v>3045</v>
      </c>
      <c r="J2292">
        <v>5</v>
      </c>
      <c r="K2292" t="str">
        <f>INDEX(MatriceGrade,MATCH(Employé!F2292,Filières!$A$1:$A$13,0),MATCH(Employé!G2292,Filières!$A$1:$E$1,0))</f>
        <v>Responsable de Grands comptes</v>
      </c>
      <c r="L2292" s="7">
        <f t="shared" si="141"/>
        <v>77500</v>
      </c>
      <c r="M2292">
        <f t="shared" ca="1" si="142"/>
        <v>41</v>
      </c>
      <c r="N2292" s="8">
        <f t="shared" si="143"/>
        <v>6.9677419354838704E-2</v>
      </c>
    </row>
    <row r="2293" spans="1:14" x14ac:dyDescent="0.25">
      <c r="A2293" t="str">
        <f t="shared" si="140"/>
        <v>RobertRuis30527</v>
      </c>
      <c r="B2293" t="s">
        <v>19</v>
      </c>
      <c r="C2293" t="s">
        <v>2193</v>
      </c>
      <c r="D2293" t="s">
        <v>16</v>
      </c>
      <c r="E2293" s="1">
        <v>30527</v>
      </c>
      <c r="F2293" t="s">
        <v>62</v>
      </c>
      <c r="G2293" t="s">
        <v>36</v>
      </c>
      <c r="H2293" s="5">
        <v>51600</v>
      </c>
      <c r="I2293" s="5" t="s">
        <v>3063</v>
      </c>
      <c r="J2293">
        <v>20</v>
      </c>
      <c r="K2293" t="str">
        <f>INDEX(MatriceGrade,MATCH(Employé!F2293,Filières!$A$1:$A$13,0),MATCH(Employé!G2293,Filières!$A$1:$E$1,0))</f>
        <v>Expert technique</v>
      </c>
      <c r="L2293" s="7">
        <f t="shared" si="141"/>
        <v>48700</v>
      </c>
      <c r="M2293">
        <f t="shared" ca="1" si="142"/>
        <v>41</v>
      </c>
      <c r="N2293" s="8">
        <f t="shared" si="143"/>
        <v>5.9548254620123205E-2</v>
      </c>
    </row>
    <row r="2294" spans="1:14" x14ac:dyDescent="0.25">
      <c r="A2294" t="str">
        <f t="shared" si="140"/>
        <v>FrankRuiz33493</v>
      </c>
      <c r="B2294" t="s">
        <v>77</v>
      </c>
      <c r="C2294" t="s">
        <v>2194</v>
      </c>
      <c r="D2294" t="s">
        <v>16</v>
      </c>
      <c r="E2294" s="1">
        <v>33493</v>
      </c>
      <c r="F2294" t="s">
        <v>62</v>
      </c>
      <c r="G2294" t="s">
        <v>36</v>
      </c>
      <c r="H2294" s="5">
        <v>57900</v>
      </c>
      <c r="I2294" s="5" t="s">
        <v>3058</v>
      </c>
      <c r="J2294">
        <v>5</v>
      </c>
      <c r="K2294" t="str">
        <f>INDEX(MatriceGrade,MATCH(Employé!F2294,Filières!$A$1:$A$13,0),MATCH(Employé!G2294,Filières!$A$1:$E$1,0))</f>
        <v>Expert technique</v>
      </c>
      <c r="L2294" s="7">
        <f t="shared" si="141"/>
        <v>53400</v>
      </c>
      <c r="M2294">
        <f t="shared" ca="1" si="142"/>
        <v>33</v>
      </c>
      <c r="N2294" s="8">
        <f t="shared" si="143"/>
        <v>8.4269662921348312E-2</v>
      </c>
    </row>
    <row r="2295" spans="1:14" x14ac:dyDescent="0.25">
      <c r="A2295" t="str">
        <f t="shared" si="140"/>
        <v>GavinRuiz28419</v>
      </c>
      <c r="B2295" t="s">
        <v>1258</v>
      </c>
      <c r="C2295" t="s">
        <v>2194</v>
      </c>
      <c r="D2295" t="s">
        <v>16</v>
      </c>
      <c r="E2295" s="1">
        <v>28419</v>
      </c>
      <c r="F2295" t="s">
        <v>17</v>
      </c>
      <c r="G2295" t="s">
        <v>36</v>
      </c>
      <c r="H2295" s="5">
        <v>55600</v>
      </c>
      <c r="I2295" s="5" t="s">
        <v>3055</v>
      </c>
      <c r="J2295">
        <v>21</v>
      </c>
      <c r="K2295" t="str">
        <f>INDEX(MatriceGrade,MATCH(Employé!F2295,Filières!$A$1:$A$13,0),MATCH(Employé!G2295,Filières!$A$1:$E$1,0))</f>
        <v>Directeur technique</v>
      </c>
      <c r="L2295" s="7">
        <f t="shared" si="141"/>
        <v>52500</v>
      </c>
      <c r="M2295">
        <f t="shared" ca="1" si="142"/>
        <v>47</v>
      </c>
      <c r="N2295" s="8">
        <f t="shared" si="143"/>
        <v>5.904761904761905E-2</v>
      </c>
    </row>
    <row r="2296" spans="1:14" x14ac:dyDescent="0.25">
      <c r="A2296" t="str">
        <f t="shared" si="140"/>
        <v>KeithRuiz30430</v>
      </c>
      <c r="B2296" t="s">
        <v>425</v>
      </c>
      <c r="C2296" t="s">
        <v>2194</v>
      </c>
      <c r="D2296" t="s">
        <v>16</v>
      </c>
      <c r="E2296" s="1">
        <v>30430</v>
      </c>
      <c r="F2296" t="s">
        <v>43</v>
      </c>
      <c r="G2296" t="s">
        <v>36</v>
      </c>
      <c r="H2296" s="5">
        <v>83600</v>
      </c>
      <c r="I2296" s="5" t="s">
        <v>3046</v>
      </c>
      <c r="J2296">
        <v>17</v>
      </c>
      <c r="K2296" t="str">
        <f>INDEX(MatriceGrade,MATCH(Employé!F2296,Filières!$A$1:$A$13,0),MATCH(Employé!G2296,Filières!$A$1:$E$1,0))</f>
        <v>Responsable technique Grands Comptes</v>
      </c>
      <c r="L2296" s="7">
        <f t="shared" si="141"/>
        <v>82600</v>
      </c>
      <c r="M2296">
        <f t="shared" ca="1" si="142"/>
        <v>42</v>
      </c>
      <c r="N2296" s="8">
        <f t="shared" si="143"/>
        <v>1.2106537530266344E-2</v>
      </c>
    </row>
    <row r="2297" spans="1:14" x14ac:dyDescent="0.25">
      <c r="A2297" t="str">
        <f t="shared" si="140"/>
        <v>AlanRunyan26756</v>
      </c>
      <c r="B2297" t="s">
        <v>868</v>
      </c>
      <c r="C2297" t="s">
        <v>2195</v>
      </c>
      <c r="D2297" t="s">
        <v>16</v>
      </c>
      <c r="E2297" s="1">
        <v>26756</v>
      </c>
      <c r="F2297" t="s">
        <v>39</v>
      </c>
      <c r="G2297" t="s">
        <v>29</v>
      </c>
      <c r="H2297" s="5">
        <v>86200</v>
      </c>
      <c r="I2297" s="5" t="s">
        <v>3061</v>
      </c>
      <c r="J2297">
        <v>24</v>
      </c>
      <c r="K2297" t="str">
        <f>INDEX(MatriceGrade,MATCH(Employé!F2297,Filières!$A$1:$A$13,0),MATCH(Employé!G2297,Filières!$A$1:$E$1,0))</f>
        <v>Associé filière fonctionnelle</v>
      </c>
      <c r="L2297" s="7">
        <f t="shared" si="141"/>
        <v>82100</v>
      </c>
      <c r="M2297">
        <f t="shared" ca="1" si="142"/>
        <v>52</v>
      </c>
      <c r="N2297" s="8">
        <f t="shared" si="143"/>
        <v>4.9939098660170524E-2</v>
      </c>
    </row>
    <row r="2298" spans="1:14" x14ac:dyDescent="0.25">
      <c r="A2298" t="str">
        <f t="shared" si="140"/>
        <v>DonaldRush33444</v>
      </c>
      <c r="B2298" t="s">
        <v>478</v>
      </c>
      <c r="C2298" t="s">
        <v>2196</v>
      </c>
      <c r="D2298" t="s">
        <v>16</v>
      </c>
      <c r="E2298" s="1">
        <v>33444</v>
      </c>
      <c r="F2298" t="s">
        <v>26</v>
      </c>
      <c r="G2298" t="s">
        <v>18</v>
      </c>
      <c r="H2298" s="5">
        <v>75600</v>
      </c>
      <c r="I2298" s="5" t="s">
        <v>3046</v>
      </c>
      <c r="J2298">
        <v>10</v>
      </c>
      <c r="K2298" t="str">
        <f>INDEX(MatriceGrade,MATCH(Employé!F2298,Filières!$A$1:$A$13,0),MATCH(Employé!G2298,Filières!$A$1:$E$1,0))</f>
        <v>Consultant business sénior</v>
      </c>
      <c r="L2298" s="7">
        <f t="shared" si="141"/>
        <v>72700</v>
      </c>
      <c r="M2298">
        <f t="shared" ca="1" si="142"/>
        <v>33</v>
      </c>
      <c r="N2298" s="8">
        <f t="shared" si="143"/>
        <v>3.9889958734525444E-2</v>
      </c>
    </row>
    <row r="2299" spans="1:14" x14ac:dyDescent="0.25">
      <c r="A2299" t="str">
        <f t="shared" si="140"/>
        <v>TammyRush31832</v>
      </c>
      <c r="B2299" t="s">
        <v>1227</v>
      </c>
      <c r="C2299" t="s">
        <v>2196</v>
      </c>
      <c r="D2299" t="s">
        <v>38</v>
      </c>
      <c r="E2299" s="1">
        <v>31832</v>
      </c>
      <c r="F2299" t="s">
        <v>17</v>
      </c>
      <c r="G2299" t="s">
        <v>18</v>
      </c>
      <c r="H2299" s="5">
        <v>99900</v>
      </c>
      <c r="I2299" s="5" t="s">
        <v>3059</v>
      </c>
      <c r="J2299">
        <v>3</v>
      </c>
      <c r="K2299" t="str">
        <f>INDEX(MatriceGrade,MATCH(Employé!F2299,Filières!$A$1:$A$13,0),MATCH(Employé!G2299,Filières!$A$1:$E$1,0))</f>
        <v>Directeur business</v>
      </c>
      <c r="L2299" s="7">
        <f t="shared" si="141"/>
        <v>94200</v>
      </c>
      <c r="M2299">
        <f t="shared" ca="1" si="142"/>
        <v>38</v>
      </c>
      <c r="N2299" s="8">
        <f t="shared" si="143"/>
        <v>6.0509554140127389E-2</v>
      </c>
    </row>
    <row r="2300" spans="1:14" x14ac:dyDescent="0.25">
      <c r="A2300" t="str">
        <f t="shared" si="140"/>
        <v>BrianRussell33540</v>
      </c>
      <c r="B2300" t="s">
        <v>394</v>
      </c>
      <c r="C2300" t="s">
        <v>745</v>
      </c>
      <c r="D2300" t="s">
        <v>16</v>
      </c>
      <c r="E2300" s="1">
        <v>33540</v>
      </c>
      <c r="F2300" t="s">
        <v>43</v>
      </c>
      <c r="G2300" t="s">
        <v>36</v>
      </c>
      <c r="H2300" s="5">
        <v>70200</v>
      </c>
      <c r="I2300" s="5" t="s">
        <v>3050</v>
      </c>
      <c r="J2300">
        <v>0</v>
      </c>
      <c r="K2300" t="str">
        <f>INDEX(MatriceGrade,MATCH(Employé!F2300,Filières!$A$1:$A$13,0),MATCH(Employé!G2300,Filières!$A$1:$E$1,0))</f>
        <v>Responsable technique Grands Comptes</v>
      </c>
      <c r="L2300" s="7" t="str">
        <f t="shared" si="141"/>
        <v>Nouvel arrivant</v>
      </c>
      <c r="M2300">
        <f t="shared" ca="1" si="142"/>
        <v>33</v>
      </c>
      <c r="N2300" s="8">
        <f t="shared" si="143"/>
        <v>0</v>
      </c>
    </row>
    <row r="2301" spans="1:14" x14ac:dyDescent="0.25">
      <c r="A2301" t="str">
        <f t="shared" si="140"/>
        <v>GuyRussell35288</v>
      </c>
      <c r="B2301" t="s">
        <v>414</v>
      </c>
      <c r="C2301" t="s">
        <v>745</v>
      </c>
      <c r="D2301" t="s">
        <v>16</v>
      </c>
      <c r="E2301" s="1">
        <v>35288</v>
      </c>
      <c r="F2301" t="s">
        <v>41</v>
      </c>
      <c r="G2301" t="s">
        <v>21</v>
      </c>
      <c r="H2301" s="5">
        <v>30200</v>
      </c>
      <c r="I2301" s="5" t="s">
        <v>3049</v>
      </c>
      <c r="J2301">
        <v>3</v>
      </c>
      <c r="K2301" t="str">
        <f>INDEX(MatriceGrade,MATCH(Employé!F2301,Filières!$A$1:$A$13,0),MATCH(Employé!G2301,Filières!$A$1:$E$1,0))</f>
        <v>Agent expérimenté</v>
      </c>
      <c r="L2301" s="7">
        <f t="shared" si="141"/>
        <v>28900</v>
      </c>
      <c r="M2301">
        <f t="shared" ca="1" si="142"/>
        <v>28</v>
      </c>
      <c r="N2301" s="8">
        <f t="shared" si="143"/>
        <v>4.4982698961937718E-2</v>
      </c>
    </row>
    <row r="2302" spans="1:14" x14ac:dyDescent="0.25">
      <c r="A2302" t="str">
        <f t="shared" si="140"/>
        <v>AnnaRust33462</v>
      </c>
      <c r="B2302" t="s">
        <v>1883</v>
      </c>
      <c r="C2302" t="s">
        <v>2197</v>
      </c>
      <c r="D2302" t="s">
        <v>38</v>
      </c>
      <c r="E2302" s="1">
        <v>33462</v>
      </c>
      <c r="F2302" t="s">
        <v>62</v>
      </c>
      <c r="G2302" t="s">
        <v>18</v>
      </c>
      <c r="H2302" s="5">
        <v>79800</v>
      </c>
      <c r="I2302" s="5" t="s">
        <v>3046</v>
      </c>
      <c r="J2302">
        <v>6</v>
      </c>
      <c r="K2302" t="str">
        <f>INDEX(MatriceGrade,MATCH(Employé!F2302,Filières!$A$1:$A$13,0),MATCH(Employé!G2302,Filières!$A$1:$E$1,0))</f>
        <v>Responsable de consultant</v>
      </c>
      <c r="L2302" s="7">
        <f t="shared" si="141"/>
        <v>76700</v>
      </c>
      <c r="M2302">
        <f t="shared" ca="1" si="142"/>
        <v>33</v>
      </c>
      <c r="N2302" s="8">
        <f t="shared" si="143"/>
        <v>4.0417209908735333E-2</v>
      </c>
    </row>
    <row r="2303" spans="1:14" x14ac:dyDescent="0.25">
      <c r="A2303" t="str">
        <f t="shared" si="140"/>
        <v>RobertRuth32541</v>
      </c>
      <c r="B2303" t="s">
        <v>19</v>
      </c>
      <c r="C2303" t="s">
        <v>474</v>
      </c>
      <c r="D2303" t="s">
        <v>16</v>
      </c>
      <c r="E2303" s="1">
        <v>32541</v>
      </c>
      <c r="F2303" t="s">
        <v>17</v>
      </c>
      <c r="G2303" t="s">
        <v>36</v>
      </c>
      <c r="H2303" s="5">
        <v>54200</v>
      </c>
      <c r="I2303" s="5" t="s">
        <v>3053</v>
      </c>
      <c r="J2303">
        <v>1</v>
      </c>
      <c r="K2303" t="str">
        <f>INDEX(MatriceGrade,MATCH(Employé!F2303,Filières!$A$1:$A$13,0),MATCH(Employé!G2303,Filières!$A$1:$E$1,0))</f>
        <v>Directeur technique</v>
      </c>
      <c r="L2303" s="7">
        <f t="shared" si="141"/>
        <v>51400</v>
      </c>
      <c r="M2303">
        <f t="shared" ca="1" si="142"/>
        <v>36</v>
      </c>
      <c r="N2303" s="8">
        <f t="shared" si="143"/>
        <v>5.4474708171206226E-2</v>
      </c>
    </row>
    <row r="2304" spans="1:14" x14ac:dyDescent="0.25">
      <c r="A2304" t="str">
        <f t="shared" si="140"/>
        <v>ChristineRutherford32362</v>
      </c>
      <c r="B2304" t="s">
        <v>340</v>
      </c>
      <c r="C2304" t="s">
        <v>2198</v>
      </c>
      <c r="D2304" t="s">
        <v>38</v>
      </c>
      <c r="E2304" s="1">
        <v>32362</v>
      </c>
      <c r="F2304" t="s">
        <v>17</v>
      </c>
      <c r="G2304" t="s">
        <v>29</v>
      </c>
      <c r="H2304" s="5">
        <v>57000</v>
      </c>
      <c r="I2304" s="5" t="s">
        <v>3055</v>
      </c>
      <c r="J2304">
        <v>5</v>
      </c>
      <c r="K2304" t="str">
        <f>INDEX(MatriceGrade,MATCH(Employé!F2304,Filières!$A$1:$A$13,0),MATCH(Employé!G2304,Filières!$A$1:$E$1,0))</f>
        <v>Directeur de projet</v>
      </c>
      <c r="L2304" s="7">
        <f t="shared" si="141"/>
        <v>55300</v>
      </c>
      <c r="M2304">
        <f t="shared" ca="1" si="142"/>
        <v>36</v>
      </c>
      <c r="N2304" s="8">
        <f t="shared" si="143"/>
        <v>3.074141048824593E-2</v>
      </c>
    </row>
    <row r="2305" spans="1:14" x14ac:dyDescent="0.25">
      <c r="A2305" t="str">
        <f t="shared" si="140"/>
        <v>TimothyRutherford32761</v>
      </c>
      <c r="B2305" t="s">
        <v>762</v>
      </c>
      <c r="C2305" t="s">
        <v>2198</v>
      </c>
      <c r="D2305" t="s">
        <v>16</v>
      </c>
      <c r="E2305" s="1">
        <v>32761</v>
      </c>
      <c r="F2305" t="s">
        <v>17</v>
      </c>
      <c r="G2305" t="s">
        <v>36</v>
      </c>
      <c r="H2305" s="5">
        <v>58400</v>
      </c>
      <c r="I2305" s="5" t="s">
        <v>3052</v>
      </c>
      <c r="J2305">
        <v>10</v>
      </c>
      <c r="K2305" t="str">
        <f>INDEX(MatriceGrade,MATCH(Employé!F2305,Filières!$A$1:$A$13,0),MATCH(Employé!G2305,Filières!$A$1:$E$1,0))</f>
        <v>Directeur technique</v>
      </c>
      <c r="L2305" s="7">
        <f t="shared" si="141"/>
        <v>55500</v>
      </c>
      <c r="M2305">
        <f t="shared" ca="1" si="142"/>
        <v>35</v>
      </c>
      <c r="N2305" s="8">
        <f t="shared" si="143"/>
        <v>5.2252252252252253E-2</v>
      </c>
    </row>
    <row r="2306" spans="1:14" x14ac:dyDescent="0.25">
      <c r="A2306" t="str">
        <f t="shared" ref="A2306:A2369" si="144">CONCATENATE(B2306,C2306,E2306)</f>
        <v>HollyRutland27799</v>
      </c>
      <c r="B2306" t="s">
        <v>1308</v>
      </c>
      <c r="C2306" t="s">
        <v>2199</v>
      </c>
      <c r="D2306" t="s">
        <v>38</v>
      </c>
      <c r="E2306" s="1">
        <v>27799</v>
      </c>
      <c r="F2306" t="s">
        <v>17</v>
      </c>
      <c r="G2306" t="s">
        <v>18</v>
      </c>
      <c r="H2306" s="5">
        <v>73700</v>
      </c>
      <c r="I2306" s="5" t="s">
        <v>3058</v>
      </c>
      <c r="J2306">
        <v>18</v>
      </c>
      <c r="K2306" t="str">
        <f>INDEX(MatriceGrade,MATCH(Employé!F2306,Filières!$A$1:$A$13,0),MATCH(Employé!G2306,Filières!$A$1:$E$1,0))</f>
        <v>Directeur business</v>
      </c>
      <c r="L2306" s="7">
        <f t="shared" ref="L2306:L2369" si="145">IF(ISERROR(VLOOKUP(A2306,InfoN1,8,FALSE)),"Nouvel arrivant",VLOOKUP(A2306,InfoN1,8,FALSE))</f>
        <v>70200</v>
      </c>
      <c r="M2306">
        <f t="shared" ref="M2306:M2369" ca="1" si="146">IF(DATE(YEAR(TODAY()),MONTH(E2306),DAY(E2306))&gt;TODAY(),YEAR(TODAY())-YEAR(E2306)-1,YEAR(TODAY())-YEAR(E2306))</f>
        <v>49</v>
      </c>
      <c r="N2306" s="8">
        <f t="shared" ref="N2306:N2369" si="147">IF(ISNUMBER(L2306),(H2306-L2306)/L2306,0)</f>
        <v>4.9857549857549859E-2</v>
      </c>
    </row>
    <row r="2307" spans="1:14" x14ac:dyDescent="0.25">
      <c r="A2307" t="str">
        <f t="shared" si="144"/>
        <v>MarkRutledge27874</v>
      </c>
      <c r="B2307" t="s">
        <v>527</v>
      </c>
      <c r="C2307" t="s">
        <v>2200</v>
      </c>
      <c r="D2307" t="s">
        <v>16</v>
      </c>
      <c r="E2307" s="1">
        <v>27874</v>
      </c>
      <c r="F2307" t="s">
        <v>43</v>
      </c>
      <c r="G2307" t="s">
        <v>36</v>
      </c>
      <c r="H2307" s="5">
        <v>78900</v>
      </c>
      <c r="I2307" s="5" t="s">
        <v>3048</v>
      </c>
      <c r="J2307">
        <v>24</v>
      </c>
      <c r="K2307" t="str">
        <f>INDEX(MatriceGrade,MATCH(Employé!F2307,Filières!$A$1:$A$13,0),MATCH(Employé!G2307,Filières!$A$1:$E$1,0))</f>
        <v>Responsable technique Grands Comptes</v>
      </c>
      <c r="L2307" s="7">
        <f t="shared" si="145"/>
        <v>76600</v>
      </c>
      <c r="M2307">
        <f t="shared" ca="1" si="146"/>
        <v>49</v>
      </c>
      <c r="N2307" s="8">
        <f t="shared" si="147"/>
        <v>3.0026109660574413E-2</v>
      </c>
    </row>
    <row r="2308" spans="1:14" x14ac:dyDescent="0.25">
      <c r="A2308" t="str">
        <f t="shared" si="144"/>
        <v>RaymondRutledge32681</v>
      </c>
      <c r="B2308" t="s">
        <v>627</v>
      </c>
      <c r="C2308" t="s">
        <v>2200</v>
      </c>
      <c r="D2308" t="s">
        <v>16</v>
      </c>
      <c r="E2308" s="1">
        <v>32681</v>
      </c>
      <c r="F2308" t="s">
        <v>26</v>
      </c>
      <c r="G2308" t="s">
        <v>21</v>
      </c>
      <c r="H2308" s="5">
        <v>38700</v>
      </c>
      <c r="I2308" s="5" t="s">
        <v>3056</v>
      </c>
      <c r="J2308">
        <v>9</v>
      </c>
      <c r="K2308" t="str">
        <f>INDEX(MatriceGrade,MATCH(Employé!F2308,Filières!$A$1:$A$13,0),MATCH(Employé!G2308,Filières!$A$1:$E$1,0))</f>
        <v>Directeur des agents de maîtrise</v>
      </c>
      <c r="L2308" s="7">
        <f t="shared" si="145"/>
        <v>37500</v>
      </c>
      <c r="M2308">
        <f t="shared" ca="1" si="146"/>
        <v>35</v>
      </c>
      <c r="N2308" s="8">
        <f t="shared" si="147"/>
        <v>3.2000000000000001E-2</v>
      </c>
    </row>
    <row r="2309" spans="1:14" x14ac:dyDescent="0.25">
      <c r="A2309" t="str">
        <f t="shared" si="144"/>
        <v>AnitaRuvalcaba37086</v>
      </c>
      <c r="B2309" t="s">
        <v>433</v>
      </c>
      <c r="C2309" t="s">
        <v>2201</v>
      </c>
      <c r="D2309" t="s">
        <v>38</v>
      </c>
      <c r="E2309" s="1">
        <v>37086</v>
      </c>
      <c r="F2309" t="s">
        <v>184</v>
      </c>
      <c r="G2309" t="s">
        <v>36</v>
      </c>
      <c r="H2309" s="5">
        <v>27800</v>
      </c>
      <c r="I2309" s="5" t="s">
        <v>3050</v>
      </c>
      <c r="J2309">
        <v>0</v>
      </c>
      <c r="K2309" t="str">
        <f>INDEX(MatriceGrade,MATCH(Employé!F2309,Filières!$A$1:$A$13,0),MATCH(Employé!G2309,Filières!$A$1:$E$1,0))</f>
        <v>Développeur novice</v>
      </c>
      <c r="L2309" s="7" t="str">
        <f t="shared" si="145"/>
        <v>Nouvel arrivant</v>
      </c>
      <c r="M2309">
        <f t="shared" ca="1" si="146"/>
        <v>23</v>
      </c>
      <c r="N2309" s="8">
        <f t="shared" si="147"/>
        <v>0</v>
      </c>
    </row>
    <row r="2310" spans="1:14" x14ac:dyDescent="0.25">
      <c r="A2310" t="str">
        <f t="shared" si="144"/>
        <v>RoxanneRyan27979</v>
      </c>
      <c r="B2310" t="s">
        <v>2202</v>
      </c>
      <c r="C2310" t="s">
        <v>916</v>
      </c>
      <c r="D2310" t="s">
        <v>38</v>
      </c>
      <c r="E2310" s="1">
        <v>27979</v>
      </c>
      <c r="F2310" t="s">
        <v>43</v>
      </c>
      <c r="G2310" t="s">
        <v>18</v>
      </c>
      <c r="H2310" s="5">
        <v>118800</v>
      </c>
      <c r="I2310" s="5" t="s">
        <v>3058</v>
      </c>
      <c r="J2310">
        <v>0</v>
      </c>
      <c r="K2310" t="str">
        <f>INDEX(MatriceGrade,MATCH(Employé!F2310,Filières!$A$1:$A$13,0),MATCH(Employé!G2310,Filières!$A$1:$E$1,0))</f>
        <v>Responsable secteur business</v>
      </c>
      <c r="L2310" s="7" t="str">
        <f t="shared" si="145"/>
        <v>Nouvel arrivant</v>
      </c>
      <c r="M2310">
        <f t="shared" ca="1" si="146"/>
        <v>48</v>
      </c>
      <c r="N2310" s="8">
        <f t="shared" si="147"/>
        <v>0</v>
      </c>
    </row>
    <row r="2311" spans="1:14" x14ac:dyDescent="0.25">
      <c r="A2311" t="str">
        <f t="shared" si="144"/>
        <v>DavidSaavedra27848</v>
      </c>
      <c r="B2311" t="s">
        <v>83</v>
      </c>
      <c r="C2311" t="s">
        <v>2203</v>
      </c>
      <c r="D2311" t="s">
        <v>16</v>
      </c>
      <c r="E2311" s="1">
        <v>27848</v>
      </c>
      <c r="F2311" t="s">
        <v>17</v>
      </c>
      <c r="G2311" t="s">
        <v>36</v>
      </c>
      <c r="H2311" s="5">
        <v>63400</v>
      </c>
      <c r="I2311" s="5" t="s">
        <v>3063</v>
      </c>
      <c r="J2311">
        <v>16</v>
      </c>
      <c r="K2311" t="str">
        <f>INDEX(MatriceGrade,MATCH(Employé!F2311,Filières!$A$1:$A$13,0),MATCH(Employé!G2311,Filières!$A$1:$E$1,0))</f>
        <v>Directeur technique</v>
      </c>
      <c r="L2311" s="7">
        <f t="shared" si="145"/>
        <v>59600</v>
      </c>
      <c r="M2311">
        <f t="shared" ca="1" si="146"/>
        <v>49</v>
      </c>
      <c r="N2311" s="8">
        <f t="shared" si="147"/>
        <v>6.3758389261744972E-2</v>
      </c>
    </row>
    <row r="2312" spans="1:14" x14ac:dyDescent="0.25">
      <c r="A2312" t="str">
        <f t="shared" si="144"/>
        <v>RandallSabin33064</v>
      </c>
      <c r="B2312" t="s">
        <v>674</v>
      </c>
      <c r="C2312" t="s">
        <v>2204</v>
      </c>
      <c r="D2312" t="s">
        <v>16</v>
      </c>
      <c r="E2312" s="1">
        <v>33064</v>
      </c>
      <c r="F2312" t="s">
        <v>26</v>
      </c>
      <c r="G2312" t="s">
        <v>36</v>
      </c>
      <c r="H2312" s="5">
        <v>45600</v>
      </c>
      <c r="I2312" s="5" t="s">
        <v>3056</v>
      </c>
      <c r="J2312">
        <v>0</v>
      </c>
      <c r="K2312" t="str">
        <f>INDEX(MatriceGrade,MATCH(Employé!F2312,Filières!$A$1:$A$13,0),MATCH(Employé!G2312,Filières!$A$1:$E$1,0))</f>
        <v>Consultant technique sénior</v>
      </c>
      <c r="L2312" s="7" t="str">
        <f t="shared" si="145"/>
        <v>Nouvel arrivant</v>
      </c>
      <c r="M2312">
        <f t="shared" ca="1" si="146"/>
        <v>34</v>
      </c>
      <c r="N2312" s="8">
        <f t="shared" si="147"/>
        <v>0</v>
      </c>
    </row>
    <row r="2313" spans="1:14" x14ac:dyDescent="0.25">
      <c r="A2313" t="str">
        <f t="shared" si="144"/>
        <v>WilliamSabo27377</v>
      </c>
      <c r="B2313" t="s">
        <v>88</v>
      </c>
      <c r="C2313" t="s">
        <v>2205</v>
      </c>
      <c r="D2313" t="s">
        <v>16</v>
      </c>
      <c r="E2313" s="1">
        <v>27377</v>
      </c>
      <c r="F2313" t="s">
        <v>17</v>
      </c>
      <c r="G2313" t="s">
        <v>36</v>
      </c>
      <c r="H2313" s="5">
        <v>54600</v>
      </c>
      <c r="I2313" s="5" t="s">
        <v>3045</v>
      </c>
      <c r="J2313">
        <v>12</v>
      </c>
      <c r="K2313" t="str">
        <f>INDEX(MatriceGrade,MATCH(Employé!F2313,Filières!$A$1:$A$13,0),MATCH(Employé!G2313,Filières!$A$1:$E$1,0))</f>
        <v>Directeur technique</v>
      </c>
      <c r="L2313" s="7">
        <f t="shared" si="145"/>
        <v>49600</v>
      </c>
      <c r="M2313">
        <f t="shared" ca="1" si="146"/>
        <v>50</v>
      </c>
      <c r="N2313" s="8">
        <f t="shared" si="147"/>
        <v>0.10080645161290322</v>
      </c>
    </row>
    <row r="2314" spans="1:14" x14ac:dyDescent="0.25">
      <c r="A2314" t="str">
        <f t="shared" si="144"/>
        <v>JohnSabol28059</v>
      </c>
      <c r="B2314" t="s">
        <v>30</v>
      </c>
      <c r="C2314" t="s">
        <v>2206</v>
      </c>
      <c r="D2314" t="s">
        <v>16</v>
      </c>
      <c r="E2314" s="1">
        <v>28059</v>
      </c>
      <c r="F2314" t="s">
        <v>43</v>
      </c>
      <c r="G2314" t="s">
        <v>21</v>
      </c>
      <c r="H2314" s="5">
        <v>98800</v>
      </c>
      <c r="I2314" s="5" t="s">
        <v>3048</v>
      </c>
      <c r="J2314">
        <v>5</v>
      </c>
      <c r="K2314" t="str">
        <f>INDEX(MatriceGrade,MATCH(Employé!F2314,Filières!$A$1:$A$13,0),MATCH(Employé!G2314,Filières!$A$1:$E$1,0))</f>
        <v>Responsable d'un secteur</v>
      </c>
      <c r="L2314" s="7">
        <f t="shared" si="145"/>
        <v>88200</v>
      </c>
      <c r="M2314">
        <f t="shared" ca="1" si="146"/>
        <v>48</v>
      </c>
      <c r="N2314" s="8">
        <f t="shared" si="147"/>
        <v>0.12018140589569161</v>
      </c>
    </row>
    <row r="2315" spans="1:14" x14ac:dyDescent="0.25">
      <c r="A2315" t="str">
        <f t="shared" si="144"/>
        <v>GeorgeSaephan36553</v>
      </c>
      <c r="B2315" t="s">
        <v>131</v>
      </c>
      <c r="C2315" t="s">
        <v>2207</v>
      </c>
      <c r="D2315" t="s">
        <v>16</v>
      </c>
      <c r="E2315" s="1">
        <v>36553</v>
      </c>
      <c r="F2315" t="s">
        <v>34</v>
      </c>
      <c r="G2315" t="s">
        <v>36</v>
      </c>
      <c r="H2315" s="5">
        <v>41600</v>
      </c>
      <c r="I2315" s="5" t="s">
        <v>3055</v>
      </c>
      <c r="J2315">
        <v>4</v>
      </c>
      <c r="K2315" t="str">
        <f>INDEX(MatriceGrade,MATCH(Employé!F2315,Filières!$A$1:$A$13,0),MATCH(Employé!G2315,Filières!$A$1:$E$1,0))</f>
        <v>Consultant technique junior</v>
      </c>
      <c r="L2315" s="7">
        <f t="shared" si="145"/>
        <v>39300</v>
      </c>
      <c r="M2315">
        <f t="shared" ca="1" si="146"/>
        <v>25</v>
      </c>
      <c r="N2315" s="8">
        <f t="shared" si="147"/>
        <v>5.8524173027989825E-2</v>
      </c>
    </row>
    <row r="2316" spans="1:14" x14ac:dyDescent="0.25">
      <c r="A2316" t="str">
        <f t="shared" si="144"/>
        <v>MichaelSage32248</v>
      </c>
      <c r="B2316" t="s">
        <v>309</v>
      </c>
      <c r="C2316" t="s">
        <v>2208</v>
      </c>
      <c r="D2316" t="s">
        <v>16</v>
      </c>
      <c r="E2316" s="1">
        <v>32248</v>
      </c>
      <c r="F2316" t="s">
        <v>43</v>
      </c>
      <c r="G2316" t="s">
        <v>18</v>
      </c>
      <c r="H2316" s="5">
        <v>98900</v>
      </c>
      <c r="I2316" s="5" t="s">
        <v>3056</v>
      </c>
      <c r="J2316">
        <v>12</v>
      </c>
      <c r="K2316" t="str">
        <f>INDEX(MatriceGrade,MATCH(Employé!F2316,Filières!$A$1:$A$13,0),MATCH(Employé!G2316,Filières!$A$1:$E$1,0))</f>
        <v>Responsable secteur business</v>
      </c>
      <c r="L2316" s="7">
        <f t="shared" si="145"/>
        <v>97000</v>
      </c>
      <c r="M2316">
        <f t="shared" ca="1" si="146"/>
        <v>37</v>
      </c>
      <c r="N2316" s="8">
        <f t="shared" si="147"/>
        <v>1.9587628865979381E-2</v>
      </c>
    </row>
    <row r="2317" spans="1:14" x14ac:dyDescent="0.25">
      <c r="A2317" t="str">
        <f t="shared" si="144"/>
        <v>JamesSailor32605</v>
      </c>
      <c r="B2317" t="s">
        <v>75</v>
      </c>
      <c r="C2317" t="s">
        <v>2209</v>
      </c>
      <c r="D2317" t="s">
        <v>16</v>
      </c>
      <c r="E2317" s="1">
        <v>32605</v>
      </c>
      <c r="F2317" t="s">
        <v>17</v>
      </c>
      <c r="G2317" t="s">
        <v>36</v>
      </c>
      <c r="H2317" s="5">
        <v>67600</v>
      </c>
      <c r="I2317" s="5" t="s">
        <v>3050</v>
      </c>
      <c r="J2317">
        <v>4</v>
      </c>
      <c r="K2317" t="str">
        <f>INDEX(MatriceGrade,MATCH(Employé!F2317,Filières!$A$1:$A$13,0),MATCH(Employé!G2317,Filières!$A$1:$E$1,0))</f>
        <v>Directeur technique</v>
      </c>
      <c r="L2317" s="7">
        <f t="shared" si="145"/>
        <v>60800</v>
      </c>
      <c r="M2317">
        <f t="shared" ca="1" si="146"/>
        <v>36</v>
      </c>
      <c r="N2317" s="8">
        <f t="shared" si="147"/>
        <v>0.1118421052631579</v>
      </c>
    </row>
    <row r="2318" spans="1:14" x14ac:dyDescent="0.25">
      <c r="A2318" t="str">
        <f t="shared" si="144"/>
        <v>JimmySais37575</v>
      </c>
      <c r="B2318" t="s">
        <v>570</v>
      </c>
      <c r="C2318" t="s">
        <v>2210</v>
      </c>
      <c r="D2318" t="s">
        <v>16</v>
      </c>
      <c r="E2318" s="1">
        <v>37575</v>
      </c>
      <c r="F2318" t="s">
        <v>184</v>
      </c>
      <c r="G2318" t="s">
        <v>21</v>
      </c>
      <c r="H2318" s="5">
        <v>25100</v>
      </c>
      <c r="I2318" s="5" t="s">
        <v>3050</v>
      </c>
      <c r="J2318">
        <v>0</v>
      </c>
      <c r="K2318" t="str">
        <f>INDEX(MatriceGrade,MATCH(Employé!F2318,Filières!$A$1:$A$13,0),MATCH(Employé!G2318,Filières!$A$1:$E$1,0))</f>
        <v>Agent</v>
      </c>
      <c r="L2318" s="7" t="str">
        <f t="shared" si="145"/>
        <v>Nouvel arrivant</v>
      </c>
      <c r="M2318">
        <f t="shared" ca="1" si="146"/>
        <v>22</v>
      </c>
      <c r="N2318" s="8">
        <f t="shared" si="147"/>
        <v>0</v>
      </c>
    </row>
    <row r="2319" spans="1:14" x14ac:dyDescent="0.25">
      <c r="A2319" t="str">
        <f t="shared" si="144"/>
        <v>PamelaSakamoto37349</v>
      </c>
      <c r="B2319" t="s">
        <v>117</v>
      </c>
      <c r="C2319" t="s">
        <v>2211</v>
      </c>
      <c r="D2319" t="s">
        <v>38</v>
      </c>
      <c r="E2319" s="1">
        <v>37349</v>
      </c>
      <c r="F2319" t="s">
        <v>69</v>
      </c>
      <c r="G2319" t="s">
        <v>29</v>
      </c>
      <c r="H2319" s="5">
        <v>38200</v>
      </c>
      <c r="I2319" s="5" t="s">
        <v>3049</v>
      </c>
      <c r="J2319">
        <v>1</v>
      </c>
      <c r="K2319" t="str">
        <f>INDEX(MatriceGrade,MATCH(Employé!F2319,Filières!$A$1:$A$13,0),MATCH(Employé!G2319,Filières!$A$1:$E$1,0))</f>
        <v>Analyste junior</v>
      </c>
      <c r="L2319" s="7">
        <f t="shared" si="145"/>
        <v>37300</v>
      </c>
      <c r="M2319">
        <f t="shared" ca="1" si="146"/>
        <v>23</v>
      </c>
      <c r="N2319" s="8">
        <f t="shared" si="147"/>
        <v>2.4128686327077747E-2</v>
      </c>
    </row>
    <row r="2320" spans="1:14" x14ac:dyDescent="0.25">
      <c r="A2320" t="str">
        <f t="shared" si="144"/>
        <v>JuanSalazar34995</v>
      </c>
      <c r="B2320" t="s">
        <v>307</v>
      </c>
      <c r="C2320" t="s">
        <v>2212</v>
      </c>
      <c r="D2320" t="s">
        <v>16</v>
      </c>
      <c r="E2320" s="1">
        <v>34995</v>
      </c>
      <c r="F2320" t="s">
        <v>34</v>
      </c>
      <c r="G2320" t="s">
        <v>36</v>
      </c>
      <c r="H2320" s="5">
        <v>39800</v>
      </c>
      <c r="I2320" s="5" t="s">
        <v>3049</v>
      </c>
      <c r="J2320">
        <v>5</v>
      </c>
      <c r="K2320" t="str">
        <f>INDEX(MatriceGrade,MATCH(Employé!F2320,Filières!$A$1:$A$13,0),MATCH(Employé!G2320,Filières!$A$1:$E$1,0))</f>
        <v>Consultant technique junior</v>
      </c>
      <c r="L2320" s="7">
        <f t="shared" si="145"/>
        <v>36400</v>
      </c>
      <c r="M2320">
        <f t="shared" ca="1" si="146"/>
        <v>29</v>
      </c>
      <c r="N2320" s="8">
        <f t="shared" si="147"/>
        <v>9.3406593406593408E-2</v>
      </c>
    </row>
    <row r="2321" spans="1:14" x14ac:dyDescent="0.25">
      <c r="A2321" t="str">
        <f t="shared" si="144"/>
        <v>AshleySaldana36673</v>
      </c>
      <c r="B2321" t="s">
        <v>823</v>
      </c>
      <c r="C2321" t="s">
        <v>2213</v>
      </c>
      <c r="D2321" t="s">
        <v>38</v>
      </c>
      <c r="E2321" s="1">
        <v>36673</v>
      </c>
      <c r="F2321" t="s">
        <v>41</v>
      </c>
      <c r="G2321" t="s">
        <v>36</v>
      </c>
      <c r="H2321" s="5">
        <v>35400</v>
      </c>
      <c r="I2321" s="5" t="s">
        <v>3050</v>
      </c>
      <c r="J2321">
        <v>1</v>
      </c>
      <c r="K2321" t="str">
        <f>INDEX(MatriceGrade,MATCH(Employé!F2321,Filières!$A$1:$A$13,0),MATCH(Employé!G2321,Filières!$A$1:$E$1,0))</f>
        <v>Développeur confirmé</v>
      </c>
      <c r="L2321" s="7">
        <f t="shared" si="145"/>
        <v>33100</v>
      </c>
      <c r="M2321">
        <f t="shared" ca="1" si="146"/>
        <v>25</v>
      </c>
      <c r="N2321" s="8">
        <f t="shared" si="147"/>
        <v>6.9486404833836862E-2</v>
      </c>
    </row>
    <row r="2322" spans="1:14" x14ac:dyDescent="0.25">
      <c r="A2322" t="str">
        <f t="shared" si="144"/>
        <v>RalphSalinas27805</v>
      </c>
      <c r="B2322" t="s">
        <v>268</v>
      </c>
      <c r="C2322" t="s">
        <v>2214</v>
      </c>
      <c r="D2322" t="s">
        <v>16</v>
      </c>
      <c r="E2322" s="1">
        <v>27805</v>
      </c>
      <c r="F2322" t="s">
        <v>17</v>
      </c>
      <c r="G2322" t="s">
        <v>36</v>
      </c>
      <c r="H2322" s="5">
        <v>63300</v>
      </c>
      <c r="I2322" s="5" t="s">
        <v>3050</v>
      </c>
      <c r="J2322">
        <v>14</v>
      </c>
      <c r="K2322" t="str">
        <f>INDEX(MatriceGrade,MATCH(Employé!F2322,Filières!$A$1:$A$13,0),MATCH(Employé!G2322,Filières!$A$1:$E$1,0))</f>
        <v>Directeur technique</v>
      </c>
      <c r="L2322" s="7">
        <f t="shared" si="145"/>
        <v>58000</v>
      </c>
      <c r="M2322">
        <f t="shared" ca="1" si="146"/>
        <v>49</v>
      </c>
      <c r="N2322" s="8">
        <f t="shared" si="147"/>
        <v>9.1379310344827588E-2</v>
      </c>
    </row>
    <row r="2323" spans="1:14" x14ac:dyDescent="0.25">
      <c r="A2323" t="str">
        <f t="shared" si="144"/>
        <v>GeorgeSamford30842</v>
      </c>
      <c r="B2323" t="s">
        <v>131</v>
      </c>
      <c r="C2323" t="s">
        <v>2215</v>
      </c>
      <c r="D2323" t="s">
        <v>16</v>
      </c>
      <c r="E2323" s="1">
        <v>30842</v>
      </c>
      <c r="F2323" t="s">
        <v>43</v>
      </c>
      <c r="G2323" t="s">
        <v>18</v>
      </c>
      <c r="H2323" s="5">
        <v>123300</v>
      </c>
      <c r="I2323" s="5" t="s">
        <v>3058</v>
      </c>
      <c r="J2323">
        <v>13</v>
      </c>
      <c r="K2323" t="str">
        <f>INDEX(MatriceGrade,MATCH(Employé!F2323,Filières!$A$1:$A$13,0),MATCH(Employé!G2323,Filières!$A$1:$E$1,0))</f>
        <v>Responsable secteur business</v>
      </c>
      <c r="L2323" s="7">
        <f t="shared" si="145"/>
        <v>119700</v>
      </c>
      <c r="M2323">
        <f t="shared" ca="1" si="146"/>
        <v>40</v>
      </c>
      <c r="N2323" s="8">
        <f t="shared" si="147"/>
        <v>3.007518796992481E-2</v>
      </c>
    </row>
    <row r="2324" spans="1:14" x14ac:dyDescent="0.25">
      <c r="A2324" t="str">
        <f t="shared" si="144"/>
        <v>ElsieSample34102</v>
      </c>
      <c r="B2324" t="s">
        <v>612</v>
      </c>
      <c r="C2324" t="s">
        <v>2216</v>
      </c>
      <c r="D2324" t="s">
        <v>38</v>
      </c>
      <c r="E2324" s="1">
        <v>34102</v>
      </c>
      <c r="F2324" t="s">
        <v>17</v>
      </c>
      <c r="G2324" t="s">
        <v>36</v>
      </c>
      <c r="H2324" s="5">
        <v>59800</v>
      </c>
      <c r="I2324" s="5" t="s">
        <v>3056</v>
      </c>
      <c r="J2324">
        <v>2</v>
      </c>
      <c r="K2324" t="str">
        <f>INDEX(MatriceGrade,MATCH(Employé!F2324,Filières!$A$1:$A$13,0),MATCH(Employé!G2324,Filières!$A$1:$E$1,0))</f>
        <v>Directeur technique</v>
      </c>
      <c r="L2324" s="7">
        <f t="shared" si="145"/>
        <v>57500</v>
      </c>
      <c r="M2324">
        <f t="shared" ca="1" si="146"/>
        <v>32</v>
      </c>
      <c r="N2324" s="8">
        <f t="shared" si="147"/>
        <v>0.04</v>
      </c>
    </row>
    <row r="2325" spans="1:14" x14ac:dyDescent="0.25">
      <c r="A2325" t="str">
        <f t="shared" si="144"/>
        <v>DonaldSampley27883</v>
      </c>
      <c r="B2325" t="s">
        <v>478</v>
      </c>
      <c r="C2325" t="s">
        <v>2217</v>
      </c>
      <c r="D2325" t="s">
        <v>16</v>
      </c>
      <c r="E2325" s="1">
        <v>27883</v>
      </c>
      <c r="F2325" t="s">
        <v>39</v>
      </c>
      <c r="G2325" t="s">
        <v>29</v>
      </c>
      <c r="H2325" s="5">
        <v>104100</v>
      </c>
      <c r="I2325" s="5" t="s">
        <v>3049</v>
      </c>
      <c r="J2325">
        <v>11</v>
      </c>
      <c r="K2325" t="str">
        <f>INDEX(MatriceGrade,MATCH(Employé!F2325,Filières!$A$1:$A$13,0),MATCH(Employé!G2325,Filières!$A$1:$E$1,0))</f>
        <v>Associé filière fonctionnelle</v>
      </c>
      <c r="L2325" s="7">
        <f t="shared" si="145"/>
        <v>92100</v>
      </c>
      <c r="M2325">
        <f t="shared" ca="1" si="146"/>
        <v>49</v>
      </c>
      <c r="N2325" s="8">
        <f t="shared" si="147"/>
        <v>0.13029315960912052</v>
      </c>
    </row>
    <row r="2326" spans="1:14" x14ac:dyDescent="0.25">
      <c r="A2326" t="str">
        <f t="shared" si="144"/>
        <v>DavidSampson36433</v>
      </c>
      <c r="B2326" t="s">
        <v>83</v>
      </c>
      <c r="C2326" t="s">
        <v>2218</v>
      </c>
      <c r="D2326" t="s">
        <v>16</v>
      </c>
      <c r="E2326" s="1">
        <v>36433</v>
      </c>
      <c r="F2326" t="s">
        <v>85</v>
      </c>
      <c r="G2326" t="s">
        <v>36</v>
      </c>
      <c r="H2326" s="5">
        <v>50900</v>
      </c>
      <c r="I2326" s="5" t="s">
        <v>3050</v>
      </c>
      <c r="J2326">
        <v>2</v>
      </c>
      <c r="K2326" t="str">
        <f>INDEX(MatriceGrade,MATCH(Employé!F2326,Filières!$A$1:$A$13,0),MATCH(Employé!G2326,Filières!$A$1:$E$1,0))</f>
        <v>Consultant technique</v>
      </c>
      <c r="L2326" s="7">
        <f t="shared" si="145"/>
        <v>46900</v>
      </c>
      <c r="M2326">
        <f t="shared" ca="1" si="146"/>
        <v>25</v>
      </c>
      <c r="N2326" s="8">
        <f t="shared" si="147"/>
        <v>8.5287846481876331E-2</v>
      </c>
    </row>
    <row r="2327" spans="1:14" x14ac:dyDescent="0.25">
      <c r="A2327" t="str">
        <f t="shared" si="144"/>
        <v>DavidSanchez32611</v>
      </c>
      <c r="B2327" t="s">
        <v>83</v>
      </c>
      <c r="C2327" t="s">
        <v>2219</v>
      </c>
      <c r="D2327" t="s">
        <v>16</v>
      </c>
      <c r="E2327" s="1">
        <v>32611</v>
      </c>
      <c r="F2327" t="s">
        <v>17</v>
      </c>
      <c r="G2327" t="s">
        <v>36</v>
      </c>
      <c r="H2327" s="5">
        <v>69400</v>
      </c>
      <c r="I2327" s="5" t="s">
        <v>3053</v>
      </c>
      <c r="J2327">
        <v>5</v>
      </c>
      <c r="K2327" t="str">
        <f>INDEX(MatriceGrade,MATCH(Employé!F2327,Filières!$A$1:$A$13,0),MATCH(Employé!G2327,Filières!$A$1:$E$1,0))</f>
        <v>Directeur technique</v>
      </c>
      <c r="L2327" s="7">
        <f t="shared" si="145"/>
        <v>68000</v>
      </c>
      <c r="M2327">
        <f t="shared" ca="1" si="146"/>
        <v>36</v>
      </c>
      <c r="N2327" s="8">
        <f t="shared" si="147"/>
        <v>2.0588235294117647E-2</v>
      </c>
    </row>
    <row r="2328" spans="1:14" x14ac:dyDescent="0.25">
      <c r="A2328" t="str">
        <f t="shared" si="144"/>
        <v>HerminaSanchez33551</v>
      </c>
      <c r="B2328" t="s">
        <v>2220</v>
      </c>
      <c r="C2328" t="s">
        <v>2219</v>
      </c>
      <c r="D2328" t="s">
        <v>38</v>
      </c>
      <c r="E2328" s="1">
        <v>33551</v>
      </c>
      <c r="F2328" t="s">
        <v>26</v>
      </c>
      <c r="G2328" t="s">
        <v>29</v>
      </c>
      <c r="H2328" s="5">
        <v>53300</v>
      </c>
      <c r="I2328" s="5" t="s">
        <v>3050</v>
      </c>
      <c r="J2328">
        <v>0</v>
      </c>
      <c r="K2328" t="str">
        <f>INDEX(MatriceGrade,MATCH(Employé!F2328,Filières!$A$1:$A$13,0),MATCH(Employé!G2328,Filières!$A$1:$E$1,0))</f>
        <v>Consultant fonctionnel sénior</v>
      </c>
      <c r="L2328" s="7" t="str">
        <f t="shared" si="145"/>
        <v>Nouvel arrivant</v>
      </c>
      <c r="M2328">
        <f t="shared" ca="1" si="146"/>
        <v>33</v>
      </c>
      <c r="N2328" s="8">
        <f t="shared" si="147"/>
        <v>0</v>
      </c>
    </row>
    <row r="2329" spans="1:14" x14ac:dyDescent="0.25">
      <c r="A2329" t="str">
        <f t="shared" si="144"/>
        <v>IreneSanchez34632</v>
      </c>
      <c r="B2329" t="s">
        <v>2158</v>
      </c>
      <c r="C2329" t="s">
        <v>2219</v>
      </c>
      <c r="D2329" t="s">
        <v>38</v>
      </c>
      <c r="E2329" s="1">
        <v>34632</v>
      </c>
      <c r="F2329" t="s">
        <v>43</v>
      </c>
      <c r="G2329" t="s">
        <v>29</v>
      </c>
      <c r="H2329" s="5">
        <v>91100</v>
      </c>
      <c r="I2329" s="5" t="s">
        <v>3058</v>
      </c>
      <c r="J2329">
        <v>9</v>
      </c>
      <c r="K2329" t="str">
        <f>INDEX(MatriceGrade,MATCH(Employé!F2329,Filières!$A$1:$A$13,0),MATCH(Employé!G2329,Filières!$A$1:$E$1,0))</f>
        <v>Responsable de Grands comptes</v>
      </c>
      <c r="L2329" s="7">
        <f t="shared" si="145"/>
        <v>82800</v>
      </c>
      <c r="M2329">
        <f t="shared" ca="1" si="146"/>
        <v>30</v>
      </c>
      <c r="N2329" s="8">
        <f t="shared" si="147"/>
        <v>0.10024154589371981</v>
      </c>
    </row>
    <row r="2330" spans="1:14" x14ac:dyDescent="0.25">
      <c r="A2330" t="str">
        <f t="shared" si="144"/>
        <v>JulieSanchez27414</v>
      </c>
      <c r="B2330" t="s">
        <v>913</v>
      </c>
      <c r="C2330" t="s">
        <v>2219</v>
      </c>
      <c r="D2330" t="s">
        <v>38</v>
      </c>
      <c r="E2330" s="1">
        <v>27414</v>
      </c>
      <c r="F2330" t="s">
        <v>43</v>
      </c>
      <c r="G2330" t="s">
        <v>36</v>
      </c>
      <c r="H2330" s="5">
        <v>78100</v>
      </c>
      <c r="I2330" s="5" t="s">
        <v>3071</v>
      </c>
      <c r="J2330">
        <v>29</v>
      </c>
      <c r="K2330" t="str">
        <f>INDEX(MatriceGrade,MATCH(Employé!F2330,Filières!$A$1:$A$13,0),MATCH(Employé!G2330,Filières!$A$1:$E$1,0))</f>
        <v>Responsable technique Grands Comptes</v>
      </c>
      <c r="L2330" s="7">
        <f t="shared" si="145"/>
        <v>68500</v>
      </c>
      <c r="M2330">
        <f t="shared" ca="1" si="146"/>
        <v>50</v>
      </c>
      <c r="N2330" s="8">
        <f t="shared" si="147"/>
        <v>0.14014598540145987</v>
      </c>
    </row>
    <row r="2331" spans="1:14" x14ac:dyDescent="0.25">
      <c r="A2331" t="str">
        <f t="shared" si="144"/>
        <v>LeonardSanchez32915</v>
      </c>
      <c r="B2331" t="s">
        <v>713</v>
      </c>
      <c r="C2331" t="s">
        <v>2219</v>
      </c>
      <c r="D2331" t="s">
        <v>16</v>
      </c>
      <c r="E2331" s="1">
        <v>32915</v>
      </c>
      <c r="F2331" t="s">
        <v>43</v>
      </c>
      <c r="G2331" t="s">
        <v>18</v>
      </c>
      <c r="H2331" s="5">
        <v>85100</v>
      </c>
      <c r="I2331" s="5" t="s">
        <v>3059</v>
      </c>
      <c r="J2331">
        <v>0</v>
      </c>
      <c r="K2331" t="str">
        <f>INDEX(MatriceGrade,MATCH(Employé!F2331,Filières!$A$1:$A$13,0),MATCH(Employé!G2331,Filières!$A$1:$E$1,0))</f>
        <v>Responsable secteur business</v>
      </c>
      <c r="L2331" s="7" t="str">
        <f t="shared" si="145"/>
        <v>Nouvel arrivant</v>
      </c>
      <c r="M2331">
        <f t="shared" ca="1" si="146"/>
        <v>35</v>
      </c>
      <c r="N2331" s="8">
        <f t="shared" si="147"/>
        <v>0</v>
      </c>
    </row>
    <row r="2332" spans="1:14" x14ac:dyDescent="0.25">
      <c r="A2332" t="str">
        <f t="shared" si="144"/>
        <v>TerrellSanchez36197</v>
      </c>
      <c r="B2332" t="s">
        <v>1609</v>
      </c>
      <c r="C2332" t="s">
        <v>2219</v>
      </c>
      <c r="D2332" t="s">
        <v>16</v>
      </c>
      <c r="E2332" s="1">
        <v>36197</v>
      </c>
      <c r="F2332" t="s">
        <v>34</v>
      </c>
      <c r="G2332" t="s">
        <v>18</v>
      </c>
      <c r="H2332" s="5">
        <v>56300</v>
      </c>
      <c r="I2332" s="5" t="s">
        <v>3049</v>
      </c>
      <c r="J2332">
        <v>3</v>
      </c>
      <c r="K2332" t="str">
        <f>INDEX(MatriceGrade,MATCH(Employé!F2332,Filières!$A$1:$A$13,0),MATCH(Employé!G2332,Filières!$A$1:$E$1,0))</f>
        <v>Consultant business</v>
      </c>
      <c r="L2332" s="7">
        <f t="shared" si="145"/>
        <v>52100</v>
      </c>
      <c r="M2332">
        <f t="shared" ca="1" si="146"/>
        <v>26</v>
      </c>
      <c r="N2332" s="8">
        <f t="shared" si="147"/>
        <v>8.0614203454894437E-2</v>
      </c>
    </row>
    <row r="2333" spans="1:14" x14ac:dyDescent="0.25">
      <c r="A2333" t="str">
        <f t="shared" si="144"/>
        <v>WilliamSanchez33536</v>
      </c>
      <c r="B2333" t="s">
        <v>88</v>
      </c>
      <c r="C2333" t="s">
        <v>2219</v>
      </c>
      <c r="D2333" t="s">
        <v>16</v>
      </c>
      <c r="E2333" s="1">
        <v>33536</v>
      </c>
      <c r="F2333" t="s">
        <v>43</v>
      </c>
      <c r="G2333" t="s">
        <v>36</v>
      </c>
      <c r="H2333" s="5">
        <v>77100</v>
      </c>
      <c r="I2333" s="5" t="s">
        <v>3059</v>
      </c>
      <c r="J2333">
        <v>4</v>
      </c>
      <c r="K2333" t="str">
        <f>INDEX(MatriceGrade,MATCH(Employé!F2333,Filières!$A$1:$A$13,0),MATCH(Employé!G2333,Filières!$A$1:$E$1,0))</f>
        <v>Responsable technique Grands Comptes</v>
      </c>
      <c r="L2333" s="7">
        <f t="shared" si="145"/>
        <v>71400</v>
      </c>
      <c r="M2333">
        <f t="shared" ca="1" si="146"/>
        <v>33</v>
      </c>
      <c r="N2333" s="8">
        <f t="shared" si="147"/>
        <v>7.9831932773109238E-2</v>
      </c>
    </row>
    <row r="2334" spans="1:14" x14ac:dyDescent="0.25">
      <c r="A2334" t="str">
        <f t="shared" si="144"/>
        <v>LarrySanders27978</v>
      </c>
      <c r="B2334" t="s">
        <v>241</v>
      </c>
      <c r="C2334" t="s">
        <v>2221</v>
      </c>
      <c r="D2334" t="s">
        <v>16</v>
      </c>
      <c r="E2334" s="1">
        <v>27978</v>
      </c>
      <c r="F2334" t="s">
        <v>17</v>
      </c>
      <c r="G2334" t="s">
        <v>29</v>
      </c>
      <c r="H2334" s="5">
        <v>72200</v>
      </c>
      <c r="I2334" s="5" t="s">
        <v>3064</v>
      </c>
      <c r="J2334">
        <v>10</v>
      </c>
      <c r="K2334" t="str">
        <f>INDEX(MatriceGrade,MATCH(Employé!F2334,Filières!$A$1:$A$13,0),MATCH(Employé!G2334,Filières!$A$1:$E$1,0))</f>
        <v>Directeur de projet</v>
      </c>
      <c r="L2334" s="7">
        <f t="shared" si="145"/>
        <v>66900</v>
      </c>
      <c r="M2334">
        <f t="shared" ca="1" si="146"/>
        <v>48</v>
      </c>
      <c r="N2334" s="8">
        <f t="shared" si="147"/>
        <v>7.9222720478325862E-2</v>
      </c>
    </row>
    <row r="2335" spans="1:14" x14ac:dyDescent="0.25">
      <c r="A2335" t="str">
        <f t="shared" si="144"/>
        <v>OwenSanders36656</v>
      </c>
      <c r="B2335" t="s">
        <v>1936</v>
      </c>
      <c r="C2335" t="s">
        <v>2221</v>
      </c>
      <c r="D2335" t="s">
        <v>16</v>
      </c>
      <c r="E2335" s="1">
        <v>36656</v>
      </c>
      <c r="F2335" t="s">
        <v>56</v>
      </c>
      <c r="G2335" t="s">
        <v>18</v>
      </c>
      <c r="H2335" s="5">
        <v>40000</v>
      </c>
      <c r="I2335" s="5" t="s">
        <v>3049</v>
      </c>
      <c r="J2335">
        <v>0</v>
      </c>
      <c r="K2335" t="str">
        <f>INDEX(MatriceGrade,MATCH(Employé!F2335,Filières!$A$1:$A$13,0),MATCH(Employé!G2335,Filières!$A$1:$E$1,0))</f>
        <v>Consultant business junior</v>
      </c>
      <c r="L2335" s="7" t="str">
        <f t="shared" si="145"/>
        <v>Nouvel arrivant</v>
      </c>
      <c r="M2335">
        <f t="shared" ca="1" si="146"/>
        <v>25</v>
      </c>
      <c r="N2335" s="8">
        <f t="shared" si="147"/>
        <v>0</v>
      </c>
    </row>
    <row r="2336" spans="1:14" x14ac:dyDescent="0.25">
      <c r="A2336" t="str">
        <f t="shared" si="144"/>
        <v>SandraSanders33525</v>
      </c>
      <c r="B2336" t="s">
        <v>2163</v>
      </c>
      <c r="C2336" t="s">
        <v>2221</v>
      </c>
      <c r="D2336" t="s">
        <v>38</v>
      </c>
      <c r="E2336" s="1">
        <v>33525</v>
      </c>
      <c r="F2336" t="s">
        <v>17</v>
      </c>
      <c r="G2336" t="s">
        <v>18</v>
      </c>
      <c r="H2336" s="5">
        <v>74000</v>
      </c>
      <c r="I2336" s="5" t="s">
        <v>3064</v>
      </c>
      <c r="J2336">
        <v>12</v>
      </c>
      <c r="K2336" t="str">
        <f>INDEX(MatriceGrade,MATCH(Employé!F2336,Filières!$A$1:$A$13,0),MATCH(Employé!G2336,Filières!$A$1:$E$1,0))</f>
        <v>Directeur business</v>
      </c>
      <c r="L2336" s="7">
        <f t="shared" si="145"/>
        <v>69200</v>
      </c>
      <c r="M2336">
        <f t="shared" ca="1" si="146"/>
        <v>33</v>
      </c>
      <c r="N2336" s="8">
        <f t="shared" si="147"/>
        <v>6.9364161849710976E-2</v>
      </c>
    </row>
    <row r="2337" spans="1:14" x14ac:dyDescent="0.25">
      <c r="A2337" t="str">
        <f t="shared" si="144"/>
        <v>ViolaSandin29777</v>
      </c>
      <c r="B2337" t="s">
        <v>1110</v>
      </c>
      <c r="C2337" t="s">
        <v>2222</v>
      </c>
      <c r="D2337" t="s">
        <v>38</v>
      </c>
      <c r="E2337" s="1">
        <v>29777</v>
      </c>
      <c r="F2337" t="s">
        <v>17</v>
      </c>
      <c r="G2337" t="s">
        <v>29</v>
      </c>
      <c r="H2337" s="5">
        <v>76000</v>
      </c>
      <c r="I2337" s="5" t="s">
        <v>3062</v>
      </c>
      <c r="J2337">
        <v>22</v>
      </c>
      <c r="K2337" t="str">
        <f>INDEX(MatriceGrade,MATCH(Employé!F2337,Filières!$A$1:$A$13,0),MATCH(Employé!G2337,Filières!$A$1:$E$1,0))</f>
        <v>Directeur de projet</v>
      </c>
      <c r="L2337" s="7">
        <f t="shared" si="145"/>
        <v>73200</v>
      </c>
      <c r="M2337">
        <f t="shared" ca="1" si="146"/>
        <v>43</v>
      </c>
      <c r="N2337" s="8">
        <f t="shared" si="147"/>
        <v>3.825136612021858E-2</v>
      </c>
    </row>
    <row r="2338" spans="1:14" x14ac:dyDescent="0.25">
      <c r="A2338" t="str">
        <f t="shared" si="144"/>
        <v>GlennSandoval29512</v>
      </c>
      <c r="B2338" t="s">
        <v>1270</v>
      </c>
      <c r="C2338" t="s">
        <v>2223</v>
      </c>
      <c r="D2338" t="s">
        <v>16</v>
      </c>
      <c r="E2338" s="1">
        <v>29512</v>
      </c>
      <c r="F2338" t="s">
        <v>26</v>
      </c>
      <c r="G2338" t="s">
        <v>21</v>
      </c>
      <c r="H2338" s="5">
        <v>54100</v>
      </c>
      <c r="I2338" s="5" t="s">
        <v>3046</v>
      </c>
      <c r="J2338">
        <v>23</v>
      </c>
      <c r="K2338" t="str">
        <f>INDEX(MatriceGrade,MATCH(Employé!F2338,Filières!$A$1:$A$13,0),MATCH(Employé!G2338,Filières!$A$1:$E$1,0))</f>
        <v>Directeur des agents de maîtrise</v>
      </c>
      <c r="L2338" s="7">
        <f t="shared" si="145"/>
        <v>52500</v>
      </c>
      <c r="M2338">
        <f t="shared" ca="1" si="146"/>
        <v>44</v>
      </c>
      <c r="N2338" s="8">
        <f t="shared" si="147"/>
        <v>3.0476190476190476E-2</v>
      </c>
    </row>
    <row r="2339" spans="1:14" x14ac:dyDescent="0.25">
      <c r="A2339" t="str">
        <f t="shared" si="144"/>
        <v>BrianSansbury31555</v>
      </c>
      <c r="B2339" t="s">
        <v>394</v>
      </c>
      <c r="C2339" t="s">
        <v>2224</v>
      </c>
      <c r="D2339" t="s">
        <v>16</v>
      </c>
      <c r="E2339" s="1">
        <v>31555</v>
      </c>
      <c r="F2339" t="s">
        <v>17</v>
      </c>
      <c r="G2339" t="s">
        <v>21</v>
      </c>
      <c r="H2339" s="5">
        <v>67300</v>
      </c>
      <c r="I2339" s="5" t="s">
        <v>3049</v>
      </c>
      <c r="J2339">
        <v>5</v>
      </c>
      <c r="K2339" t="str">
        <f>INDEX(MatriceGrade,MATCH(Employé!F2339,Filières!$A$1:$A$13,0),MATCH(Employé!G2339,Filières!$A$1:$E$1,0))</f>
        <v>Directeur d'agence</v>
      </c>
      <c r="L2339" s="7">
        <f t="shared" si="145"/>
        <v>66000</v>
      </c>
      <c r="M2339">
        <f t="shared" ca="1" si="146"/>
        <v>39</v>
      </c>
      <c r="N2339" s="8">
        <f t="shared" si="147"/>
        <v>1.9696969696969695E-2</v>
      </c>
    </row>
    <row r="2340" spans="1:14" x14ac:dyDescent="0.25">
      <c r="A2340" t="str">
        <f t="shared" si="144"/>
        <v>PaulSantana28547</v>
      </c>
      <c r="B2340" t="s">
        <v>44</v>
      </c>
      <c r="C2340" t="s">
        <v>2225</v>
      </c>
      <c r="D2340" t="s">
        <v>16</v>
      </c>
      <c r="E2340" s="1">
        <v>28547</v>
      </c>
      <c r="F2340" t="s">
        <v>43</v>
      </c>
      <c r="G2340" t="s">
        <v>36</v>
      </c>
      <c r="H2340" s="5">
        <v>81600</v>
      </c>
      <c r="I2340" s="5" t="s">
        <v>3050</v>
      </c>
      <c r="J2340">
        <v>16</v>
      </c>
      <c r="K2340" t="str">
        <f>INDEX(MatriceGrade,MATCH(Employé!F2340,Filières!$A$1:$A$13,0),MATCH(Employé!G2340,Filières!$A$1:$E$1,0))</f>
        <v>Responsable technique Grands Comptes</v>
      </c>
      <c r="L2340" s="7">
        <f t="shared" si="145"/>
        <v>76200</v>
      </c>
      <c r="M2340">
        <f t="shared" ca="1" si="146"/>
        <v>47</v>
      </c>
      <c r="N2340" s="8">
        <f t="shared" si="147"/>
        <v>7.0866141732283464E-2</v>
      </c>
    </row>
    <row r="2341" spans="1:14" x14ac:dyDescent="0.25">
      <c r="A2341" t="str">
        <f t="shared" si="144"/>
        <v>GeraldSantangelo32846</v>
      </c>
      <c r="B2341" t="s">
        <v>853</v>
      </c>
      <c r="C2341" t="s">
        <v>2226</v>
      </c>
      <c r="D2341" t="s">
        <v>16</v>
      </c>
      <c r="E2341" s="1">
        <v>32846</v>
      </c>
      <c r="F2341" t="s">
        <v>26</v>
      </c>
      <c r="G2341" t="s">
        <v>29</v>
      </c>
      <c r="H2341" s="5">
        <v>60000</v>
      </c>
      <c r="I2341" s="5" t="s">
        <v>3050</v>
      </c>
      <c r="J2341">
        <v>13</v>
      </c>
      <c r="K2341" t="str">
        <f>INDEX(MatriceGrade,MATCH(Employé!F2341,Filières!$A$1:$A$13,0),MATCH(Employé!G2341,Filières!$A$1:$E$1,0))</f>
        <v>Consultant fonctionnel sénior</v>
      </c>
      <c r="L2341" s="7">
        <f t="shared" si="145"/>
        <v>57100</v>
      </c>
      <c r="M2341">
        <f t="shared" ca="1" si="146"/>
        <v>35</v>
      </c>
      <c r="N2341" s="8">
        <f t="shared" si="147"/>
        <v>5.0788091068301226E-2</v>
      </c>
    </row>
    <row r="2342" spans="1:14" x14ac:dyDescent="0.25">
      <c r="A2342" t="str">
        <f t="shared" si="144"/>
        <v>IvanSantiago37307</v>
      </c>
      <c r="B2342" t="s">
        <v>1104</v>
      </c>
      <c r="C2342" t="s">
        <v>2227</v>
      </c>
      <c r="D2342" t="s">
        <v>16</v>
      </c>
      <c r="E2342" s="1">
        <v>37307</v>
      </c>
      <c r="F2342" t="s">
        <v>69</v>
      </c>
      <c r="G2342" t="s">
        <v>36</v>
      </c>
      <c r="H2342" s="5">
        <v>29400</v>
      </c>
      <c r="I2342" s="5" t="s">
        <v>3049</v>
      </c>
      <c r="J2342">
        <v>1</v>
      </c>
      <c r="K2342" t="str">
        <f>INDEX(MatriceGrade,MATCH(Employé!F2342,Filières!$A$1:$A$13,0),MATCH(Employé!G2342,Filières!$A$1:$E$1,0))</f>
        <v>Développeur junior</v>
      </c>
      <c r="L2342" s="7">
        <f t="shared" si="145"/>
        <v>29300</v>
      </c>
      <c r="M2342">
        <f t="shared" ca="1" si="146"/>
        <v>23</v>
      </c>
      <c r="N2342" s="8">
        <f t="shared" si="147"/>
        <v>3.4129692832764505E-3</v>
      </c>
    </row>
    <row r="2343" spans="1:14" x14ac:dyDescent="0.25">
      <c r="A2343" t="str">
        <f t="shared" si="144"/>
        <v>KennethSantillan28053</v>
      </c>
      <c r="B2343" t="s">
        <v>428</v>
      </c>
      <c r="C2343" t="s">
        <v>2228</v>
      </c>
      <c r="D2343" t="s">
        <v>16</v>
      </c>
      <c r="E2343" s="1">
        <v>28053</v>
      </c>
      <c r="F2343" t="s">
        <v>17</v>
      </c>
      <c r="G2343" t="s">
        <v>18</v>
      </c>
      <c r="H2343" s="5">
        <v>73000</v>
      </c>
      <c r="I2343" s="5" t="s">
        <v>3046</v>
      </c>
      <c r="J2343">
        <v>19</v>
      </c>
      <c r="K2343" t="str">
        <f>INDEX(MatriceGrade,MATCH(Employé!F2343,Filières!$A$1:$A$13,0),MATCH(Employé!G2343,Filières!$A$1:$E$1,0))</f>
        <v>Directeur business</v>
      </c>
      <c r="L2343" s="7">
        <f t="shared" si="145"/>
        <v>67000</v>
      </c>
      <c r="M2343">
        <f t="shared" ca="1" si="146"/>
        <v>48</v>
      </c>
      <c r="N2343" s="8">
        <f t="shared" si="147"/>
        <v>8.9552238805970144E-2</v>
      </c>
    </row>
    <row r="2344" spans="1:14" x14ac:dyDescent="0.25">
      <c r="A2344" t="str">
        <f t="shared" si="144"/>
        <v>LyleSantos37050</v>
      </c>
      <c r="B2344" t="s">
        <v>2229</v>
      </c>
      <c r="C2344" t="s">
        <v>2230</v>
      </c>
      <c r="D2344" t="s">
        <v>16</v>
      </c>
      <c r="E2344" s="1">
        <v>37050</v>
      </c>
      <c r="F2344" t="s">
        <v>69</v>
      </c>
      <c r="G2344" t="s">
        <v>29</v>
      </c>
      <c r="H2344" s="5">
        <v>31800</v>
      </c>
      <c r="I2344" s="5" t="s">
        <v>3049</v>
      </c>
      <c r="J2344">
        <v>0</v>
      </c>
      <c r="K2344" t="str">
        <f>INDEX(MatriceGrade,MATCH(Employé!F2344,Filières!$A$1:$A$13,0),MATCH(Employé!G2344,Filières!$A$1:$E$1,0))</f>
        <v>Analyste junior</v>
      </c>
      <c r="L2344" s="7" t="str">
        <f t="shared" si="145"/>
        <v>Nouvel arrivant</v>
      </c>
      <c r="M2344">
        <f t="shared" ca="1" si="146"/>
        <v>23</v>
      </c>
      <c r="N2344" s="8">
        <f t="shared" si="147"/>
        <v>0</v>
      </c>
    </row>
    <row r="2345" spans="1:14" x14ac:dyDescent="0.25">
      <c r="A2345" t="str">
        <f t="shared" si="144"/>
        <v>MyrtleSantos27384</v>
      </c>
      <c r="B2345" t="s">
        <v>2231</v>
      </c>
      <c r="C2345" t="s">
        <v>2230</v>
      </c>
      <c r="D2345" t="s">
        <v>38</v>
      </c>
      <c r="E2345" s="1">
        <v>27384</v>
      </c>
      <c r="F2345" t="s">
        <v>39</v>
      </c>
      <c r="G2345" t="s">
        <v>18</v>
      </c>
      <c r="H2345" s="5">
        <v>137100</v>
      </c>
      <c r="I2345" s="5" t="s">
        <v>3069</v>
      </c>
      <c r="J2345">
        <v>8</v>
      </c>
      <c r="K2345" t="str">
        <f>INDEX(MatriceGrade,MATCH(Employé!F2345,Filières!$A$1:$A$13,0),MATCH(Employé!G2345,Filières!$A$1:$E$1,0))</f>
        <v>Associé filière business</v>
      </c>
      <c r="L2345" s="7">
        <f t="shared" si="145"/>
        <v>126900</v>
      </c>
      <c r="M2345">
        <f t="shared" ca="1" si="146"/>
        <v>50</v>
      </c>
      <c r="N2345" s="8">
        <f t="shared" si="147"/>
        <v>8.0378250591016553E-2</v>
      </c>
    </row>
    <row r="2346" spans="1:14" x14ac:dyDescent="0.25">
      <c r="A2346" t="str">
        <f t="shared" si="144"/>
        <v>ChristineSapienza26739</v>
      </c>
      <c r="B2346" t="s">
        <v>340</v>
      </c>
      <c r="C2346" t="s">
        <v>2232</v>
      </c>
      <c r="D2346" t="s">
        <v>38</v>
      </c>
      <c r="E2346" s="1">
        <v>26739</v>
      </c>
      <c r="F2346" t="s">
        <v>82</v>
      </c>
      <c r="G2346" t="s">
        <v>18</v>
      </c>
      <c r="H2346" s="5">
        <v>153400</v>
      </c>
      <c r="I2346" s="5" t="s">
        <v>3059</v>
      </c>
      <c r="J2346">
        <v>18</v>
      </c>
      <c r="K2346" t="str">
        <f>INDEX(MatriceGrade,MATCH(Employé!F2346,Filières!$A$1:$A$13,0),MATCH(Employé!G2346,Filières!$A$1:$E$1,0))</f>
        <v>Chef business</v>
      </c>
      <c r="L2346" s="7">
        <f t="shared" si="145"/>
        <v>138200</v>
      </c>
      <c r="M2346">
        <f t="shared" ca="1" si="146"/>
        <v>52</v>
      </c>
      <c r="N2346" s="8">
        <f t="shared" si="147"/>
        <v>0.10998552821997105</v>
      </c>
    </row>
    <row r="2347" spans="1:14" x14ac:dyDescent="0.25">
      <c r="A2347" t="str">
        <f t="shared" si="144"/>
        <v>YolandaSartin36017</v>
      </c>
      <c r="B2347" t="s">
        <v>150</v>
      </c>
      <c r="C2347" t="s">
        <v>2233</v>
      </c>
      <c r="D2347" t="s">
        <v>38</v>
      </c>
      <c r="E2347" s="1">
        <v>36017</v>
      </c>
      <c r="F2347" t="s">
        <v>34</v>
      </c>
      <c r="G2347" t="s">
        <v>36</v>
      </c>
      <c r="H2347" s="5">
        <v>35900</v>
      </c>
      <c r="I2347" s="5" t="s">
        <v>3046</v>
      </c>
      <c r="J2347">
        <v>0</v>
      </c>
      <c r="K2347" t="str">
        <f>INDEX(MatriceGrade,MATCH(Employé!F2347,Filières!$A$1:$A$13,0),MATCH(Employé!G2347,Filières!$A$1:$E$1,0))</f>
        <v>Consultant technique junior</v>
      </c>
      <c r="L2347" s="7" t="str">
        <f t="shared" si="145"/>
        <v>Nouvel arrivant</v>
      </c>
      <c r="M2347">
        <f t="shared" ca="1" si="146"/>
        <v>26</v>
      </c>
      <c r="N2347" s="8">
        <f t="shared" si="147"/>
        <v>0</v>
      </c>
    </row>
    <row r="2348" spans="1:14" x14ac:dyDescent="0.25">
      <c r="A2348" t="str">
        <f t="shared" si="144"/>
        <v>KermitSaucier35205</v>
      </c>
      <c r="B2348" t="s">
        <v>2234</v>
      </c>
      <c r="C2348" t="s">
        <v>2235</v>
      </c>
      <c r="D2348" t="s">
        <v>16</v>
      </c>
      <c r="E2348" s="1">
        <v>35205</v>
      </c>
      <c r="F2348" t="s">
        <v>56</v>
      </c>
      <c r="G2348" t="s">
        <v>29</v>
      </c>
      <c r="H2348" s="5">
        <v>43100</v>
      </c>
      <c r="I2348" s="5" t="s">
        <v>3055</v>
      </c>
      <c r="J2348">
        <v>0</v>
      </c>
      <c r="K2348" t="str">
        <f>INDEX(MatriceGrade,MATCH(Employé!F2348,Filières!$A$1:$A$13,0),MATCH(Employé!G2348,Filières!$A$1:$E$1,0))</f>
        <v xml:space="preserve">Analyste </v>
      </c>
      <c r="L2348" s="7" t="str">
        <f t="shared" si="145"/>
        <v>Nouvel arrivant</v>
      </c>
      <c r="M2348">
        <f t="shared" ca="1" si="146"/>
        <v>29</v>
      </c>
      <c r="N2348" s="8">
        <f t="shared" si="147"/>
        <v>0</v>
      </c>
    </row>
    <row r="2349" spans="1:14" x14ac:dyDescent="0.25">
      <c r="A2349" t="str">
        <f t="shared" si="144"/>
        <v>WillardSaucier32452</v>
      </c>
      <c r="B2349" t="s">
        <v>1174</v>
      </c>
      <c r="C2349" t="s">
        <v>2235</v>
      </c>
      <c r="D2349" t="s">
        <v>16</v>
      </c>
      <c r="E2349" s="1">
        <v>32452</v>
      </c>
      <c r="F2349" t="s">
        <v>43</v>
      </c>
      <c r="G2349" t="s">
        <v>18</v>
      </c>
      <c r="H2349" s="5">
        <v>84600</v>
      </c>
      <c r="I2349" s="5" t="s">
        <v>3059</v>
      </c>
      <c r="J2349">
        <v>14</v>
      </c>
      <c r="K2349" t="str">
        <f>INDEX(MatriceGrade,MATCH(Employé!F2349,Filières!$A$1:$A$13,0),MATCH(Employé!G2349,Filières!$A$1:$E$1,0))</f>
        <v>Responsable secteur business</v>
      </c>
      <c r="L2349" s="7">
        <f t="shared" si="145"/>
        <v>79800</v>
      </c>
      <c r="M2349">
        <f t="shared" ca="1" si="146"/>
        <v>36</v>
      </c>
      <c r="N2349" s="8">
        <f t="shared" si="147"/>
        <v>6.0150375939849621E-2</v>
      </c>
    </row>
    <row r="2350" spans="1:14" x14ac:dyDescent="0.25">
      <c r="A2350" t="str">
        <f t="shared" si="144"/>
        <v>JamesSaunders37146</v>
      </c>
      <c r="B2350" t="s">
        <v>75</v>
      </c>
      <c r="C2350" t="s">
        <v>2236</v>
      </c>
      <c r="D2350" t="s">
        <v>16</v>
      </c>
      <c r="E2350" s="1">
        <v>37146</v>
      </c>
      <c r="F2350" t="s">
        <v>41</v>
      </c>
      <c r="G2350" t="s">
        <v>36</v>
      </c>
      <c r="H2350" s="5">
        <v>38800</v>
      </c>
      <c r="I2350" s="5" t="s">
        <v>3050</v>
      </c>
      <c r="J2350">
        <v>0</v>
      </c>
      <c r="K2350" t="str">
        <f>INDEX(MatriceGrade,MATCH(Employé!F2350,Filières!$A$1:$A$13,0),MATCH(Employé!G2350,Filières!$A$1:$E$1,0))</f>
        <v>Développeur confirmé</v>
      </c>
      <c r="L2350" s="7" t="str">
        <f t="shared" si="145"/>
        <v>Nouvel arrivant</v>
      </c>
      <c r="M2350">
        <f t="shared" ca="1" si="146"/>
        <v>23</v>
      </c>
      <c r="N2350" s="8">
        <f t="shared" si="147"/>
        <v>0</v>
      </c>
    </row>
    <row r="2351" spans="1:14" x14ac:dyDescent="0.25">
      <c r="A2351" t="str">
        <f t="shared" si="144"/>
        <v>MichaelSavage32556</v>
      </c>
      <c r="B2351" t="s">
        <v>309</v>
      </c>
      <c r="C2351" t="s">
        <v>2237</v>
      </c>
      <c r="D2351" t="s">
        <v>16</v>
      </c>
      <c r="E2351" s="1">
        <v>32556</v>
      </c>
      <c r="F2351" t="s">
        <v>17</v>
      </c>
      <c r="G2351" t="s">
        <v>36</v>
      </c>
      <c r="H2351" s="5">
        <v>70300</v>
      </c>
      <c r="I2351" s="5" t="s">
        <v>3056</v>
      </c>
      <c r="J2351">
        <v>13</v>
      </c>
      <c r="K2351" t="str">
        <f>INDEX(MatriceGrade,MATCH(Employé!F2351,Filières!$A$1:$A$13,0),MATCH(Employé!G2351,Filières!$A$1:$E$1,0))</f>
        <v>Directeur technique</v>
      </c>
      <c r="L2351" s="7">
        <f t="shared" si="145"/>
        <v>66300</v>
      </c>
      <c r="M2351">
        <f t="shared" ca="1" si="146"/>
        <v>36</v>
      </c>
      <c r="N2351" s="8">
        <f t="shared" si="147"/>
        <v>6.0331825037707391E-2</v>
      </c>
    </row>
    <row r="2352" spans="1:14" x14ac:dyDescent="0.25">
      <c r="A2352" t="str">
        <f t="shared" si="144"/>
        <v>JeromeSawyer33267</v>
      </c>
      <c r="B2352" t="s">
        <v>365</v>
      </c>
      <c r="C2352" t="s">
        <v>2238</v>
      </c>
      <c r="D2352" t="s">
        <v>16</v>
      </c>
      <c r="E2352" s="1">
        <v>33267</v>
      </c>
      <c r="F2352" t="s">
        <v>43</v>
      </c>
      <c r="G2352" t="s">
        <v>36</v>
      </c>
      <c r="H2352" s="5">
        <v>78700</v>
      </c>
      <c r="I2352" s="5" t="s">
        <v>3059</v>
      </c>
      <c r="J2352">
        <v>11</v>
      </c>
      <c r="K2352" t="str">
        <f>INDEX(MatriceGrade,MATCH(Employé!F2352,Filières!$A$1:$A$13,0),MATCH(Employé!G2352,Filières!$A$1:$E$1,0))</f>
        <v>Responsable technique Grands Comptes</v>
      </c>
      <c r="L2352" s="7">
        <f t="shared" si="145"/>
        <v>76400</v>
      </c>
      <c r="M2352">
        <f t="shared" ca="1" si="146"/>
        <v>34</v>
      </c>
      <c r="N2352" s="8">
        <f t="shared" si="147"/>
        <v>3.0104712041884817E-2</v>
      </c>
    </row>
    <row r="2353" spans="1:14" x14ac:dyDescent="0.25">
      <c r="A2353" t="str">
        <f t="shared" si="144"/>
        <v>SamuelSawyer37010</v>
      </c>
      <c r="B2353" t="s">
        <v>721</v>
      </c>
      <c r="C2353" t="s">
        <v>2238</v>
      </c>
      <c r="D2353" t="s">
        <v>16</v>
      </c>
      <c r="E2353" s="1">
        <v>37010</v>
      </c>
      <c r="F2353" t="s">
        <v>69</v>
      </c>
      <c r="G2353" t="s">
        <v>29</v>
      </c>
      <c r="H2353" s="5">
        <v>32100</v>
      </c>
      <c r="I2353" s="5" t="s">
        <v>3049</v>
      </c>
      <c r="J2353">
        <v>1</v>
      </c>
      <c r="K2353" t="str">
        <f>INDEX(MatriceGrade,MATCH(Employé!F2353,Filières!$A$1:$A$13,0),MATCH(Employé!G2353,Filières!$A$1:$E$1,0))</f>
        <v>Analyste junior</v>
      </c>
      <c r="L2353" s="7">
        <f t="shared" si="145"/>
        <v>30800</v>
      </c>
      <c r="M2353">
        <f t="shared" ca="1" si="146"/>
        <v>24</v>
      </c>
      <c r="N2353" s="8">
        <f t="shared" si="147"/>
        <v>4.2207792207792208E-2</v>
      </c>
    </row>
    <row r="2354" spans="1:14" x14ac:dyDescent="0.25">
      <c r="A2354" t="str">
        <f t="shared" si="144"/>
        <v>CharlesSay35878</v>
      </c>
      <c r="B2354" t="s">
        <v>142</v>
      </c>
      <c r="C2354" t="s">
        <v>2239</v>
      </c>
      <c r="D2354" t="s">
        <v>16</v>
      </c>
      <c r="E2354" s="1">
        <v>35878</v>
      </c>
      <c r="F2354" t="s">
        <v>34</v>
      </c>
      <c r="G2354" t="s">
        <v>36</v>
      </c>
      <c r="H2354" s="5">
        <v>45600</v>
      </c>
      <c r="I2354" s="5" t="s">
        <v>3050</v>
      </c>
      <c r="J2354">
        <v>3</v>
      </c>
      <c r="K2354" t="str">
        <f>INDEX(MatriceGrade,MATCH(Employé!F2354,Filières!$A$1:$A$13,0),MATCH(Employé!G2354,Filières!$A$1:$E$1,0))</f>
        <v>Consultant technique junior</v>
      </c>
      <c r="L2354" s="7">
        <f t="shared" si="145"/>
        <v>43900</v>
      </c>
      <c r="M2354">
        <f t="shared" ca="1" si="146"/>
        <v>27</v>
      </c>
      <c r="N2354" s="8">
        <f t="shared" si="147"/>
        <v>3.8724373576309798E-2</v>
      </c>
    </row>
    <row r="2355" spans="1:14" x14ac:dyDescent="0.25">
      <c r="A2355" t="str">
        <f t="shared" si="144"/>
        <v>JessicaScarlett31355</v>
      </c>
      <c r="B2355" t="s">
        <v>2240</v>
      </c>
      <c r="C2355" t="s">
        <v>2241</v>
      </c>
      <c r="D2355" t="s">
        <v>38</v>
      </c>
      <c r="E2355" s="1">
        <v>31355</v>
      </c>
      <c r="F2355" t="s">
        <v>26</v>
      </c>
      <c r="G2355" t="s">
        <v>36</v>
      </c>
      <c r="H2355" s="5">
        <v>40800</v>
      </c>
      <c r="I2355" s="5" t="s">
        <v>3045</v>
      </c>
      <c r="J2355">
        <v>8</v>
      </c>
      <c r="K2355" t="str">
        <f>INDEX(MatriceGrade,MATCH(Employé!F2355,Filières!$A$1:$A$13,0),MATCH(Employé!G2355,Filières!$A$1:$E$1,0))</f>
        <v>Consultant technique sénior</v>
      </c>
      <c r="L2355" s="7">
        <f t="shared" si="145"/>
        <v>38900</v>
      </c>
      <c r="M2355">
        <f t="shared" ca="1" si="146"/>
        <v>39</v>
      </c>
      <c r="N2355" s="8">
        <f t="shared" si="147"/>
        <v>4.8843187660668377E-2</v>
      </c>
    </row>
    <row r="2356" spans="1:14" x14ac:dyDescent="0.25">
      <c r="A2356" t="str">
        <f t="shared" si="144"/>
        <v>ScottSchaeffer29675</v>
      </c>
      <c r="B2356" t="s">
        <v>372</v>
      </c>
      <c r="C2356" t="s">
        <v>2242</v>
      </c>
      <c r="D2356" t="s">
        <v>16</v>
      </c>
      <c r="E2356" s="1">
        <v>29675</v>
      </c>
      <c r="F2356" t="s">
        <v>26</v>
      </c>
      <c r="G2356" t="s">
        <v>21</v>
      </c>
      <c r="H2356" s="5">
        <v>44200</v>
      </c>
      <c r="I2356" s="5" t="s">
        <v>3049</v>
      </c>
      <c r="J2356">
        <v>22</v>
      </c>
      <c r="K2356" t="str">
        <f>INDEX(MatriceGrade,MATCH(Employé!F2356,Filières!$A$1:$A$13,0),MATCH(Employé!G2356,Filières!$A$1:$E$1,0))</f>
        <v>Directeur des agents de maîtrise</v>
      </c>
      <c r="L2356" s="7">
        <f t="shared" si="145"/>
        <v>40400</v>
      </c>
      <c r="M2356">
        <f t="shared" ca="1" si="146"/>
        <v>44</v>
      </c>
      <c r="N2356" s="8">
        <f t="shared" si="147"/>
        <v>9.405940594059406E-2</v>
      </c>
    </row>
    <row r="2357" spans="1:14" x14ac:dyDescent="0.25">
      <c r="A2357" t="str">
        <f t="shared" si="144"/>
        <v>MarySchafer35097</v>
      </c>
      <c r="B2357" t="s">
        <v>115</v>
      </c>
      <c r="C2357" t="s">
        <v>2243</v>
      </c>
      <c r="D2357" t="s">
        <v>38</v>
      </c>
      <c r="E2357" s="1">
        <v>35097</v>
      </c>
      <c r="F2357" t="s">
        <v>34</v>
      </c>
      <c r="G2357" t="s">
        <v>18</v>
      </c>
      <c r="H2357" s="5">
        <v>45400</v>
      </c>
      <c r="I2357" s="5" t="s">
        <v>3056</v>
      </c>
      <c r="J2357">
        <v>5</v>
      </c>
      <c r="K2357" t="str">
        <f>INDEX(MatriceGrade,MATCH(Employé!F2357,Filières!$A$1:$A$13,0),MATCH(Employé!G2357,Filières!$A$1:$E$1,0))</f>
        <v>Consultant business</v>
      </c>
      <c r="L2357" s="7">
        <f t="shared" si="145"/>
        <v>42100</v>
      </c>
      <c r="M2357">
        <f t="shared" ca="1" si="146"/>
        <v>29</v>
      </c>
      <c r="N2357" s="8">
        <f t="shared" si="147"/>
        <v>7.8384798099762468E-2</v>
      </c>
    </row>
    <row r="2358" spans="1:14" x14ac:dyDescent="0.25">
      <c r="A2358" t="str">
        <f t="shared" si="144"/>
        <v>JohnnySchaff35447</v>
      </c>
      <c r="B2358" t="s">
        <v>383</v>
      </c>
      <c r="C2358" t="s">
        <v>2244</v>
      </c>
      <c r="D2358" t="s">
        <v>38</v>
      </c>
      <c r="E2358" s="1">
        <v>35447</v>
      </c>
      <c r="F2358" t="s">
        <v>34</v>
      </c>
      <c r="G2358" t="s">
        <v>18</v>
      </c>
      <c r="H2358" s="5">
        <v>51000</v>
      </c>
      <c r="I2358" s="5" t="s">
        <v>3049</v>
      </c>
      <c r="J2358">
        <v>3</v>
      </c>
      <c r="K2358" t="str">
        <f>INDEX(MatriceGrade,MATCH(Employé!F2358,Filières!$A$1:$A$13,0),MATCH(Employé!G2358,Filières!$A$1:$E$1,0))</f>
        <v>Consultant business</v>
      </c>
      <c r="L2358" s="7">
        <f t="shared" si="145"/>
        <v>48300</v>
      </c>
      <c r="M2358">
        <f t="shared" ca="1" si="146"/>
        <v>28</v>
      </c>
      <c r="N2358" s="8">
        <f t="shared" si="147"/>
        <v>5.5900621118012424E-2</v>
      </c>
    </row>
    <row r="2359" spans="1:14" x14ac:dyDescent="0.25">
      <c r="A2359" t="str">
        <f t="shared" si="144"/>
        <v>LilianaScheel31941</v>
      </c>
      <c r="B2359" t="s">
        <v>2245</v>
      </c>
      <c r="C2359" t="s">
        <v>2246</v>
      </c>
      <c r="D2359" t="s">
        <v>38</v>
      </c>
      <c r="E2359" s="1">
        <v>31941</v>
      </c>
      <c r="F2359" t="s">
        <v>26</v>
      </c>
      <c r="G2359" t="s">
        <v>29</v>
      </c>
      <c r="H2359" s="5">
        <v>62400</v>
      </c>
      <c r="I2359" s="5" t="s">
        <v>3055</v>
      </c>
      <c r="J2359">
        <v>1</v>
      </c>
      <c r="K2359" t="str">
        <f>INDEX(MatriceGrade,MATCH(Employé!F2359,Filières!$A$1:$A$13,0),MATCH(Employé!G2359,Filières!$A$1:$E$1,0))</f>
        <v>Consultant fonctionnel sénior</v>
      </c>
      <c r="L2359" s="7">
        <f t="shared" si="145"/>
        <v>57500</v>
      </c>
      <c r="M2359">
        <f t="shared" ca="1" si="146"/>
        <v>37</v>
      </c>
      <c r="N2359" s="8">
        <f t="shared" si="147"/>
        <v>8.5217391304347828E-2</v>
      </c>
    </row>
    <row r="2360" spans="1:14" x14ac:dyDescent="0.25">
      <c r="A2360" t="str">
        <f t="shared" si="144"/>
        <v>PaulinaSchell31103</v>
      </c>
      <c r="B2360" t="s">
        <v>2247</v>
      </c>
      <c r="C2360" t="s">
        <v>2248</v>
      </c>
      <c r="D2360" t="s">
        <v>38</v>
      </c>
      <c r="E2360" s="1">
        <v>31103</v>
      </c>
      <c r="F2360" t="s">
        <v>43</v>
      </c>
      <c r="G2360" t="s">
        <v>18</v>
      </c>
      <c r="H2360" s="5">
        <v>93100</v>
      </c>
      <c r="I2360" s="5" t="s">
        <v>3062</v>
      </c>
      <c r="J2360">
        <v>1</v>
      </c>
      <c r="K2360" t="str">
        <f>INDEX(MatriceGrade,MATCH(Employé!F2360,Filières!$A$1:$A$13,0),MATCH(Employé!G2360,Filières!$A$1:$E$1,0))</f>
        <v>Responsable secteur business</v>
      </c>
      <c r="L2360" s="7">
        <f t="shared" si="145"/>
        <v>85400</v>
      </c>
      <c r="M2360">
        <f t="shared" ca="1" si="146"/>
        <v>40</v>
      </c>
      <c r="N2360" s="8">
        <f t="shared" si="147"/>
        <v>9.0163934426229511E-2</v>
      </c>
    </row>
    <row r="2361" spans="1:14" x14ac:dyDescent="0.25">
      <c r="A2361" t="str">
        <f t="shared" si="144"/>
        <v>HubertSchexnayder35223</v>
      </c>
      <c r="B2361" t="s">
        <v>1505</v>
      </c>
      <c r="C2361" t="s">
        <v>2249</v>
      </c>
      <c r="D2361" t="s">
        <v>16</v>
      </c>
      <c r="E2361" s="1">
        <v>35223</v>
      </c>
      <c r="F2361" t="s">
        <v>41</v>
      </c>
      <c r="G2361" t="s">
        <v>18</v>
      </c>
      <c r="H2361" s="5">
        <v>42600</v>
      </c>
      <c r="I2361" s="5" t="s">
        <v>3049</v>
      </c>
      <c r="J2361">
        <v>2</v>
      </c>
      <c r="K2361" t="str">
        <f>INDEX(MatriceGrade,MATCH(Employé!F2361,Filières!$A$1:$A$13,0),MATCH(Employé!G2361,Filières!$A$1:$E$1,0))</f>
        <v>Consultant business junior</v>
      </c>
      <c r="L2361" s="7">
        <f t="shared" si="145"/>
        <v>41000</v>
      </c>
      <c r="M2361">
        <f t="shared" ca="1" si="146"/>
        <v>28</v>
      </c>
      <c r="N2361" s="8">
        <f t="shared" si="147"/>
        <v>3.9024390243902439E-2</v>
      </c>
    </row>
    <row r="2362" spans="1:14" x14ac:dyDescent="0.25">
      <c r="A2362" t="str">
        <f t="shared" si="144"/>
        <v>LorraineSchmeltzer27936</v>
      </c>
      <c r="B2362" t="s">
        <v>1455</v>
      </c>
      <c r="C2362" t="s">
        <v>2250</v>
      </c>
      <c r="D2362" t="s">
        <v>38</v>
      </c>
      <c r="E2362" s="1">
        <v>27936</v>
      </c>
      <c r="F2362" t="s">
        <v>43</v>
      </c>
      <c r="G2362" t="s">
        <v>36</v>
      </c>
      <c r="H2362" s="5">
        <v>79100</v>
      </c>
      <c r="I2362" s="5" t="s">
        <v>3054</v>
      </c>
      <c r="J2362">
        <v>25</v>
      </c>
      <c r="K2362" t="str">
        <f>INDEX(MatriceGrade,MATCH(Employé!F2362,Filières!$A$1:$A$13,0),MATCH(Employé!G2362,Filières!$A$1:$E$1,0))</f>
        <v>Responsable technique Grands Comptes</v>
      </c>
      <c r="L2362" s="7">
        <f t="shared" si="145"/>
        <v>75300</v>
      </c>
      <c r="M2362">
        <f t="shared" ca="1" si="146"/>
        <v>48</v>
      </c>
      <c r="N2362" s="8">
        <f t="shared" si="147"/>
        <v>5.0464807436918988E-2</v>
      </c>
    </row>
    <row r="2363" spans="1:14" x14ac:dyDescent="0.25">
      <c r="A2363" t="str">
        <f t="shared" si="144"/>
        <v>CarolineSchmidt33549</v>
      </c>
      <c r="B2363" t="s">
        <v>2251</v>
      </c>
      <c r="C2363" t="s">
        <v>2252</v>
      </c>
      <c r="D2363" t="s">
        <v>38</v>
      </c>
      <c r="E2363" s="1">
        <v>33549</v>
      </c>
      <c r="F2363" t="s">
        <v>62</v>
      </c>
      <c r="G2363" t="s">
        <v>29</v>
      </c>
      <c r="H2363" s="5">
        <v>61900</v>
      </c>
      <c r="I2363" s="5" t="s">
        <v>3062</v>
      </c>
      <c r="J2363">
        <v>10</v>
      </c>
      <c r="K2363" t="str">
        <f>INDEX(MatriceGrade,MATCH(Employé!F2363,Filières!$A$1:$A$13,0),MATCH(Employé!G2363,Filières!$A$1:$E$1,0))</f>
        <v>Chef de projet</v>
      </c>
      <c r="L2363" s="7">
        <f t="shared" si="145"/>
        <v>60600</v>
      </c>
      <c r="M2363">
        <f t="shared" ca="1" si="146"/>
        <v>33</v>
      </c>
      <c r="N2363" s="8">
        <f t="shared" si="147"/>
        <v>2.1452145214521452E-2</v>
      </c>
    </row>
    <row r="2364" spans="1:14" x14ac:dyDescent="0.25">
      <c r="A2364" t="str">
        <f t="shared" si="144"/>
        <v>CindySchmidt34470</v>
      </c>
      <c r="B2364" t="s">
        <v>754</v>
      </c>
      <c r="C2364" t="s">
        <v>2252</v>
      </c>
      <c r="D2364" t="s">
        <v>38</v>
      </c>
      <c r="E2364" s="1">
        <v>34470</v>
      </c>
      <c r="F2364" t="s">
        <v>26</v>
      </c>
      <c r="G2364" t="s">
        <v>36</v>
      </c>
      <c r="H2364" s="5">
        <v>40600</v>
      </c>
      <c r="I2364" s="5" t="s">
        <v>3062</v>
      </c>
      <c r="J2364">
        <v>9</v>
      </c>
      <c r="K2364" t="str">
        <f>INDEX(MatriceGrade,MATCH(Employé!F2364,Filières!$A$1:$A$13,0),MATCH(Employé!G2364,Filières!$A$1:$E$1,0))</f>
        <v>Consultant technique sénior</v>
      </c>
      <c r="L2364" s="7">
        <f t="shared" si="145"/>
        <v>36800</v>
      </c>
      <c r="M2364">
        <f t="shared" ca="1" si="146"/>
        <v>31</v>
      </c>
      <c r="N2364" s="8">
        <f t="shared" si="147"/>
        <v>0.10326086956521739</v>
      </c>
    </row>
    <row r="2365" spans="1:14" x14ac:dyDescent="0.25">
      <c r="A2365" t="str">
        <f t="shared" si="144"/>
        <v>JamesSchmidt27581</v>
      </c>
      <c r="B2365" t="s">
        <v>75</v>
      </c>
      <c r="C2365" t="s">
        <v>2252</v>
      </c>
      <c r="D2365" t="s">
        <v>16</v>
      </c>
      <c r="E2365" s="1">
        <v>27581</v>
      </c>
      <c r="F2365" t="s">
        <v>43</v>
      </c>
      <c r="G2365" t="s">
        <v>36</v>
      </c>
      <c r="H2365" s="5">
        <v>91900</v>
      </c>
      <c r="I2365" s="5" t="s">
        <v>3059</v>
      </c>
      <c r="J2365">
        <v>14</v>
      </c>
      <c r="K2365" t="str">
        <f>INDEX(MatriceGrade,MATCH(Employé!F2365,Filières!$A$1:$A$13,0),MATCH(Employé!G2365,Filières!$A$1:$E$1,0))</f>
        <v>Responsable technique Grands Comptes</v>
      </c>
      <c r="L2365" s="7">
        <f t="shared" si="145"/>
        <v>91900</v>
      </c>
      <c r="M2365">
        <f t="shared" ca="1" si="146"/>
        <v>49</v>
      </c>
      <c r="N2365" s="8">
        <f t="shared" si="147"/>
        <v>0</v>
      </c>
    </row>
    <row r="2366" spans="1:14" x14ac:dyDescent="0.25">
      <c r="A2366" t="str">
        <f t="shared" si="144"/>
        <v>KatrinaSchmidt28421</v>
      </c>
      <c r="B2366" t="s">
        <v>273</v>
      </c>
      <c r="C2366" t="s">
        <v>2252</v>
      </c>
      <c r="D2366" t="s">
        <v>38</v>
      </c>
      <c r="E2366" s="1">
        <v>28421</v>
      </c>
      <c r="F2366" t="s">
        <v>62</v>
      </c>
      <c r="G2366" t="s">
        <v>29</v>
      </c>
      <c r="H2366" s="5">
        <v>64300</v>
      </c>
      <c r="I2366" s="5" t="s">
        <v>3047</v>
      </c>
      <c r="J2366">
        <v>18</v>
      </c>
      <c r="K2366" t="str">
        <f>INDEX(MatriceGrade,MATCH(Employé!F2366,Filières!$A$1:$A$13,0),MATCH(Employé!G2366,Filières!$A$1:$E$1,0))</f>
        <v>Chef de projet</v>
      </c>
      <c r="L2366" s="7">
        <f t="shared" si="145"/>
        <v>60100</v>
      </c>
      <c r="M2366">
        <f t="shared" ca="1" si="146"/>
        <v>47</v>
      </c>
      <c r="N2366" s="8">
        <f t="shared" si="147"/>
        <v>6.9883527454242922E-2</v>
      </c>
    </row>
    <row r="2367" spans="1:14" x14ac:dyDescent="0.25">
      <c r="A2367" t="str">
        <f t="shared" si="144"/>
        <v>RonaldSchmidt37066</v>
      </c>
      <c r="B2367" t="s">
        <v>52</v>
      </c>
      <c r="C2367" t="s">
        <v>2252</v>
      </c>
      <c r="D2367" t="s">
        <v>16</v>
      </c>
      <c r="E2367" s="1">
        <v>37066</v>
      </c>
      <c r="F2367" t="s">
        <v>41</v>
      </c>
      <c r="G2367" t="s">
        <v>36</v>
      </c>
      <c r="H2367" s="5">
        <v>35000</v>
      </c>
      <c r="I2367" s="5" t="s">
        <v>3050</v>
      </c>
      <c r="J2367">
        <v>1</v>
      </c>
      <c r="K2367" t="str">
        <f>INDEX(MatriceGrade,MATCH(Employé!F2367,Filières!$A$1:$A$13,0),MATCH(Employé!G2367,Filières!$A$1:$E$1,0))</f>
        <v>Développeur confirmé</v>
      </c>
      <c r="L2367" s="7">
        <f t="shared" si="145"/>
        <v>33500</v>
      </c>
      <c r="M2367">
        <f t="shared" ca="1" si="146"/>
        <v>23</v>
      </c>
      <c r="N2367" s="8">
        <f t="shared" si="147"/>
        <v>4.4776119402985072E-2</v>
      </c>
    </row>
    <row r="2368" spans="1:14" x14ac:dyDescent="0.25">
      <c r="A2368" t="str">
        <f t="shared" si="144"/>
        <v>JoseSchmitz34574</v>
      </c>
      <c r="B2368" t="s">
        <v>293</v>
      </c>
      <c r="C2368" t="s">
        <v>2253</v>
      </c>
      <c r="D2368" t="s">
        <v>16</v>
      </c>
      <c r="E2368" s="1">
        <v>34574</v>
      </c>
      <c r="F2368" t="s">
        <v>17</v>
      </c>
      <c r="G2368" t="s">
        <v>29</v>
      </c>
      <c r="H2368" s="5">
        <v>82600</v>
      </c>
      <c r="I2368" s="5" t="s">
        <v>3057</v>
      </c>
      <c r="J2368">
        <v>9</v>
      </c>
      <c r="K2368" t="str">
        <f>INDEX(MatriceGrade,MATCH(Employé!F2368,Filières!$A$1:$A$13,0),MATCH(Employé!G2368,Filières!$A$1:$E$1,0))</f>
        <v>Directeur de projet</v>
      </c>
      <c r="L2368" s="7">
        <f t="shared" si="145"/>
        <v>79400</v>
      </c>
      <c r="M2368">
        <f t="shared" ca="1" si="146"/>
        <v>30</v>
      </c>
      <c r="N2368" s="8">
        <f t="shared" si="147"/>
        <v>4.0302267002518891E-2</v>
      </c>
    </row>
    <row r="2369" spans="1:14" x14ac:dyDescent="0.25">
      <c r="A2369" t="str">
        <f t="shared" si="144"/>
        <v>EdwardSchoen35570</v>
      </c>
      <c r="B2369" t="s">
        <v>517</v>
      </c>
      <c r="C2369" t="s">
        <v>2254</v>
      </c>
      <c r="D2369" t="s">
        <v>16</v>
      </c>
      <c r="E2369" s="1">
        <v>35570</v>
      </c>
      <c r="F2369" t="s">
        <v>34</v>
      </c>
      <c r="G2369" t="s">
        <v>18</v>
      </c>
      <c r="H2369" s="5">
        <v>55000</v>
      </c>
      <c r="I2369" s="5" t="s">
        <v>3049</v>
      </c>
      <c r="J2369">
        <v>4</v>
      </c>
      <c r="K2369" t="str">
        <f>INDEX(MatriceGrade,MATCH(Employé!F2369,Filières!$A$1:$A$13,0),MATCH(Employé!G2369,Filières!$A$1:$E$1,0))</f>
        <v>Consultant business</v>
      </c>
      <c r="L2369" s="7">
        <f t="shared" si="145"/>
        <v>52400</v>
      </c>
      <c r="M2369">
        <f t="shared" ca="1" si="146"/>
        <v>28</v>
      </c>
      <c r="N2369" s="8">
        <f t="shared" si="147"/>
        <v>4.9618320610687022E-2</v>
      </c>
    </row>
    <row r="2370" spans="1:14" x14ac:dyDescent="0.25">
      <c r="A2370" t="str">
        <f t="shared" ref="A2370:A2433" si="148">CONCATENATE(B2370,C2370,E2370)</f>
        <v>EveretteSchrack32718</v>
      </c>
      <c r="B2370" t="s">
        <v>2255</v>
      </c>
      <c r="C2370" t="s">
        <v>2256</v>
      </c>
      <c r="D2370" t="s">
        <v>16</v>
      </c>
      <c r="E2370" s="1">
        <v>32718</v>
      </c>
      <c r="F2370" t="s">
        <v>17</v>
      </c>
      <c r="G2370" t="s">
        <v>29</v>
      </c>
      <c r="H2370" s="5">
        <v>80600</v>
      </c>
      <c r="I2370" s="5" t="s">
        <v>3057</v>
      </c>
      <c r="J2370">
        <v>14</v>
      </c>
      <c r="K2370" t="str">
        <f>INDEX(MatriceGrade,MATCH(Employé!F2370,Filières!$A$1:$A$13,0),MATCH(Employé!G2370,Filières!$A$1:$E$1,0))</f>
        <v>Directeur de projet</v>
      </c>
      <c r="L2370" s="7">
        <f t="shared" ref="L2370:L2433" si="149">IF(ISERROR(VLOOKUP(A2370,InfoN1,8,FALSE)),"Nouvel arrivant",VLOOKUP(A2370,InfoN1,8,FALSE))</f>
        <v>79800</v>
      </c>
      <c r="M2370">
        <f t="shared" ref="M2370:M2433" ca="1" si="150">IF(DATE(YEAR(TODAY()),MONTH(E2370),DAY(E2370))&gt;TODAY(),YEAR(TODAY())-YEAR(E2370)-1,YEAR(TODAY())-YEAR(E2370))</f>
        <v>35</v>
      </c>
      <c r="N2370" s="8">
        <f t="shared" ref="N2370:N2433" si="151">IF(ISNUMBER(L2370),(H2370-L2370)/L2370,0)</f>
        <v>1.0025062656641603E-2</v>
      </c>
    </row>
    <row r="2371" spans="1:14" x14ac:dyDescent="0.25">
      <c r="A2371" t="str">
        <f t="shared" si="148"/>
        <v>OscarSchubert28687</v>
      </c>
      <c r="B2371" t="s">
        <v>799</v>
      </c>
      <c r="C2371" t="s">
        <v>2257</v>
      </c>
      <c r="D2371" t="s">
        <v>16</v>
      </c>
      <c r="E2371" s="1">
        <v>28687</v>
      </c>
      <c r="F2371" t="s">
        <v>39</v>
      </c>
      <c r="G2371" t="s">
        <v>18</v>
      </c>
      <c r="H2371" s="5">
        <v>135200</v>
      </c>
      <c r="I2371" s="5" t="s">
        <v>3064</v>
      </c>
      <c r="J2371">
        <v>0</v>
      </c>
      <c r="K2371" t="str">
        <f>INDEX(MatriceGrade,MATCH(Employé!F2371,Filières!$A$1:$A$13,0),MATCH(Employé!G2371,Filières!$A$1:$E$1,0))</f>
        <v>Associé filière business</v>
      </c>
      <c r="L2371" s="7" t="str">
        <f t="shared" si="149"/>
        <v>Nouvel arrivant</v>
      </c>
      <c r="M2371">
        <f t="shared" ca="1" si="150"/>
        <v>46</v>
      </c>
      <c r="N2371" s="8">
        <f t="shared" si="151"/>
        <v>0</v>
      </c>
    </row>
    <row r="2372" spans="1:14" x14ac:dyDescent="0.25">
      <c r="A2372" t="str">
        <f t="shared" si="148"/>
        <v>RichardSchulman35697</v>
      </c>
      <c r="B2372" t="s">
        <v>248</v>
      </c>
      <c r="C2372" t="s">
        <v>2258</v>
      </c>
      <c r="D2372" t="s">
        <v>16</v>
      </c>
      <c r="E2372" s="1">
        <v>35697</v>
      </c>
      <c r="F2372" t="s">
        <v>34</v>
      </c>
      <c r="G2372" t="s">
        <v>29</v>
      </c>
      <c r="H2372" s="5">
        <v>49500</v>
      </c>
      <c r="I2372" s="5" t="s">
        <v>3049</v>
      </c>
      <c r="J2372">
        <v>4</v>
      </c>
      <c r="K2372" t="str">
        <f>INDEX(MatriceGrade,MATCH(Employé!F2372,Filières!$A$1:$A$13,0),MATCH(Employé!G2372,Filières!$A$1:$E$1,0))</f>
        <v>Consultant fonctionnel junior</v>
      </c>
      <c r="L2372" s="7">
        <f t="shared" si="149"/>
        <v>48200</v>
      </c>
      <c r="M2372">
        <f t="shared" ca="1" si="150"/>
        <v>27</v>
      </c>
      <c r="N2372" s="8">
        <f t="shared" si="151"/>
        <v>2.6970954356846474E-2</v>
      </c>
    </row>
    <row r="2373" spans="1:14" x14ac:dyDescent="0.25">
      <c r="A2373" t="str">
        <f t="shared" si="148"/>
        <v>RichardSchulze28066</v>
      </c>
      <c r="B2373" t="s">
        <v>248</v>
      </c>
      <c r="C2373" t="s">
        <v>2259</v>
      </c>
      <c r="D2373" t="s">
        <v>16</v>
      </c>
      <c r="E2373" s="1">
        <v>28066</v>
      </c>
      <c r="F2373" t="s">
        <v>43</v>
      </c>
      <c r="G2373" t="s">
        <v>36</v>
      </c>
      <c r="H2373" s="5">
        <v>69100</v>
      </c>
      <c r="I2373" s="5" t="s">
        <v>3056</v>
      </c>
      <c r="J2373">
        <v>17</v>
      </c>
      <c r="K2373" t="str">
        <f>INDEX(MatriceGrade,MATCH(Employé!F2373,Filières!$A$1:$A$13,0),MATCH(Employé!G2373,Filières!$A$1:$E$1,0))</f>
        <v>Responsable technique Grands Comptes</v>
      </c>
      <c r="L2373" s="7">
        <f t="shared" si="149"/>
        <v>65800</v>
      </c>
      <c r="M2373">
        <f t="shared" ca="1" si="150"/>
        <v>48</v>
      </c>
      <c r="N2373" s="8">
        <f t="shared" si="151"/>
        <v>5.0151975683890578E-2</v>
      </c>
    </row>
    <row r="2374" spans="1:14" x14ac:dyDescent="0.25">
      <c r="A2374" t="str">
        <f t="shared" si="148"/>
        <v>DorothySchumacher35951</v>
      </c>
      <c r="B2374" t="s">
        <v>146</v>
      </c>
      <c r="C2374" t="s">
        <v>2260</v>
      </c>
      <c r="D2374" t="s">
        <v>38</v>
      </c>
      <c r="E2374" s="1">
        <v>35951</v>
      </c>
      <c r="F2374" t="s">
        <v>85</v>
      </c>
      <c r="G2374" t="s">
        <v>36</v>
      </c>
      <c r="H2374" s="5">
        <v>40300</v>
      </c>
      <c r="I2374" s="5" t="s">
        <v>3047</v>
      </c>
      <c r="J2374">
        <v>1</v>
      </c>
      <c r="K2374" t="str">
        <f>INDEX(MatriceGrade,MATCH(Employé!F2374,Filières!$A$1:$A$13,0),MATCH(Employé!G2374,Filières!$A$1:$E$1,0))</f>
        <v>Consultant technique</v>
      </c>
      <c r="L2374" s="7">
        <f t="shared" si="149"/>
        <v>37600</v>
      </c>
      <c r="M2374">
        <f t="shared" ca="1" si="150"/>
        <v>26</v>
      </c>
      <c r="N2374" s="8">
        <f t="shared" si="151"/>
        <v>7.1808510638297879E-2</v>
      </c>
    </row>
    <row r="2375" spans="1:14" x14ac:dyDescent="0.25">
      <c r="A2375" t="str">
        <f t="shared" si="148"/>
        <v>AlbertScott35214</v>
      </c>
      <c r="B2375" t="s">
        <v>1005</v>
      </c>
      <c r="C2375" t="s">
        <v>372</v>
      </c>
      <c r="D2375" t="s">
        <v>16</v>
      </c>
      <c r="E2375" s="1">
        <v>35214</v>
      </c>
      <c r="F2375" t="s">
        <v>41</v>
      </c>
      <c r="G2375" t="s">
        <v>29</v>
      </c>
      <c r="H2375" s="5">
        <v>41200</v>
      </c>
      <c r="I2375" s="5" t="s">
        <v>3050</v>
      </c>
      <c r="J2375">
        <v>2</v>
      </c>
      <c r="K2375" t="str">
        <f>INDEX(MatriceGrade,MATCH(Employé!F2375,Filières!$A$1:$A$13,0),MATCH(Employé!G2375,Filières!$A$1:$E$1,0))</f>
        <v>Analyste confirmé</v>
      </c>
      <c r="L2375" s="7">
        <f t="shared" si="149"/>
        <v>36700</v>
      </c>
      <c r="M2375">
        <f t="shared" ca="1" si="150"/>
        <v>29</v>
      </c>
      <c r="N2375" s="8">
        <f t="shared" si="151"/>
        <v>0.1226158038147139</v>
      </c>
    </row>
    <row r="2376" spans="1:14" x14ac:dyDescent="0.25">
      <c r="A2376" t="str">
        <f t="shared" si="148"/>
        <v>BradleyScott30581</v>
      </c>
      <c r="B2376" t="s">
        <v>181</v>
      </c>
      <c r="C2376" t="s">
        <v>372</v>
      </c>
      <c r="D2376" t="s">
        <v>16</v>
      </c>
      <c r="E2376" s="1">
        <v>30581</v>
      </c>
      <c r="F2376" t="s">
        <v>26</v>
      </c>
      <c r="G2376" t="s">
        <v>18</v>
      </c>
      <c r="H2376" s="5">
        <v>66900</v>
      </c>
      <c r="I2376" s="5" t="s">
        <v>3045</v>
      </c>
      <c r="J2376">
        <v>20</v>
      </c>
      <c r="K2376" t="str">
        <f>INDEX(MatriceGrade,MATCH(Employé!F2376,Filières!$A$1:$A$13,0),MATCH(Employé!G2376,Filières!$A$1:$E$1,0))</f>
        <v>Consultant business sénior</v>
      </c>
      <c r="L2376" s="7">
        <f t="shared" si="149"/>
        <v>59700</v>
      </c>
      <c r="M2376">
        <f t="shared" ca="1" si="150"/>
        <v>41</v>
      </c>
      <c r="N2376" s="8">
        <f t="shared" si="151"/>
        <v>0.12060301507537688</v>
      </c>
    </row>
    <row r="2377" spans="1:14" x14ac:dyDescent="0.25">
      <c r="A2377" t="str">
        <f t="shared" si="148"/>
        <v>BrandiScott32018</v>
      </c>
      <c r="B2377" t="s">
        <v>2261</v>
      </c>
      <c r="C2377" t="s">
        <v>372</v>
      </c>
      <c r="D2377" t="s">
        <v>38</v>
      </c>
      <c r="E2377" s="1">
        <v>32018</v>
      </c>
      <c r="F2377" t="s">
        <v>62</v>
      </c>
      <c r="G2377" t="s">
        <v>18</v>
      </c>
      <c r="H2377" s="5">
        <v>76800</v>
      </c>
      <c r="I2377" s="5" t="s">
        <v>3066</v>
      </c>
      <c r="J2377">
        <v>2</v>
      </c>
      <c r="K2377" t="str">
        <f>INDEX(MatriceGrade,MATCH(Employé!F2377,Filières!$A$1:$A$13,0),MATCH(Employé!G2377,Filières!$A$1:$E$1,0))</f>
        <v>Responsable de consultant</v>
      </c>
      <c r="L2377" s="7">
        <f t="shared" si="149"/>
        <v>71100</v>
      </c>
      <c r="M2377">
        <f t="shared" ca="1" si="150"/>
        <v>37</v>
      </c>
      <c r="N2377" s="8">
        <f t="shared" si="151"/>
        <v>8.0168776371308023E-2</v>
      </c>
    </row>
    <row r="2378" spans="1:14" x14ac:dyDescent="0.25">
      <c r="A2378" t="str">
        <f t="shared" si="148"/>
        <v>DerrickScott35888</v>
      </c>
      <c r="B2378" t="s">
        <v>1261</v>
      </c>
      <c r="C2378" t="s">
        <v>372</v>
      </c>
      <c r="D2378" t="s">
        <v>16</v>
      </c>
      <c r="E2378" s="1">
        <v>35888</v>
      </c>
      <c r="F2378" t="s">
        <v>41</v>
      </c>
      <c r="G2378" t="s">
        <v>36</v>
      </c>
      <c r="H2378" s="5">
        <v>35800</v>
      </c>
      <c r="I2378" s="5" t="s">
        <v>3049</v>
      </c>
      <c r="J2378">
        <v>1</v>
      </c>
      <c r="K2378" t="str">
        <f>INDEX(MatriceGrade,MATCH(Employé!F2378,Filières!$A$1:$A$13,0),MATCH(Employé!G2378,Filières!$A$1:$E$1,0))</f>
        <v>Développeur confirmé</v>
      </c>
      <c r="L2378" s="7">
        <f t="shared" si="149"/>
        <v>33700</v>
      </c>
      <c r="M2378">
        <f t="shared" ca="1" si="150"/>
        <v>27</v>
      </c>
      <c r="N2378" s="8">
        <f t="shared" si="151"/>
        <v>6.2314540059347182E-2</v>
      </c>
    </row>
    <row r="2379" spans="1:14" x14ac:dyDescent="0.25">
      <c r="A2379" t="str">
        <f t="shared" si="148"/>
        <v>ElizabethScott28552</v>
      </c>
      <c r="B2379" t="s">
        <v>446</v>
      </c>
      <c r="C2379" t="s">
        <v>372</v>
      </c>
      <c r="D2379" t="s">
        <v>38</v>
      </c>
      <c r="E2379" s="1">
        <v>28552</v>
      </c>
      <c r="F2379" t="s">
        <v>62</v>
      </c>
      <c r="G2379" t="s">
        <v>29</v>
      </c>
      <c r="H2379" s="5">
        <v>74400</v>
      </c>
      <c r="I2379" s="5" t="s">
        <v>3050</v>
      </c>
      <c r="J2379">
        <v>25</v>
      </c>
      <c r="K2379" t="str">
        <f>INDEX(MatriceGrade,MATCH(Employé!F2379,Filières!$A$1:$A$13,0),MATCH(Employé!G2379,Filières!$A$1:$E$1,0))</f>
        <v>Chef de projet</v>
      </c>
      <c r="L2379" s="7">
        <f t="shared" si="149"/>
        <v>67000</v>
      </c>
      <c r="M2379">
        <f t="shared" ca="1" si="150"/>
        <v>47</v>
      </c>
      <c r="N2379" s="8">
        <f t="shared" si="151"/>
        <v>0.11044776119402985</v>
      </c>
    </row>
    <row r="2380" spans="1:14" x14ac:dyDescent="0.25">
      <c r="A2380" t="str">
        <f t="shared" si="148"/>
        <v>JohnScott37729</v>
      </c>
      <c r="B2380" t="s">
        <v>30</v>
      </c>
      <c r="C2380" t="s">
        <v>372</v>
      </c>
      <c r="D2380" t="s">
        <v>16</v>
      </c>
      <c r="E2380" s="1">
        <v>37729</v>
      </c>
      <c r="F2380" t="s">
        <v>41</v>
      </c>
      <c r="G2380" t="s">
        <v>18</v>
      </c>
      <c r="H2380" s="5">
        <v>48000</v>
      </c>
      <c r="I2380" s="5" t="s">
        <v>3049</v>
      </c>
      <c r="J2380">
        <v>0</v>
      </c>
      <c r="K2380" t="str">
        <f>INDEX(MatriceGrade,MATCH(Employé!F2380,Filières!$A$1:$A$13,0),MATCH(Employé!G2380,Filières!$A$1:$E$1,0))</f>
        <v>Consultant business junior</v>
      </c>
      <c r="L2380" s="7">
        <f t="shared" si="149"/>
        <v>36500</v>
      </c>
      <c r="M2380">
        <f t="shared" ca="1" si="150"/>
        <v>22</v>
      </c>
      <c r="N2380" s="8">
        <f t="shared" si="151"/>
        <v>0.31506849315068491</v>
      </c>
    </row>
    <row r="2381" spans="1:14" x14ac:dyDescent="0.25">
      <c r="A2381" t="str">
        <f t="shared" si="148"/>
        <v>JohnScott32802</v>
      </c>
      <c r="B2381" t="s">
        <v>30</v>
      </c>
      <c r="C2381" t="s">
        <v>372</v>
      </c>
      <c r="D2381" t="s">
        <v>16</v>
      </c>
      <c r="E2381" s="1">
        <v>32802</v>
      </c>
      <c r="F2381" t="s">
        <v>26</v>
      </c>
      <c r="G2381" t="s">
        <v>36</v>
      </c>
      <c r="H2381" s="5">
        <v>40900</v>
      </c>
      <c r="I2381" s="5" t="s">
        <v>3047</v>
      </c>
      <c r="J2381">
        <v>5</v>
      </c>
      <c r="K2381" t="str">
        <f>INDEX(MatriceGrade,MATCH(Employé!F2381,Filières!$A$1:$A$13,0),MATCH(Employé!G2381,Filières!$A$1:$E$1,0))</f>
        <v>Consultant technique sénior</v>
      </c>
      <c r="L2381" s="7" t="str">
        <f t="shared" si="149"/>
        <v>Nouvel arrivant</v>
      </c>
      <c r="M2381">
        <f t="shared" ca="1" si="150"/>
        <v>35</v>
      </c>
      <c r="N2381" s="8">
        <f t="shared" si="151"/>
        <v>0</v>
      </c>
    </row>
    <row r="2382" spans="1:14" x14ac:dyDescent="0.25">
      <c r="A2382" t="str">
        <f t="shared" si="148"/>
        <v>MarieScott33366</v>
      </c>
      <c r="B2382" t="s">
        <v>237</v>
      </c>
      <c r="C2382" t="s">
        <v>372</v>
      </c>
      <c r="D2382" t="s">
        <v>38</v>
      </c>
      <c r="E2382" s="1">
        <v>33366</v>
      </c>
      <c r="F2382" t="s">
        <v>26</v>
      </c>
      <c r="G2382" t="s">
        <v>36</v>
      </c>
      <c r="H2382" s="5">
        <v>46500</v>
      </c>
      <c r="I2382" s="5" t="s">
        <v>3045</v>
      </c>
      <c r="J2382">
        <v>6</v>
      </c>
      <c r="K2382" t="str">
        <f>INDEX(MatriceGrade,MATCH(Employé!F2382,Filières!$A$1:$A$13,0),MATCH(Employé!G2382,Filières!$A$1:$E$1,0))</f>
        <v>Consultant technique sénior</v>
      </c>
      <c r="L2382" s="7">
        <f t="shared" si="149"/>
        <v>41900</v>
      </c>
      <c r="M2382">
        <f t="shared" ca="1" si="150"/>
        <v>34</v>
      </c>
      <c r="N2382" s="8">
        <f t="shared" si="151"/>
        <v>0.10978520286396182</v>
      </c>
    </row>
    <row r="2383" spans="1:14" x14ac:dyDescent="0.25">
      <c r="A2383" t="str">
        <f t="shared" si="148"/>
        <v>TwylaScott30932</v>
      </c>
      <c r="B2383" t="s">
        <v>2262</v>
      </c>
      <c r="C2383" t="s">
        <v>372</v>
      </c>
      <c r="D2383" t="s">
        <v>38</v>
      </c>
      <c r="E2383" s="1">
        <v>30932</v>
      </c>
      <c r="F2383" t="s">
        <v>43</v>
      </c>
      <c r="G2383" t="s">
        <v>29</v>
      </c>
      <c r="H2383" s="5">
        <v>94100</v>
      </c>
      <c r="I2383" s="5" t="s">
        <v>3060</v>
      </c>
      <c r="J2383">
        <v>11</v>
      </c>
      <c r="K2383" t="str">
        <f>INDEX(MatriceGrade,MATCH(Employé!F2383,Filières!$A$1:$A$13,0),MATCH(Employé!G2383,Filières!$A$1:$E$1,0))</f>
        <v>Responsable de Grands comptes</v>
      </c>
      <c r="L2383" s="7">
        <f t="shared" si="149"/>
        <v>88800</v>
      </c>
      <c r="M2383">
        <f t="shared" ca="1" si="150"/>
        <v>40</v>
      </c>
      <c r="N2383" s="8">
        <f t="shared" si="151"/>
        <v>5.9684684684684686E-2</v>
      </c>
    </row>
    <row r="2384" spans="1:14" x14ac:dyDescent="0.25">
      <c r="A2384" t="str">
        <f t="shared" si="148"/>
        <v>GailScroggins30443</v>
      </c>
      <c r="B2384" t="s">
        <v>2263</v>
      </c>
      <c r="C2384" t="s">
        <v>2264</v>
      </c>
      <c r="D2384" t="s">
        <v>38</v>
      </c>
      <c r="E2384" s="1">
        <v>30443</v>
      </c>
      <c r="F2384" t="s">
        <v>26</v>
      </c>
      <c r="G2384" t="s">
        <v>36</v>
      </c>
      <c r="H2384" s="5">
        <v>53000</v>
      </c>
      <c r="I2384" s="5" t="s">
        <v>3047</v>
      </c>
      <c r="J2384">
        <v>4</v>
      </c>
      <c r="K2384" t="str">
        <f>INDEX(MatriceGrade,MATCH(Employé!F2384,Filières!$A$1:$A$13,0),MATCH(Employé!G2384,Filières!$A$1:$E$1,0))</f>
        <v>Consultant technique sénior</v>
      </c>
      <c r="L2384" s="7">
        <f t="shared" si="149"/>
        <v>50800</v>
      </c>
      <c r="M2384">
        <f t="shared" ca="1" si="150"/>
        <v>42</v>
      </c>
      <c r="N2384" s="8">
        <f t="shared" si="151"/>
        <v>4.3307086614173228E-2</v>
      </c>
    </row>
    <row r="2385" spans="1:14" x14ac:dyDescent="0.25">
      <c r="A2385" t="str">
        <f t="shared" si="148"/>
        <v>JosephScurlock37111</v>
      </c>
      <c r="B2385" t="s">
        <v>192</v>
      </c>
      <c r="C2385" t="s">
        <v>2265</v>
      </c>
      <c r="D2385" t="s">
        <v>16</v>
      </c>
      <c r="E2385" s="1">
        <v>37111</v>
      </c>
      <c r="F2385" t="s">
        <v>41</v>
      </c>
      <c r="G2385" t="s">
        <v>36</v>
      </c>
      <c r="H2385" s="5">
        <v>37300</v>
      </c>
      <c r="I2385" s="5" t="s">
        <v>3055</v>
      </c>
      <c r="J2385">
        <v>1</v>
      </c>
      <c r="K2385" t="str">
        <f>INDEX(MatriceGrade,MATCH(Employé!F2385,Filières!$A$1:$A$13,0),MATCH(Employé!G2385,Filières!$A$1:$E$1,0))</f>
        <v>Développeur confirmé</v>
      </c>
      <c r="L2385" s="7">
        <f t="shared" si="149"/>
        <v>33900</v>
      </c>
      <c r="M2385">
        <f t="shared" ca="1" si="150"/>
        <v>23</v>
      </c>
      <c r="N2385" s="8">
        <f t="shared" si="151"/>
        <v>0.10029498525073746</v>
      </c>
    </row>
    <row r="2386" spans="1:14" x14ac:dyDescent="0.25">
      <c r="A2386" t="str">
        <f t="shared" si="148"/>
        <v>JohnSears37308</v>
      </c>
      <c r="B2386" t="s">
        <v>30</v>
      </c>
      <c r="C2386" t="s">
        <v>2266</v>
      </c>
      <c r="D2386" t="s">
        <v>16</v>
      </c>
      <c r="E2386" s="1">
        <v>37308</v>
      </c>
      <c r="F2386" t="s">
        <v>56</v>
      </c>
      <c r="G2386" t="s">
        <v>18</v>
      </c>
      <c r="H2386" s="5">
        <v>39900</v>
      </c>
      <c r="I2386" s="5" t="s">
        <v>3050</v>
      </c>
      <c r="J2386">
        <v>1</v>
      </c>
      <c r="K2386" t="str">
        <f>INDEX(MatriceGrade,MATCH(Employé!F2386,Filières!$A$1:$A$13,0),MATCH(Employé!G2386,Filières!$A$1:$E$1,0))</f>
        <v>Consultant business junior</v>
      </c>
      <c r="L2386" s="7">
        <f t="shared" si="149"/>
        <v>37900</v>
      </c>
      <c r="M2386">
        <f t="shared" ca="1" si="150"/>
        <v>23</v>
      </c>
      <c r="N2386" s="8">
        <f t="shared" si="151"/>
        <v>5.2770448548812667E-2</v>
      </c>
    </row>
    <row r="2387" spans="1:14" x14ac:dyDescent="0.25">
      <c r="A2387" t="str">
        <f t="shared" si="148"/>
        <v>ElaineSeibert36221</v>
      </c>
      <c r="B2387" t="s">
        <v>194</v>
      </c>
      <c r="C2387" t="s">
        <v>2267</v>
      </c>
      <c r="D2387" t="s">
        <v>38</v>
      </c>
      <c r="E2387" s="1">
        <v>36221</v>
      </c>
      <c r="F2387" t="s">
        <v>34</v>
      </c>
      <c r="G2387" t="s">
        <v>29</v>
      </c>
      <c r="H2387" s="5">
        <v>42300</v>
      </c>
      <c r="I2387" s="5" t="s">
        <v>3049</v>
      </c>
      <c r="J2387">
        <v>0</v>
      </c>
      <c r="K2387" t="str">
        <f>INDEX(MatriceGrade,MATCH(Employé!F2387,Filières!$A$1:$A$13,0),MATCH(Employé!G2387,Filières!$A$1:$E$1,0))</f>
        <v>Consultant fonctionnel junior</v>
      </c>
      <c r="L2387" s="7" t="str">
        <f t="shared" si="149"/>
        <v>Nouvel arrivant</v>
      </c>
      <c r="M2387">
        <f t="shared" ca="1" si="150"/>
        <v>26</v>
      </c>
      <c r="N2387" s="8">
        <f t="shared" si="151"/>
        <v>0</v>
      </c>
    </row>
    <row r="2388" spans="1:14" x14ac:dyDescent="0.25">
      <c r="A2388" t="str">
        <f t="shared" si="148"/>
        <v>DavidSellers36396</v>
      </c>
      <c r="B2388" t="s">
        <v>83</v>
      </c>
      <c r="C2388" t="s">
        <v>2268</v>
      </c>
      <c r="D2388" t="s">
        <v>16</v>
      </c>
      <c r="E2388" s="1">
        <v>36396</v>
      </c>
      <c r="F2388" t="s">
        <v>34</v>
      </c>
      <c r="G2388" t="s">
        <v>36</v>
      </c>
      <c r="H2388" s="5">
        <v>38300</v>
      </c>
      <c r="I2388" s="5" t="s">
        <v>3055</v>
      </c>
      <c r="J2388">
        <v>3</v>
      </c>
      <c r="K2388" t="str">
        <f>INDEX(MatriceGrade,MATCH(Employé!F2388,Filières!$A$1:$A$13,0),MATCH(Employé!G2388,Filières!$A$1:$E$1,0))</f>
        <v>Consultant technique junior</v>
      </c>
      <c r="L2388" s="7">
        <f t="shared" si="149"/>
        <v>35500</v>
      </c>
      <c r="M2388">
        <f t="shared" ca="1" si="150"/>
        <v>25</v>
      </c>
      <c r="N2388" s="8">
        <f t="shared" si="151"/>
        <v>7.8873239436619724E-2</v>
      </c>
    </row>
    <row r="2389" spans="1:14" x14ac:dyDescent="0.25">
      <c r="A2389" t="str">
        <f t="shared" si="148"/>
        <v>WilliamSenn29290</v>
      </c>
      <c r="B2389" t="s">
        <v>88</v>
      </c>
      <c r="C2389" t="s">
        <v>2269</v>
      </c>
      <c r="D2389" t="s">
        <v>16</v>
      </c>
      <c r="E2389" s="1">
        <v>29290</v>
      </c>
      <c r="F2389" t="s">
        <v>62</v>
      </c>
      <c r="G2389" t="s">
        <v>36</v>
      </c>
      <c r="H2389" s="5">
        <v>65300</v>
      </c>
      <c r="I2389" s="5" t="s">
        <v>3064</v>
      </c>
      <c r="J2389">
        <v>22</v>
      </c>
      <c r="K2389" t="str">
        <f>INDEX(MatriceGrade,MATCH(Employé!F2389,Filières!$A$1:$A$13,0),MATCH(Employé!G2389,Filières!$A$1:$E$1,0))</f>
        <v>Expert technique</v>
      </c>
      <c r="L2389" s="7">
        <f t="shared" si="149"/>
        <v>62800</v>
      </c>
      <c r="M2389">
        <f t="shared" ca="1" si="150"/>
        <v>45</v>
      </c>
      <c r="N2389" s="8">
        <f t="shared" si="151"/>
        <v>3.9808917197452227E-2</v>
      </c>
    </row>
    <row r="2390" spans="1:14" x14ac:dyDescent="0.25">
      <c r="A2390" t="str">
        <f t="shared" si="148"/>
        <v>MatthewSenter32897</v>
      </c>
      <c r="B2390" t="s">
        <v>169</v>
      </c>
      <c r="C2390" t="s">
        <v>2270</v>
      </c>
      <c r="D2390" t="s">
        <v>16</v>
      </c>
      <c r="E2390" s="1">
        <v>32897</v>
      </c>
      <c r="F2390" t="s">
        <v>43</v>
      </c>
      <c r="G2390" t="s">
        <v>18</v>
      </c>
      <c r="H2390" s="5">
        <v>103500</v>
      </c>
      <c r="I2390" s="5" t="s">
        <v>3059</v>
      </c>
      <c r="J2390">
        <v>7</v>
      </c>
      <c r="K2390" t="str">
        <f>INDEX(MatriceGrade,MATCH(Employé!F2390,Filières!$A$1:$A$13,0),MATCH(Employé!G2390,Filières!$A$1:$E$1,0))</f>
        <v>Responsable secteur business</v>
      </c>
      <c r="L2390" s="7">
        <f t="shared" si="149"/>
        <v>95800</v>
      </c>
      <c r="M2390">
        <f t="shared" ca="1" si="150"/>
        <v>35</v>
      </c>
      <c r="N2390" s="8">
        <f t="shared" si="151"/>
        <v>8.0375782881002084E-2</v>
      </c>
    </row>
    <row r="2391" spans="1:14" x14ac:dyDescent="0.25">
      <c r="A2391" t="str">
        <f t="shared" si="148"/>
        <v>MargaretSenters28898</v>
      </c>
      <c r="B2391" t="s">
        <v>624</v>
      </c>
      <c r="C2391" t="s">
        <v>2271</v>
      </c>
      <c r="D2391" t="s">
        <v>38</v>
      </c>
      <c r="E2391" s="1">
        <v>28898</v>
      </c>
      <c r="F2391" t="s">
        <v>62</v>
      </c>
      <c r="G2391" t="s">
        <v>18</v>
      </c>
      <c r="H2391" s="5">
        <v>58500</v>
      </c>
      <c r="I2391" s="5" t="s">
        <v>3065</v>
      </c>
      <c r="J2391">
        <v>8</v>
      </c>
      <c r="K2391" t="str">
        <f>INDEX(MatriceGrade,MATCH(Employé!F2391,Filières!$A$1:$A$13,0),MATCH(Employé!G2391,Filières!$A$1:$E$1,0))</f>
        <v>Responsable de consultant</v>
      </c>
      <c r="L2391" s="7">
        <f t="shared" si="149"/>
        <v>53700</v>
      </c>
      <c r="M2391">
        <f t="shared" ca="1" si="150"/>
        <v>46</v>
      </c>
      <c r="N2391" s="8">
        <f t="shared" si="151"/>
        <v>8.9385474860335198E-2</v>
      </c>
    </row>
    <row r="2392" spans="1:14" x14ac:dyDescent="0.25">
      <c r="A2392" t="str">
        <f t="shared" si="148"/>
        <v>JamesSequeira31262</v>
      </c>
      <c r="B2392" t="s">
        <v>75</v>
      </c>
      <c r="C2392" t="s">
        <v>2272</v>
      </c>
      <c r="D2392" t="s">
        <v>16</v>
      </c>
      <c r="E2392" s="1">
        <v>31262</v>
      </c>
      <c r="F2392" t="s">
        <v>17</v>
      </c>
      <c r="G2392" t="s">
        <v>29</v>
      </c>
      <c r="H2392" s="5">
        <v>81400</v>
      </c>
      <c r="I2392" s="5" t="s">
        <v>3066</v>
      </c>
      <c r="J2392">
        <v>15</v>
      </c>
      <c r="K2392" t="str">
        <f>INDEX(MatriceGrade,MATCH(Employé!F2392,Filières!$A$1:$A$13,0),MATCH(Employé!G2392,Filières!$A$1:$E$1,0))</f>
        <v>Directeur de projet</v>
      </c>
      <c r="L2392" s="7">
        <f t="shared" si="149"/>
        <v>74000</v>
      </c>
      <c r="M2392">
        <f t="shared" ca="1" si="150"/>
        <v>39</v>
      </c>
      <c r="N2392" s="8">
        <f t="shared" si="151"/>
        <v>0.1</v>
      </c>
    </row>
    <row r="2393" spans="1:14" x14ac:dyDescent="0.25">
      <c r="A2393" t="str">
        <f t="shared" si="148"/>
        <v>JamesSevers35014</v>
      </c>
      <c r="B2393" t="s">
        <v>75</v>
      </c>
      <c r="C2393" t="s">
        <v>2273</v>
      </c>
      <c r="D2393" t="s">
        <v>16</v>
      </c>
      <c r="E2393" s="1">
        <v>35014</v>
      </c>
      <c r="F2393" t="s">
        <v>34</v>
      </c>
      <c r="G2393" t="s">
        <v>18</v>
      </c>
      <c r="H2393" s="5">
        <v>44400</v>
      </c>
      <c r="I2393" s="5" t="s">
        <v>3056</v>
      </c>
      <c r="J2393">
        <v>4</v>
      </c>
      <c r="K2393" t="str">
        <f>INDEX(MatriceGrade,MATCH(Employé!F2393,Filières!$A$1:$A$13,0),MATCH(Employé!G2393,Filières!$A$1:$E$1,0))</f>
        <v>Consultant business</v>
      </c>
      <c r="L2393" s="7">
        <f t="shared" si="149"/>
        <v>42400</v>
      </c>
      <c r="M2393">
        <f t="shared" ca="1" si="150"/>
        <v>29</v>
      </c>
      <c r="N2393" s="8">
        <f t="shared" si="151"/>
        <v>4.716981132075472E-2</v>
      </c>
    </row>
    <row r="2394" spans="1:14" x14ac:dyDescent="0.25">
      <c r="A2394" t="str">
        <f t="shared" si="148"/>
        <v>DonnaSeymour36065</v>
      </c>
      <c r="B2394" t="s">
        <v>594</v>
      </c>
      <c r="C2394" t="s">
        <v>2274</v>
      </c>
      <c r="D2394" t="s">
        <v>38</v>
      </c>
      <c r="E2394" s="1">
        <v>36065</v>
      </c>
      <c r="F2394" t="s">
        <v>41</v>
      </c>
      <c r="G2394" t="s">
        <v>18</v>
      </c>
      <c r="H2394" s="5">
        <v>46200</v>
      </c>
      <c r="I2394" s="5" t="s">
        <v>3056</v>
      </c>
      <c r="J2394">
        <v>5</v>
      </c>
      <c r="K2394" t="str">
        <f>INDEX(MatriceGrade,MATCH(Employé!F2394,Filières!$A$1:$A$13,0),MATCH(Employé!G2394,Filières!$A$1:$E$1,0))</f>
        <v>Consultant business junior</v>
      </c>
      <c r="L2394" s="7">
        <f t="shared" si="149"/>
        <v>42900</v>
      </c>
      <c r="M2394">
        <f t="shared" ca="1" si="150"/>
        <v>26</v>
      </c>
      <c r="N2394" s="8">
        <f t="shared" si="151"/>
        <v>7.6923076923076927E-2</v>
      </c>
    </row>
    <row r="2395" spans="1:14" x14ac:dyDescent="0.25">
      <c r="A2395" t="str">
        <f t="shared" si="148"/>
        <v>ShirleyShaffer35892</v>
      </c>
      <c r="B2395" t="s">
        <v>623</v>
      </c>
      <c r="C2395" t="s">
        <v>2275</v>
      </c>
      <c r="D2395" t="s">
        <v>38</v>
      </c>
      <c r="E2395" s="1">
        <v>35892</v>
      </c>
      <c r="F2395" t="s">
        <v>34</v>
      </c>
      <c r="G2395" t="s">
        <v>36</v>
      </c>
      <c r="H2395" s="5">
        <v>36500</v>
      </c>
      <c r="I2395" s="5" t="s">
        <v>3046</v>
      </c>
      <c r="J2395">
        <v>0</v>
      </c>
      <c r="K2395" t="str">
        <f>INDEX(MatriceGrade,MATCH(Employé!F2395,Filières!$A$1:$A$13,0),MATCH(Employé!G2395,Filières!$A$1:$E$1,0))</f>
        <v>Consultant technique junior</v>
      </c>
      <c r="L2395" s="7" t="str">
        <f t="shared" si="149"/>
        <v>Nouvel arrivant</v>
      </c>
      <c r="M2395">
        <f t="shared" ca="1" si="150"/>
        <v>27</v>
      </c>
      <c r="N2395" s="8">
        <f t="shared" si="151"/>
        <v>0</v>
      </c>
    </row>
    <row r="2396" spans="1:14" x14ac:dyDescent="0.25">
      <c r="A2396" t="str">
        <f t="shared" si="148"/>
        <v>PennyShannon27547</v>
      </c>
      <c r="B2396" t="s">
        <v>761</v>
      </c>
      <c r="C2396" t="s">
        <v>725</v>
      </c>
      <c r="D2396" t="s">
        <v>38</v>
      </c>
      <c r="E2396" s="1">
        <v>27547</v>
      </c>
      <c r="F2396" t="s">
        <v>62</v>
      </c>
      <c r="G2396" t="s">
        <v>29</v>
      </c>
      <c r="H2396" s="5">
        <v>60700</v>
      </c>
      <c r="I2396" s="5" t="s">
        <v>3064</v>
      </c>
      <c r="J2396">
        <v>17</v>
      </c>
      <c r="K2396" t="str">
        <f>INDEX(MatriceGrade,MATCH(Employé!F2396,Filières!$A$1:$A$13,0),MATCH(Employé!G2396,Filières!$A$1:$E$1,0))</f>
        <v>Chef de projet</v>
      </c>
      <c r="L2396" s="7">
        <f t="shared" si="149"/>
        <v>59500</v>
      </c>
      <c r="M2396">
        <f t="shared" ca="1" si="150"/>
        <v>49</v>
      </c>
      <c r="N2396" s="8">
        <f t="shared" si="151"/>
        <v>2.0168067226890758E-2</v>
      </c>
    </row>
    <row r="2397" spans="1:14" x14ac:dyDescent="0.25">
      <c r="A2397" t="str">
        <f t="shared" si="148"/>
        <v>BonnyShapiro32272</v>
      </c>
      <c r="B2397" t="s">
        <v>2276</v>
      </c>
      <c r="C2397" t="s">
        <v>2277</v>
      </c>
      <c r="D2397" t="s">
        <v>38</v>
      </c>
      <c r="E2397" s="1">
        <v>32272</v>
      </c>
      <c r="F2397" t="s">
        <v>62</v>
      </c>
      <c r="G2397" t="s">
        <v>29</v>
      </c>
      <c r="H2397" s="5">
        <v>63600</v>
      </c>
      <c r="I2397" s="5" t="s">
        <v>3049</v>
      </c>
      <c r="J2397">
        <v>9</v>
      </c>
      <c r="K2397" t="str">
        <f>INDEX(MatriceGrade,MATCH(Employé!F2397,Filières!$A$1:$A$13,0),MATCH(Employé!G2397,Filières!$A$1:$E$1,0))</f>
        <v>Chef de projet</v>
      </c>
      <c r="L2397" s="7">
        <f t="shared" si="149"/>
        <v>59200</v>
      </c>
      <c r="M2397">
        <f t="shared" ca="1" si="150"/>
        <v>37</v>
      </c>
      <c r="N2397" s="8">
        <f t="shared" si="151"/>
        <v>7.4324324324324328E-2</v>
      </c>
    </row>
    <row r="2398" spans="1:14" x14ac:dyDescent="0.25">
      <c r="A2398" t="str">
        <f t="shared" si="148"/>
        <v>AndrewSharkey30059</v>
      </c>
      <c r="B2398" t="s">
        <v>22</v>
      </c>
      <c r="C2398" t="s">
        <v>2278</v>
      </c>
      <c r="D2398" t="s">
        <v>16</v>
      </c>
      <c r="E2398" s="1">
        <v>30059</v>
      </c>
      <c r="F2398" t="s">
        <v>43</v>
      </c>
      <c r="G2398" t="s">
        <v>18</v>
      </c>
      <c r="H2398" s="5">
        <v>90700</v>
      </c>
      <c r="I2398" s="5" t="s">
        <v>3063</v>
      </c>
      <c r="J2398">
        <v>2</v>
      </c>
      <c r="K2398" t="str">
        <f>INDEX(MatriceGrade,MATCH(Employé!F2398,Filières!$A$1:$A$13,0),MATCH(Employé!G2398,Filières!$A$1:$E$1,0))</f>
        <v>Responsable secteur business</v>
      </c>
      <c r="L2398" s="7">
        <f t="shared" si="149"/>
        <v>86400</v>
      </c>
      <c r="M2398">
        <f t="shared" ca="1" si="150"/>
        <v>43</v>
      </c>
      <c r="N2398" s="8">
        <f t="shared" si="151"/>
        <v>4.9768518518518517E-2</v>
      </c>
    </row>
    <row r="2399" spans="1:14" x14ac:dyDescent="0.25">
      <c r="A2399" t="str">
        <f t="shared" si="148"/>
        <v>AlexanderSharp34658</v>
      </c>
      <c r="B2399" t="s">
        <v>66</v>
      </c>
      <c r="C2399" t="s">
        <v>2279</v>
      </c>
      <c r="D2399" t="s">
        <v>16</v>
      </c>
      <c r="E2399" s="1">
        <v>34658</v>
      </c>
      <c r="F2399" t="s">
        <v>26</v>
      </c>
      <c r="G2399" t="s">
        <v>29</v>
      </c>
      <c r="H2399" s="5">
        <v>64900</v>
      </c>
      <c r="I2399" s="5" t="s">
        <v>3049</v>
      </c>
      <c r="J2399">
        <v>7</v>
      </c>
      <c r="K2399" t="str">
        <f>INDEX(MatriceGrade,MATCH(Employé!F2399,Filières!$A$1:$A$13,0),MATCH(Employé!G2399,Filières!$A$1:$E$1,0))</f>
        <v>Consultant fonctionnel sénior</v>
      </c>
      <c r="L2399" s="7">
        <f t="shared" si="149"/>
        <v>62400</v>
      </c>
      <c r="M2399">
        <f t="shared" ca="1" si="150"/>
        <v>30</v>
      </c>
      <c r="N2399" s="8">
        <f t="shared" si="151"/>
        <v>4.0064102564102567E-2</v>
      </c>
    </row>
    <row r="2400" spans="1:14" x14ac:dyDescent="0.25">
      <c r="A2400" t="str">
        <f t="shared" si="148"/>
        <v>ArthurSharpe30094</v>
      </c>
      <c r="B2400" t="s">
        <v>149</v>
      </c>
      <c r="C2400" t="s">
        <v>2280</v>
      </c>
      <c r="D2400" t="s">
        <v>16</v>
      </c>
      <c r="E2400" s="1">
        <v>30094</v>
      </c>
      <c r="F2400" t="s">
        <v>26</v>
      </c>
      <c r="G2400" t="s">
        <v>21</v>
      </c>
      <c r="H2400" s="5">
        <v>53800</v>
      </c>
      <c r="I2400" s="5" t="s">
        <v>3049</v>
      </c>
      <c r="J2400">
        <v>20</v>
      </c>
      <c r="K2400" t="str">
        <f>INDEX(MatriceGrade,MATCH(Employé!F2400,Filières!$A$1:$A$13,0),MATCH(Employé!G2400,Filières!$A$1:$E$1,0))</f>
        <v>Directeur des agents de maîtrise</v>
      </c>
      <c r="L2400" s="7">
        <f t="shared" si="149"/>
        <v>50800</v>
      </c>
      <c r="M2400">
        <f t="shared" ca="1" si="150"/>
        <v>43</v>
      </c>
      <c r="N2400" s="8">
        <f t="shared" si="151"/>
        <v>5.905511811023622E-2</v>
      </c>
    </row>
    <row r="2401" spans="1:14" x14ac:dyDescent="0.25">
      <c r="A2401" t="str">
        <f t="shared" si="148"/>
        <v>BarbaraShaw27207</v>
      </c>
      <c r="B2401" t="s">
        <v>105</v>
      </c>
      <c r="C2401" t="s">
        <v>2281</v>
      </c>
      <c r="D2401" t="s">
        <v>38</v>
      </c>
      <c r="E2401" s="1">
        <v>27207</v>
      </c>
      <c r="F2401" t="s">
        <v>26</v>
      </c>
      <c r="G2401" t="s">
        <v>29</v>
      </c>
      <c r="H2401" s="5">
        <v>60000</v>
      </c>
      <c r="I2401" s="5" t="s">
        <v>3049</v>
      </c>
      <c r="J2401">
        <v>17</v>
      </c>
      <c r="K2401" t="str">
        <f>INDEX(MatriceGrade,MATCH(Employé!F2401,Filières!$A$1:$A$13,0),MATCH(Employé!G2401,Filières!$A$1:$E$1,0))</f>
        <v>Consultant fonctionnel sénior</v>
      </c>
      <c r="L2401" s="7">
        <f t="shared" si="149"/>
        <v>57100</v>
      </c>
      <c r="M2401">
        <f t="shared" ca="1" si="150"/>
        <v>50</v>
      </c>
      <c r="N2401" s="8">
        <f t="shared" si="151"/>
        <v>5.0788091068301226E-2</v>
      </c>
    </row>
    <row r="2402" spans="1:14" x14ac:dyDescent="0.25">
      <c r="A2402" t="str">
        <f t="shared" si="148"/>
        <v>CoraShaw28779</v>
      </c>
      <c r="B2402" t="s">
        <v>1241</v>
      </c>
      <c r="C2402" t="s">
        <v>2281</v>
      </c>
      <c r="D2402" t="s">
        <v>38</v>
      </c>
      <c r="E2402" s="1">
        <v>28779</v>
      </c>
      <c r="F2402" t="s">
        <v>17</v>
      </c>
      <c r="G2402" t="s">
        <v>29</v>
      </c>
      <c r="H2402" s="5">
        <v>65200</v>
      </c>
      <c r="I2402" s="5" t="s">
        <v>3053</v>
      </c>
      <c r="J2402">
        <v>21</v>
      </c>
      <c r="K2402" t="str">
        <f>INDEX(MatriceGrade,MATCH(Employé!F2402,Filières!$A$1:$A$13,0),MATCH(Employé!G2402,Filières!$A$1:$E$1,0))</f>
        <v>Directeur de projet</v>
      </c>
      <c r="L2402" s="7">
        <f t="shared" si="149"/>
        <v>59300</v>
      </c>
      <c r="M2402">
        <f t="shared" ca="1" si="150"/>
        <v>46</v>
      </c>
      <c r="N2402" s="8">
        <f t="shared" si="151"/>
        <v>9.949409780775717E-2</v>
      </c>
    </row>
    <row r="2403" spans="1:14" x14ac:dyDescent="0.25">
      <c r="A2403" t="str">
        <f t="shared" si="148"/>
        <v>JamesSheffield31172</v>
      </c>
      <c r="B2403" t="s">
        <v>75</v>
      </c>
      <c r="C2403" t="s">
        <v>2282</v>
      </c>
      <c r="D2403" t="s">
        <v>16</v>
      </c>
      <c r="E2403" s="1">
        <v>31172</v>
      </c>
      <c r="F2403" t="s">
        <v>26</v>
      </c>
      <c r="G2403" t="s">
        <v>29</v>
      </c>
      <c r="H2403" s="5">
        <v>59600</v>
      </c>
      <c r="I2403" s="5" t="s">
        <v>3046</v>
      </c>
      <c r="J2403">
        <v>9</v>
      </c>
      <c r="K2403" t="str">
        <f>INDEX(MatriceGrade,MATCH(Employé!F2403,Filières!$A$1:$A$13,0),MATCH(Employé!G2403,Filières!$A$1:$E$1,0))</f>
        <v>Consultant fonctionnel sénior</v>
      </c>
      <c r="L2403" s="7">
        <f t="shared" si="149"/>
        <v>57500</v>
      </c>
      <c r="M2403">
        <f t="shared" ca="1" si="150"/>
        <v>40</v>
      </c>
      <c r="N2403" s="8">
        <f t="shared" si="151"/>
        <v>3.6521739130434785E-2</v>
      </c>
    </row>
    <row r="2404" spans="1:14" x14ac:dyDescent="0.25">
      <c r="A2404" t="str">
        <f t="shared" si="148"/>
        <v>WilliamSheldon36249</v>
      </c>
      <c r="B2404" t="s">
        <v>88</v>
      </c>
      <c r="C2404" t="s">
        <v>1870</v>
      </c>
      <c r="D2404" t="s">
        <v>16</v>
      </c>
      <c r="E2404" s="1">
        <v>36249</v>
      </c>
      <c r="F2404" t="s">
        <v>34</v>
      </c>
      <c r="G2404" t="s">
        <v>18</v>
      </c>
      <c r="H2404" s="5">
        <v>52200</v>
      </c>
      <c r="I2404" s="5" t="s">
        <v>3055</v>
      </c>
      <c r="J2404">
        <v>1</v>
      </c>
      <c r="K2404" t="str">
        <f>INDEX(MatriceGrade,MATCH(Employé!F2404,Filières!$A$1:$A$13,0),MATCH(Employé!G2404,Filières!$A$1:$E$1,0))</f>
        <v>Consultant business</v>
      </c>
      <c r="L2404" s="7">
        <f t="shared" si="149"/>
        <v>47400</v>
      </c>
      <c r="M2404">
        <f t="shared" ca="1" si="150"/>
        <v>26</v>
      </c>
      <c r="N2404" s="8">
        <f t="shared" si="151"/>
        <v>0.10126582278481013</v>
      </c>
    </row>
    <row r="2405" spans="1:14" x14ac:dyDescent="0.25">
      <c r="A2405" t="str">
        <f t="shared" si="148"/>
        <v>RickyShell32983</v>
      </c>
      <c r="B2405" t="s">
        <v>1077</v>
      </c>
      <c r="C2405" t="s">
        <v>2283</v>
      </c>
      <c r="D2405" t="s">
        <v>16</v>
      </c>
      <c r="E2405" s="1">
        <v>32983</v>
      </c>
      <c r="F2405" t="s">
        <v>17</v>
      </c>
      <c r="G2405" t="s">
        <v>18</v>
      </c>
      <c r="H2405" s="5">
        <v>100000</v>
      </c>
      <c r="I2405" s="5" t="s">
        <v>3063</v>
      </c>
      <c r="J2405">
        <v>7</v>
      </c>
      <c r="K2405" t="str">
        <f>INDEX(MatriceGrade,MATCH(Employé!F2405,Filières!$A$1:$A$13,0),MATCH(Employé!G2405,Filières!$A$1:$E$1,0))</f>
        <v>Directeur business</v>
      </c>
      <c r="L2405" s="7">
        <f t="shared" si="149"/>
        <v>94300</v>
      </c>
      <c r="M2405">
        <f t="shared" ca="1" si="150"/>
        <v>35</v>
      </c>
      <c r="N2405" s="8">
        <f t="shared" si="151"/>
        <v>6.0445387062566275E-2</v>
      </c>
    </row>
    <row r="2406" spans="1:14" x14ac:dyDescent="0.25">
      <c r="A2406" t="str">
        <f t="shared" si="148"/>
        <v>DellaShepard37194</v>
      </c>
      <c r="B2406" t="s">
        <v>2284</v>
      </c>
      <c r="C2406" t="s">
        <v>2285</v>
      </c>
      <c r="D2406" t="s">
        <v>38</v>
      </c>
      <c r="E2406" s="1">
        <v>37194</v>
      </c>
      <c r="F2406" t="s">
        <v>34</v>
      </c>
      <c r="G2406" t="s">
        <v>36</v>
      </c>
      <c r="H2406" s="5">
        <v>42500</v>
      </c>
      <c r="I2406" s="5" t="s">
        <v>3056</v>
      </c>
      <c r="J2406">
        <v>0</v>
      </c>
      <c r="K2406" t="str">
        <f>INDEX(MatriceGrade,MATCH(Employé!F2406,Filières!$A$1:$A$13,0),MATCH(Employé!G2406,Filières!$A$1:$E$1,0))</f>
        <v>Consultant technique junior</v>
      </c>
      <c r="L2406" s="7" t="str">
        <f t="shared" si="149"/>
        <v>Nouvel arrivant</v>
      </c>
      <c r="M2406">
        <f t="shared" ca="1" si="150"/>
        <v>23</v>
      </c>
      <c r="N2406" s="8">
        <f t="shared" si="151"/>
        <v>0</v>
      </c>
    </row>
    <row r="2407" spans="1:14" x14ac:dyDescent="0.25">
      <c r="A2407" t="str">
        <f t="shared" si="148"/>
        <v>MauriceShepard36264</v>
      </c>
      <c r="B2407" t="s">
        <v>457</v>
      </c>
      <c r="C2407" t="s">
        <v>2285</v>
      </c>
      <c r="D2407" t="s">
        <v>16</v>
      </c>
      <c r="E2407" s="1">
        <v>36264</v>
      </c>
      <c r="F2407" t="s">
        <v>41</v>
      </c>
      <c r="G2407" t="s">
        <v>29</v>
      </c>
      <c r="H2407" s="5">
        <v>46400</v>
      </c>
      <c r="I2407" s="5" t="s">
        <v>3049</v>
      </c>
      <c r="J2407">
        <v>1</v>
      </c>
      <c r="K2407" t="str">
        <f>INDEX(MatriceGrade,MATCH(Employé!F2407,Filières!$A$1:$A$13,0),MATCH(Employé!G2407,Filières!$A$1:$E$1,0))</f>
        <v>Analyste confirmé</v>
      </c>
      <c r="L2407" s="7">
        <f t="shared" si="149"/>
        <v>43000</v>
      </c>
      <c r="M2407">
        <f t="shared" ca="1" si="150"/>
        <v>26</v>
      </c>
      <c r="N2407" s="8">
        <f t="shared" si="151"/>
        <v>7.9069767441860464E-2</v>
      </c>
    </row>
    <row r="2408" spans="1:14" x14ac:dyDescent="0.25">
      <c r="A2408" t="str">
        <f t="shared" si="148"/>
        <v>MaxSherrer29809</v>
      </c>
      <c r="B2408" t="s">
        <v>2286</v>
      </c>
      <c r="C2408" t="s">
        <v>2287</v>
      </c>
      <c r="D2408" t="s">
        <v>16</v>
      </c>
      <c r="E2408" s="1">
        <v>29809</v>
      </c>
      <c r="F2408" t="s">
        <v>39</v>
      </c>
      <c r="G2408" t="s">
        <v>29</v>
      </c>
      <c r="H2408" s="5">
        <v>101800</v>
      </c>
      <c r="I2408" s="5" t="s">
        <v>3053</v>
      </c>
      <c r="J2408">
        <v>21</v>
      </c>
      <c r="K2408" t="str">
        <f>INDEX(MatriceGrade,MATCH(Employé!F2408,Filières!$A$1:$A$13,0),MATCH(Employé!G2408,Filières!$A$1:$E$1,0))</f>
        <v>Associé filière fonctionnelle</v>
      </c>
      <c r="L2408" s="7">
        <f t="shared" si="149"/>
        <v>97000</v>
      </c>
      <c r="M2408">
        <f t="shared" ca="1" si="150"/>
        <v>43</v>
      </c>
      <c r="N2408" s="8">
        <f t="shared" si="151"/>
        <v>4.9484536082474224E-2</v>
      </c>
    </row>
    <row r="2409" spans="1:14" x14ac:dyDescent="0.25">
      <c r="A2409" t="str">
        <f t="shared" si="148"/>
        <v>LorenShields35233</v>
      </c>
      <c r="B2409" t="s">
        <v>2288</v>
      </c>
      <c r="C2409" t="s">
        <v>2289</v>
      </c>
      <c r="D2409" t="s">
        <v>16</v>
      </c>
      <c r="E2409" s="1">
        <v>35233</v>
      </c>
      <c r="F2409" t="s">
        <v>34</v>
      </c>
      <c r="G2409" t="s">
        <v>18</v>
      </c>
      <c r="H2409" s="5">
        <v>53200</v>
      </c>
      <c r="I2409" s="5" t="s">
        <v>3056</v>
      </c>
      <c r="J2409">
        <v>0</v>
      </c>
      <c r="K2409" t="str">
        <f>INDEX(MatriceGrade,MATCH(Employé!F2409,Filières!$A$1:$A$13,0),MATCH(Employé!G2409,Filières!$A$1:$E$1,0))</f>
        <v>Consultant business</v>
      </c>
      <c r="L2409" s="7" t="str">
        <f t="shared" si="149"/>
        <v>Nouvel arrivant</v>
      </c>
      <c r="M2409">
        <f t="shared" ca="1" si="150"/>
        <v>28</v>
      </c>
      <c r="N2409" s="8">
        <f t="shared" si="151"/>
        <v>0</v>
      </c>
    </row>
    <row r="2410" spans="1:14" x14ac:dyDescent="0.25">
      <c r="A2410" t="str">
        <f t="shared" si="148"/>
        <v>JohnathanShinkle36507</v>
      </c>
      <c r="B2410" t="s">
        <v>2290</v>
      </c>
      <c r="C2410" t="s">
        <v>2291</v>
      </c>
      <c r="D2410" t="s">
        <v>16</v>
      </c>
      <c r="E2410" s="1">
        <v>36507</v>
      </c>
      <c r="F2410" t="s">
        <v>85</v>
      </c>
      <c r="G2410" t="s">
        <v>18</v>
      </c>
      <c r="H2410" s="5">
        <v>54100</v>
      </c>
      <c r="I2410" s="5" t="s">
        <v>3049</v>
      </c>
      <c r="J2410">
        <v>4</v>
      </c>
      <c r="K2410" t="str">
        <f>INDEX(MatriceGrade,MATCH(Employé!F2410,Filières!$A$1:$A$13,0),MATCH(Employé!G2410,Filières!$A$1:$E$1,0))</f>
        <v>Consultant business confirmé</v>
      </c>
      <c r="L2410" s="7">
        <f t="shared" si="149"/>
        <v>49400</v>
      </c>
      <c r="M2410">
        <f t="shared" ca="1" si="150"/>
        <v>25</v>
      </c>
      <c r="N2410" s="8">
        <f t="shared" si="151"/>
        <v>9.5141700404858295E-2</v>
      </c>
    </row>
    <row r="2411" spans="1:14" x14ac:dyDescent="0.25">
      <c r="A2411" t="str">
        <f t="shared" si="148"/>
        <v>GeraldShipman32043</v>
      </c>
      <c r="B2411" t="s">
        <v>853</v>
      </c>
      <c r="C2411" t="s">
        <v>2292</v>
      </c>
      <c r="D2411" t="s">
        <v>16</v>
      </c>
      <c r="E2411" s="1">
        <v>32043</v>
      </c>
      <c r="F2411" t="s">
        <v>62</v>
      </c>
      <c r="G2411" t="s">
        <v>36</v>
      </c>
      <c r="H2411" s="5">
        <v>50300</v>
      </c>
      <c r="I2411" s="5" t="s">
        <v>3049</v>
      </c>
      <c r="J2411">
        <v>6</v>
      </c>
      <c r="K2411" t="str">
        <f>INDEX(MatriceGrade,MATCH(Employé!F2411,Filières!$A$1:$A$13,0),MATCH(Employé!G2411,Filières!$A$1:$E$1,0))</f>
        <v>Expert technique</v>
      </c>
      <c r="L2411" s="7">
        <f t="shared" si="149"/>
        <v>49300</v>
      </c>
      <c r="M2411">
        <f t="shared" ca="1" si="150"/>
        <v>37</v>
      </c>
      <c r="N2411" s="8">
        <f t="shared" si="151"/>
        <v>2.0283975659229209E-2</v>
      </c>
    </row>
    <row r="2412" spans="1:14" x14ac:dyDescent="0.25">
      <c r="A2412" t="str">
        <f t="shared" si="148"/>
        <v>DonaldShirley27313</v>
      </c>
      <c r="B2412" t="s">
        <v>478</v>
      </c>
      <c r="C2412" t="s">
        <v>623</v>
      </c>
      <c r="D2412" t="s">
        <v>16</v>
      </c>
      <c r="E2412" s="1">
        <v>27313</v>
      </c>
      <c r="F2412" t="s">
        <v>17</v>
      </c>
      <c r="G2412" t="s">
        <v>21</v>
      </c>
      <c r="H2412" s="5">
        <v>93900</v>
      </c>
      <c r="I2412" s="5" t="s">
        <v>3062</v>
      </c>
      <c r="J2412">
        <v>26</v>
      </c>
      <c r="K2412" t="str">
        <f>INDEX(MatriceGrade,MATCH(Employé!F2412,Filières!$A$1:$A$13,0),MATCH(Employé!G2412,Filières!$A$1:$E$1,0))</f>
        <v>Directeur d'agence</v>
      </c>
      <c r="L2412" s="7">
        <f t="shared" si="149"/>
        <v>93000</v>
      </c>
      <c r="M2412">
        <f t="shared" ca="1" si="150"/>
        <v>50</v>
      </c>
      <c r="N2412" s="8">
        <f t="shared" si="151"/>
        <v>9.6774193548387101E-3</v>
      </c>
    </row>
    <row r="2413" spans="1:14" x14ac:dyDescent="0.25">
      <c r="A2413" t="str">
        <f t="shared" si="148"/>
        <v>CliffordShively37078</v>
      </c>
      <c r="B2413" t="s">
        <v>46</v>
      </c>
      <c r="C2413" t="s">
        <v>2293</v>
      </c>
      <c r="D2413" t="s">
        <v>16</v>
      </c>
      <c r="E2413" s="1">
        <v>37078</v>
      </c>
      <c r="F2413" t="s">
        <v>56</v>
      </c>
      <c r="G2413" t="s">
        <v>21</v>
      </c>
      <c r="H2413" s="5">
        <v>27100</v>
      </c>
      <c r="I2413" s="5" t="s">
        <v>3050</v>
      </c>
      <c r="J2413">
        <v>1</v>
      </c>
      <c r="K2413" t="str">
        <f>INDEX(MatriceGrade,MATCH(Employé!F2413,Filières!$A$1:$A$13,0),MATCH(Employé!G2413,Filières!$A$1:$E$1,0))</f>
        <v>Agent opérationnel</v>
      </c>
      <c r="L2413" s="7">
        <f t="shared" si="149"/>
        <v>26700</v>
      </c>
      <c r="M2413">
        <f t="shared" ca="1" si="150"/>
        <v>23</v>
      </c>
      <c r="N2413" s="8">
        <f t="shared" si="151"/>
        <v>1.4981273408239701E-2</v>
      </c>
    </row>
    <row r="2414" spans="1:14" x14ac:dyDescent="0.25">
      <c r="A2414" t="str">
        <f t="shared" si="148"/>
        <v>JessieShivers30696</v>
      </c>
      <c r="B2414" t="s">
        <v>2001</v>
      </c>
      <c r="C2414" t="s">
        <v>2294</v>
      </c>
      <c r="D2414" t="s">
        <v>38</v>
      </c>
      <c r="E2414" s="1">
        <v>30696</v>
      </c>
      <c r="F2414" t="s">
        <v>17</v>
      </c>
      <c r="G2414" t="s">
        <v>36</v>
      </c>
      <c r="H2414" s="5">
        <v>48800</v>
      </c>
      <c r="I2414" s="5" t="s">
        <v>3053</v>
      </c>
      <c r="J2414">
        <v>20</v>
      </c>
      <c r="K2414" t="str">
        <f>INDEX(MatriceGrade,MATCH(Employé!F2414,Filières!$A$1:$A$13,0),MATCH(Employé!G2414,Filières!$A$1:$E$1,0))</f>
        <v>Directeur technique</v>
      </c>
      <c r="L2414" s="7">
        <f t="shared" si="149"/>
        <v>45200</v>
      </c>
      <c r="M2414">
        <f t="shared" ca="1" si="150"/>
        <v>41</v>
      </c>
      <c r="N2414" s="8">
        <f t="shared" si="151"/>
        <v>7.9646017699115043E-2</v>
      </c>
    </row>
    <row r="2415" spans="1:14" x14ac:dyDescent="0.25">
      <c r="A2415" t="str">
        <f t="shared" si="148"/>
        <v>LisaShock31915</v>
      </c>
      <c r="B2415" t="s">
        <v>234</v>
      </c>
      <c r="C2415" t="s">
        <v>2295</v>
      </c>
      <c r="D2415" t="s">
        <v>38</v>
      </c>
      <c r="E2415" s="1">
        <v>31915</v>
      </c>
      <c r="F2415" t="s">
        <v>43</v>
      </c>
      <c r="G2415" t="s">
        <v>18</v>
      </c>
      <c r="H2415" s="5">
        <v>106500</v>
      </c>
      <c r="I2415" s="5" t="s">
        <v>3054</v>
      </c>
      <c r="J2415">
        <v>1</v>
      </c>
      <c r="K2415" t="str">
        <f>INDEX(MatriceGrade,MATCH(Employé!F2415,Filières!$A$1:$A$13,0),MATCH(Employé!G2415,Filières!$A$1:$E$1,0))</f>
        <v>Responsable secteur business</v>
      </c>
      <c r="L2415" s="7">
        <f t="shared" si="149"/>
        <v>99500</v>
      </c>
      <c r="M2415">
        <f t="shared" ca="1" si="150"/>
        <v>38</v>
      </c>
      <c r="N2415" s="8">
        <f t="shared" si="151"/>
        <v>7.0351758793969849E-2</v>
      </c>
    </row>
    <row r="2416" spans="1:14" x14ac:dyDescent="0.25">
      <c r="A2416" t="str">
        <f t="shared" si="148"/>
        <v>DanaShook33506</v>
      </c>
      <c r="B2416" t="s">
        <v>1940</v>
      </c>
      <c r="C2416" t="s">
        <v>2296</v>
      </c>
      <c r="D2416" t="s">
        <v>38</v>
      </c>
      <c r="E2416" s="1">
        <v>33506</v>
      </c>
      <c r="F2416" t="s">
        <v>62</v>
      </c>
      <c r="G2416" t="s">
        <v>29</v>
      </c>
      <c r="H2416" s="5">
        <v>54800</v>
      </c>
      <c r="I2416" s="5" t="s">
        <v>3045</v>
      </c>
      <c r="J2416">
        <v>6</v>
      </c>
      <c r="K2416" t="str">
        <f>INDEX(MatriceGrade,MATCH(Employé!F2416,Filières!$A$1:$A$13,0),MATCH(Employé!G2416,Filières!$A$1:$E$1,0))</f>
        <v>Chef de projet</v>
      </c>
      <c r="L2416" s="7">
        <f t="shared" si="149"/>
        <v>50800</v>
      </c>
      <c r="M2416">
        <f t="shared" ca="1" si="150"/>
        <v>33</v>
      </c>
      <c r="N2416" s="8">
        <f t="shared" si="151"/>
        <v>7.874015748031496E-2</v>
      </c>
    </row>
    <row r="2417" spans="1:14" x14ac:dyDescent="0.25">
      <c r="A2417" t="str">
        <f t="shared" si="148"/>
        <v>WilliamShort34411</v>
      </c>
      <c r="B2417" t="s">
        <v>88</v>
      </c>
      <c r="C2417" t="s">
        <v>2297</v>
      </c>
      <c r="D2417" t="s">
        <v>16</v>
      </c>
      <c r="E2417" s="1">
        <v>34411</v>
      </c>
      <c r="F2417" t="s">
        <v>17</v>
      </c>
      <c r="G2417" t="s">
        <v>29</v>
      </c>
      <c r="H2417" s="5">
        <v>82000</v>
      </c>
      <c r="I2417" s="5" t="s">
        <v>3045</v>
      </c>
      <c r="J2417">
        <v>1</v>
      </c>
      <c r="K2417" t="str">
        <f>INDEX(MatriceGrade,MATCH(Employé!F2417,Filières!$A$1:$A$13,0),MATCH(Employé!G2417,Filières!$A$1:$E$1,0))</f>
        <v>Directeur de projet</v>
      </c>
      <c r="L2417" s="7">
        <f t="shared" si="149"/>
        <v>78100</v>
      </c>
      <c r="M2417">
        <f t="shared" ca="1" si="150"/>
        <v>31</v>
      </c>
      <c r="N2417" s="8">
        <f t="shared" si="151"/>
        <v>4.9935979513444299E-2</v>
      </c>
    </row>
    <row r="2418" spans="1:14" x14ac:dyDescent="0.25">
      <c r="A2418" t="str">
        <f t="shared" si="148"/>
        <v>AlbertShouse28844</v>
      </c>
      <c r="B2418" t="s">
        <v>1005</v>
      </c>
      <c r="C2418" t="s">
        <v>2298</v>
      </c>
      <c r="D2418" t="s">
        <v>16</v>
      </c>
      <c r="E2418" s="1">
        <v>28844</v>
      </c>
      <c r="F2418" t="s">
        <v>39</v>
      </c>
      <c r="G2418" t="s">
        <v>21</v>
      </c>
      <c r="H2418" s="5">
        <v>119300</v>
      </c>
      <c r="I2418" s="5" t="s">
        <v>3053</v>
      </c>
      <c r="J2418">
        <v>21</v>
      </c>
      <c r="K2418" t="str">
        <f>INDEX(MatriceGrade,MATCH(Employé!F2418,Filières!$A$1:$A$13,0),MATCH(Employé!G2418,Filières!$A$1:$E$1,0))</f>
        <v>Associé filière fonctions transverses</v>
      </c>
      <c r="L2418" s="7">
        <f t="shared" si="149"/>
        <v>113600</v>
      </c>
      <c r="M2418">
        <f t="shared" ca="1" si="150"/>
        <v>46</v>
      </c>
      <c r="N2418" s="8">
        <f t="shared" si="151"/>
        <v>5.0176056338028172E-2</v>
      </c>
    </row>
    <row r="2419" spans="1:14" x14ac:dyDescent="0.25">
      <c r="A2419" t="str">
        <f t="shared" si="148"/>
        <v>ThomasShuler33805</v>
      </c>
      <c r="B2419" t="s">
        <v>124</v>
      </c>
      <c r="C2419" t="s">
        <v>2299</v>
      </c>
      <c r="D2419" t="s">
        <v>16</v>
      </c>
      <c r="E2419" s="1">
        <v>33805</v>
      </c>
      <c r="F2419" t="s">
        <v>43</v>
      </c>
      <c r="G2419" t="s">
        <v>29</v>
      </c>
      <c r="H2419" s="5">
        <v>71800</v>
      </c>
      <c r="I2419" s="5" t="s">
        <v>3045</v>
      </c>
      <c r="J2419">
        <v>0</v>
      </c>
      <c r="K2419" t="str">
        <f>INDEX(MatriceGrade,MATCH(Employé!F2419,Filières!$A$1:$A$13,0),MATCH(Employé!G2419,Filières!$A$1:$E$1,0))</f>
        <v>Responsable de Grands comptes</v>
      </c>
      <c r="L2419" s="7" t="str">
        <f t="shared" si="149"/>
        <v>Nouvel arrivant</v>
      </c>
      <c r="M2419">
        <f t="shared" ca="1" si="150"/>
        <v>32</v>
      </c>
      <c r="N2419" s="8">
        <f t="shared" si="151"/>
        <v>0</v>
      </c>
    </row>
    <row r="2420" spans="1:14" x14ac:dyDescent="0.25">
      <c r="A2420" t="str">
        <f t="shared" si="148"/>
        <v>MaggieShunk31523</v>
      </c>
      <c r="B2420" t="s">
        <v>2300</v>
      </c>
      <c r="C2420" t="s">
        <v>2301</v>
      </c>
      <c r="D2420" t="s">
        <v>38</v>
      </c>
      <c r="E2420" s="1">
        <v>31523</v>
      </c>
      <c r="F2420" t="s">
        <v>62</v>
      </c>
      <c r="G2420" t="s">
        <v>21</v>
      </c>
      <c r="H2420" s="5">
        <v>52700</v>
      </c>
      <c r="I2420" s="5" t="s">
        <v>3047</v>
      </c>
      <c r="J2420">
        <v>14</v>
      </c>
      <c r="K2420" t="str">
        <f>INDEX(MatriceGrade,MATCH(Employé!F2420,Filières!$A$1:$A$13,0),MATCH(Employé!G2420,Filières!$A$1:$E$1,0))</f>
        <v>Responsable d'entité</v>
      </c>
      <c r="L2420" s="7">
        <f t="shared" si="149"/>
        <v>49700</v>
      </c>
      <c r="M2420">
        <f t="shared" ca="1" si="150"/>
        <v>39</v>
      </c>
      <c r="N2420" s="8">
        <f t="shared" si="151"/>
        <v>6.0362173038229376E-2</v>
      </c>
    </row>
    <row r="2421" spans="1:14" x14ac:dyDescent="0.25">
      <c r="A2421" t="str">
        <f t="shared" si="148"/>
        <v>JamesSidwell35373</v>
      </c>
      <c r="B2421" t="s">
        <v>75</v>
      </c>
      <c r="C2421" t="s">
        <v>2302</v>
      </c>
      <c r="D2421" t="s">
        <v>16</v>
      </c>
      <c r="E2421" s="1">
        <v>35373</v>
      </c>
      <c r="F2421" t="s">
        <v>41</v>
      </c>
      <c r="G2421" t="s">
        <v>36</v>
      </c>
      <c r="H2421" s="5">
        <v>39300</v>
      </c>
      <c r="I2421" s="5" t="s">
        <v>3055</v>
      </c>
      <c r="J2421">
        <v>5</v>
      </c>
      <c r="K2421" t="str">
        <f>INDEX(MatriceGrade,MATCH(Employé!F2421,Filières!$A$1:$A$13,0),MATCH(Employé!G2421,Filières!$A$1:$E$1,0))</f>
        <v>Développeur confirmé</v>
      </c>
      <c r="L2421" s="7">
        <f t="shared" si="149"/>
        <v>36900</v>
      </c>
      <c r="M2421">
        <f t="shared" ca="1" si="150"/>
        <v>28</v>
      </c>
      <c r="N2421" s="8">
        <f t="shared" si="151"/>
        <v>6.5040650406504072E-2</v>
      </c>
    </row>
    <row r="2422" spans="1:14" x14ac:dyDescent="0.25">
      <c r="A2422" t="str">
        <f t="shared" si="148"/>
        <v>FrankSierra26657</v>
      </c>
      <c r="B2422" t="s">
        <v>77</v>
      </c>
      <c r="C2422" t="s">
        <v>2303</v>
      </c>
      <c r="D2422" t="s">
        <v>16</v>
      </c>
      <c r="E2422" s="1">
        <v>26657</v>
      </c>
      <c r="F2422" t="s">
        <v>39</v>
      </c>
      <c r="G2422" t="s">
        <v>36</v>
      </c>
      <c r="H2422" s="5">
        <v>98400</v>
      </c>
      <c r="I2422" s="5" t="s">
        <v>3049</v>
      </c>
      <c r="J2422">
        <v>25</v>
      </c>
      <c r="K2422" t="str">
        <f>INDEX(MatriceGrade,MATCH(Employé!F2422,Filières!$A$1:$A$13,0),MATCH(Employé!G2422,Filières!$A$1:$E$1,0))</f>
        <v>Associé filière technique</v>
      </c>
      <c r="L2422" s="7">
        <f t="shared" si="149"/>
        <v>92800</v>
      </c>
      <c r="M2422">
        <f t="shared" ca="1" si="150"/>
        <v>52</v>
      </c>
      <c r="N2422" s="8">
        <f t="shared" si="151"/>
        <v>6.0344827586206899E-2</v>
      </c>
    </row>
    <row r="2423" spans="1:14" x14ac:dyDescent="0.25">
      <c r="A2423" t="str">
        <f t="shared" si="148"/>
        <v>DanielSigler35374</v>
      </c>
      <c r="B2423" t="s">
        <v>35</v>
      </c>
      <c r="C2423" t="s">
        <v>2304</v>
      </c>
      <c r="D2423" t="s">
        <v>16</v>
      </c>
      <c r="E2423" s="1">
        <v>35374</v>
      </c>
      <c r="F2423" t="s">
        <v>34</v>
      </c>
      <c r="G2423" t="s">
        <v>18</v>
      </c>
      <c r="H2423" s="5">
        <v>56700</v>
      </c>
      <c r="I2423" s="5" t="s">
        <v>3055</v>
      </c>
      <c r="J2423">
        <v>1</v>
      </c>
      <c r="K2423" t="str">
        <f>INDEX(MatriceGrade,MATCH(Employé!F2423,Filières!$A$1:$A$13,0),MATCH(Employé!G2423,Filières!$A$1:$E$1,0))</f>
        <v>Consultant business</v>
      </c>
      <c r="L2423" s="7">
        <f t="shared" si="149"/>
        <v>54000</v>
      </c>
      <c r="M2423">
        <f t="shared" ca="1" si="150"/>
        <v>28</v>
      </c>
      <c r="N2423" s="8">
        <f t="shared" si="151"/>
        <v>0.05</v>
      </c>
    </row>
    <row r="2424" spans="1:14" x14ac:dyDescent="0.25">
      <c r="A2424" t="str">
        <f t="shared" si="148"/>
        <v>MeganSignorelli28969</v>
      </c>
      <c r="B2424" t="s">
        <v>997</v>
      </c>
      <c r="C2424" t="s">
        <v>2305</v>
      </c>
      <c r="D2424" t="s">
        <v>38</v>
      </c>
      <c r="E2424" s="1">
        <v>28969</v>
      </c>
      <c r="F2424" t="s">
        <v>17</v>
      </c>
      <c r="G2424" t="s">
        <v>36</v>
      </c>
      <c r="H2424" s="5">
        <v>51400</v>
      </c>
      <c r="I2424" s="5" t="s">
        <v>3058</v>
      </c>
      <c r="J2424">
        <v>12</v>
      </c>
      <c r="K2424" t="str">
        <f>INDEX(MatriceGrade,MATCH(Employé!F2424,Filières!$A$1:$A$13,0),MATCH(Employé!G2424,Filières!$A$1:$E$1,0))</f>
        <v>Directeur technique</v>
      </c>
      <c r="L2424" s="7">
        <f t="shared" si="149"/>
        <v>49700</v>
      </c>
      <c r="M2424">
        <f t="shared" ca="1" si="150"/>
        <v>46</v>
      </c>
      <c r="N2424" s="8">
        <f t="shared" si="151"/>
        <v>3.4205231388329982E-2</v>
      </c>
    </row>
    <row r="2425" spans="1:14" x14ac:dyDescent="0.25">
      <c r="A2425" t="str">
        <f t="shared" si="148"/>
        <v>JenniferSiler36008</v>
      </c>
      <c r="B2425" t="s">
        <v>111</v>
      </c>
      <c r="C2425" t="s">
        <v>2306</v>
      </c>
      <c r="D2425" t="s">
        <v>38</v>
      </c>
      <c r="E2425" s="1">
        <v>36008</v>
      </c>
      <c r="F2425" t="s">
        <v>34</v>
      </c>
      <c r="G2425" t="s">
        <v>21</v>
      </c>
      <c r="H2425" s="5">
        <v>31000</v>
      </c>
      <c r="I2425" s="5" t="s">
        <v>3046</v>
      </c>
      <c r="J2425">
        <v>5</v>
      </c>
      <c r="K2425" t="str">
        <f>INDEX(MatriceGrade,MATCH(Employé!F2425,Filières!$A$1:$A$13,0),MATCH(Employé!G2425,Filières!$A$1:$E$1,0))</f>
        <v>Assistant agent de maîtrise</v>
      </c>
      <c r="L2425" s="7">
        <f t="shared" si="149"/>
        <v>28400</v>
      </c>
      <c r="M2425">
        <f t="shared" ca="1" si="150"/>
        <v>26</v>
      </c>
      <c r="N2425" s="8">
        <f t="shared" si="151"/>
        <v>9.154929577464789E-2</v>
      </c>
    </row>
    <row r="2426" spans="1:14" x14ac:dyDescent="0.25">
      <c r="A2426" t="str">
        <f t="shared" si="148"/>
        <v>NormanSilva37635</v>
      </c>
      <c r="B2426" t="s">
        <v>258</v>
      </c>
      <c r="C2426" t="s">
        <v>2307</v>
      </c>
      <c r="D2426" t="s">
        <v>16</v>
      </c>
      <c r="E2426" s="1">
        <v>37635</v>
      </c>
      <c r="F2426" t="s">
        <v>34</v>
      </c>
      <c r="G2426" t="s">
        <v>21</v>
      </c>
      <c r="H2426" s="5">
        <v>34300</v>
      </c>
      <c r="I2426" s="5" t="s">
        <v>3055</v>
      </c>
      <c r="J2426">
        <v>1</v>
      </c>
      <c r="K2426" t="str">
        <f>INDEX(MatriceGrade,MATCH(Employé!F2426,Filières!$A$1:$A$13,0),MATCH(Employé!G2426,Filières!$A$1:$E$1,0))</f>
        <v>Assistant agent de maîtrise</v>
      </c>
      <c r="L2426" s="7">
        <f t="shared" si="149"/>
        <v>32800</v>
      </c>
      <c r="M2426">
        <f t="shared" ca="1" si="150"/>
        <v>22</v>
      </c>
      <c r="N2426" s="8">
        <f t="shared" si="151"/>
        <v>4.573170731707317E-2</v>
      </c>
    </row>
    <row r="2427" spans="1:14" x14ac:dyDescent="0.25">
      <c r="A2427" t="str">
        <f t="shared" si="148"/>
        <v>GeorgeSim30771</v>
      </c>
      <c r="B2427" t="s">
        <v>131</v>
      </c>
      <c r="C2427" t="s">
        <v>2308</v>
      </c>
      <c r="D2427" t="s">
        <v>16</v>
      </c>
      <c r="E2427" s="1">
        <v>30771</v>
      </c>
      <c r="F2427" t="s">
        <v>17</v>
      </c>
      <c r="G2427" t="s">
        <v>36</v>
      </c>
      <c r="H2427" s="5">
        <v>65600</v>
      </c>
      <c r="I2427" s="5" t="s">
        <v>3047</v>
      </c>
      <c r="J2427">
        <v>0</v>
      </c>
      <c r="K2427" t="str">
        <f>INDEX(MatriceGrade,MATCH(Employé!F2427,Filières!$A$1:$A$13,0),MATCH(Employé!G2427,Filières!$A$1:$E$1,0))</f>
        <v>Directeur technique</v>
      </c>
      <c r="L2427" s="7" t="str">
        <f t="shared" si="149"/>
        <v>Nouvel arrivant</v>
      </c>
      <c r="M2427">
        <f t="shared" ca="1" si="150"/>
        <v>41</v>
      </c>
      <c r="N2427" s="8">
        <f t="shared" si="151"/>
        <v>0</v>
      </c>
    </row>
    <row r="2428" spans="1:14" x14ac:dyDescent="0.25">
      <c r="A2428" t="str">
        <f t="shared" si="148"/>
        <v>JosephSimmons34423</v>
      </c>
      <c r="B2428" t="s">
        <v>192</v>
      </c>
      <c r="C2428" t="s">
        <v>2309</v>
      </c>
      <c r="D2428" t="s">
        <v>16</v>
      </c>
      <c r="E2428" s="1">
        <v>34423</v>
      </c>
      <c r="F2428" t="s">
        <v>62</v>
      </c>
      <c r="G2428" t="s">
        <v>29</v>
      </c>
      <c r="H2428" s="5">
        <v>49400</v>
      </c>
      <c r="I2428" s="5" t="s">
        <v>3058</v>
      </c>
      <c r="J2428">
        <v>3</v>
      </c>
      <c r="K2428" t="str">
        <f>INDEX(MatriceGrade,MATCH(Employé!F2428,Filières!$A$1:$A$13,0),MATCH(Employé!G2428,Filières!$A$1:$E$1,0))</f>
        <v>Chef de projet</v>
      </c>
      <c r="L2428" s="7">
        <f t="shared" si="149"/>
        <v>44100</v>
      </c>
      <c r="M2428">
        <f t="shared" ca="1" si="150"/>
        <v>31</v>
      </c>
      <c r="N2428" s="8">
        <f t="shared" si="151"/>
        <v>0.12018140589569161</v>
      </c>
    </row>
    <row r="2429" spans="1:14" x14ac:dyDescent="0.25">
      <c r="A2429" t="str">
        <f t="shared" si="148"/>
        <v>LeesaSimmons27289</v>
      </c>
      <c r="B2429" t="s">
        <v>2310</v>
      </c>
      <c r="C2429" t="s">
        <v>2309</v>
      </c>
      <c r="D2429" t="s">
        <v>38</v>
      </c>
      <c r="E2429" s="1">
        <v>27289</v>
      </c>
      <c r="F2429" t="s">
        <v>43</v>
      </c>
      <c r="G2429" t="s">
        <v>36</v>
      </c>
      <c r="H2429" s="5">
        <v>71100</v>
      </c>
      <c r="I2429" s="5" t="s">
        <v>3057</v>
      </c>
      <c r="J2429">
        <v>29</v>
      </c>
      <c r="K2429" t="str">
        <f>INDEX(MatriceGrade,MATCH(Employé!F2429,Filières!$A$1:$A$13,0),MATCH(Employé!G2429,Filières!$A$1:$E$1,0))</f>
        <v>Responsable technique Grands Comptes</v>
      </c>
      <c r="L2429" s="7">
        <f t="shared" si="149"/>
        <v>66400</v>
      </c>
      <c r="M2429">
        <f t="shared" ca="1" si="150"/>
        <v>50</v>
      </c>
      <c r="N2429" s="8">
        <f t="shared" si="151"/>
        <v>7.0783132530120488E-2</v>
      </c>
    </row>
    <row r="2430" spans="1:14" x14ac:dyDescent="0.25">
      <c r="A2430" t="str">
        <f t="shared" si="148"/>
        <v>MitchelSimmons27708</v>
      </c>
      <c r="B2430" t="s">
        <v>2311</v>
      </c>
      <c r="C2430" t="s">
        <v>2309</v>
      </c>
      <c r="D2430" t="s">
        <v>16</v>
      </c>
      <c r="E2430" s="1">
        <v>27708</v>
      </c>
      <c r="F2430" t="s">
        <v>26</v>
      </c>
      <c r="G2430" t="s">
        <v>29</v>
      </c>
      <c r="H2430" s="5">
        <v>42500</v>
      </c>
      <c r="I2430" s="5" t="s">
        <v>3045</v>
      </c>
      <c r="J2430">
        <v>8</v>
      </c>
      <c r="K2430" t="str">
        <f>INDEX(MatriceGrade,MATCH(Employé!F2430,Filières!$A$1:$A$13,0),MATCH(Employé!G2430,Filières!$A$1:$E$1,0))</f>
        <v>Consultant fonctionnel sénior</v>
      </c>
      <c r="L2430" s="7">
        <f t="shared" si="149"/>
        <v>39700</v>
      </c>
      <c r="M2430">
        <f t="shared" ca="1" si="150"/>
        <v>49</v>
      </c>
      <c r="N2430" s="8">
        <f t="shared" si="151"/>
        <v>7.0528967254408062E-2</v>
      </c>
    </row>
    <row r="2431" spans="1:14" x14ac:dyDescent="0.25">
      <c r="A2431" t="str">
        <f t="shared" si="148"/>
        <v>TyroneSimmons32567</v>
      </c>
      <c r="B2431" t="s">
        <v>2312</v>
      </c>
      <c r="C2431" t="s">
        <v>2309</v>
      </c>
      <c r="D2431" t="s">
        <v>16</v>
      </c>
      <c r="E2431" s="1">
        <v>32567</v>
      </c>
      <c r="F2431" t="s">
        <v>17</v>
      </c>
      <c r="G2431" t="s">
        <v>29</v>
      </c>
      <c r="H2431" s="5">
        <v>74200</v>
      </c>
      <c r="I2431" s="5" t="s">
        <v>3065</v>
      </c>
      <c r="J2431">
        <v>14</v>
      </c>
      <c r="K2431" t="str">
        <f>INDEX(MatriceGrade,MATCH(Employé!F2431,Filières!$A$1:$A$13,0),MATCH(Employé!G2431,Filières!$A$1:$E$1,0))</f>
        <v>Directeur de projet</v>
      </c>
      <c r="L2431" s="7">
        <f t="shared" si="149"/>
        <v>69300</v>
      </c>
      <c r="M2431">
        <f t="shared" ca="1" si="150"/>
        <v>36</v>
      </c>
      <c r="N2431" s="8">
        <f t="shared" si="151"/>
        <v>7.0707070707070704E-2</v>
      </c>
    </row>
    <row r="2432" spans="1:14" x14ac:dyDescent="0.25">
      <c r="A2432" t="str">
        <f t="shared" si="148"/>
        <v>DavidSimpkins30888</v>
      </c>
      <c r="B2432" t="s">
        <v>83</v>
      </c>
      <c r="C2432" t="s">
        <v>2313</v>
      </c>
      <c r="D2432" t="s">
        <v>16</v>
      </c>
      <c r="E2432" s="1">
        <v>30888</v>
      </c>
      <c r="F2432" t="s">
        <v>26</v>
      </c>
      <c r="G2432" t="s">
        <v>29</v>
      </c>
      <c r="H2432" s="5">
        <v>60300</v>
      </c>
      <c r="I2432" s="5" t="s">
        <v>3047</v>
      </c>
      <c r="J2432">
        <v>7</v>
      </c>
      <c r="K2432" t="str">
        <f>INDEX(MatriceGrade,MATCH(Employé!F2432,Filières!$A$1:$A$13,0),MATCH(Employé!G2432,Filières!$A$1:$E$1,0))</f>
        <v>Consultant fonctionnel sénior</v>
      </c>
      <c r="L2432" s="7">
        <f t="shared" si="149"/>
        <v>56400</v>
      </c>
      <c r="M2432">
        <f t="shared" ca="1" si="150"/>
        <v>40</v>
      </c>
      <c r="N2432" s="8">
        <f t="shared" si="151"/>
        <v>6.9148936170212769E-2</v>
      </c>
    </row>
    <row r="2433" spans="1:14" x14ac:dyDescent="0.25">
      <c r="A2433" t="str">
        <f t="shared" si="148"/>
        <v>AnnieSimpson29685</v>
      </c>
      <c r="B2433" t="s">
        <v>1235</v>
      </c>
      <c r="C2433" t="s">
        <v>2314</v>
      </c>
      <c r="D2433" t="s">
        <v>38</v>
      </c>
      <c r="E2433" s="1">
        <v>29685</v>
      </c>
      <c r="F2433" t="s">
        <v>43</v>
      </c>
      <c r="G2433" t="s">
        <v>29</v>
      </c>
      <c r="H2433" s="5">
        <v>72700</v>
      </c>
      <c r="I2433" s="5" t="s">
        <v>3049</v>
      </c>
      <c r="J2433">
        <v>12</v>
      </c>
      <c r="K2433" t="str">
        <f>INDEX(MatriceGrade,MATCH(Employé!F2433,Filières!$A$1:$A$13,0),MATCH(Employé!G2433,Filières!$A$1:$E$1,0))</f>
        <v>Responsable de Grands comptes</v>
      </c>
      <c r="L2433" s="7">
        <f t="shared" si="149"/>
        <v>67600</v>
      </c>
      <c r="M2433">
        <f t="shared" ca="1" si="150"/>
        <v>44</v>
      </c>
      <c r="N2433" s="8">
        <f t="shared" si="151"/>
        <v>7.5443786982248517E-2</v>
      </c>
    </row>
    <row r="2434" spans="1:14" x14ac:dyDescent="0.25">
      <c r="A2434" t="str">
        <f t="shared" ref="A2434:A2497" si="152">CONCATENATE(B2434,C2434,E2434)</f>
        <v>GeneSimpson37721</v>
      </c>
      <c r="B2434" t="s">
        <v>2315</v>
      </c>
      <c r="C2434" t="s">
        <v>2314</v>
      </c>
      <c r="D2434" t="s">
        <v>16</v>
      </c>
      <c r="E2434" s="1">
        <v>37721</v>
      </c>
      <c r="F2434" t="s">
        <v>41</v>
      </c>
      <c r="G2434" t="s">
        <v>36</v>
      </c>
      <c r="H2434" s="5">
        <v>37600</v>
      </c>
      <c r="I2434" s="5" t="s">
        <v>3049</v>
      </c>
      <c r="J2434">
        <v>0</v>
      </c>
      <c r="K2434" t="str">
        <f>INDEX(MatriceGrade,MATCH(Employé!F2434,Filières!$A$1:$A$13,0),MATCH(Employé!G2434,Filières!$A$1:$E$1,0))</f>
        <v>Développeur confirmé</v>
      </c>
      <c r="L2434" s="7" t="str">
        <f t="shared" ref="L2434:L2497" si="153">IF(ISERROR(VLOOKUP(A2434,InfoN1,8,FALSE)),"Nouvel arrivant",VLOOKUP(A2434,InfoN1,8,FALSE))</f>
        <v>Nouvel arrivant</v>
      </c>
      <c r="M2434">
        <f t="shared" ref="M2434:M2497" ca="1" si="154">IF(DATE(YEAR(TODAY()),MONTH(E2434),DAY(E2434))&gt;TODAY(),YEAR(TODAY())-YEAR(E2434)-1,YEAR(TODAY())-YEAR(E2434))</f>
        <v>22</v>
      </c>
      <c r="N2434" s="8">
        <f t="shared" ref="N2434:N2497" si="155">IF(ISNUMBER(L2434),(H2434-L2434)/L2434,0)</f>
        <v>0</v>
      </c>
    </row>
    <row r="2435" spans="1:14" x14ac:dyDescent="0.25">
      <c r="A2435" t="str">
        <f t="shared" si="152"/>
        <v>MichaelSims29076</v>
      </c>
      <c r="B2435" t="s">
        <v>309</v>
      </c>
      <c r="C2435" t="s">
        <v>2316</v>
      </c>
      <c r="D2435" t="s">
        <v>16</v>
      </c>
      <c r="E2435" s="1">
        <v>29076</v>
      </c>
      <c r="F2435" t="s">
        <v>17</v>
      </c>
      <c r="G2435" t="s">
        <v>36</v>
      </c>
      <c r="H2435" s="5">
        <v>71400</v>
      </c>
      <c r="I2435" s="5" t="s">
        <v>3057</v>
      </c>
      <c r="J2435">
        <v>20</v>
      </c>
      <c r="K2435" t="str">
        <f>INDEX(MatriceGrade,MATCH(Employé!F2435,Filières!$A$1:$A$13,0),MATCH(Employé!G2435,Filières!$A$1:$E$1,0))</f>
        <v>Directeur technique</v>
      </c>
      <c r="L2435" s="7">
        <f t="shared" si="153"/>
        <v>64900</v>
      </c>
      <c r="M2435">
        <f t="shared" ca="1" si="154"/>
        <v>45</v>
      </c>
      <c r="N2435" s="8">
        <f t="shared" si="155"/>
        <v>0.10015408320493066</v>
      </c>
    </row>
    <row r="2436" spans="1:14" x14ac:dyDescent="0.25">
      <c r="A2436" t="str">
        <f t="shared" si="152"/>
        <v>RoySims30222</v>
      </c>
      <c r="B2436" t="s">
        <v>233</v>
      </c>
      <c r="C2436" t="s">
        <v>2316</v>
      </c>
      <c r="D2436" t="s">
        <v>16</v>
      </c>
      <c r="E2436" s="1">
        <v>30222</v>
      </c>
      <c r="F2436" t="s">
        <v>17</v>
      </c>
      <c r="G2436" t="s">
        <v>29</v>
      </c>
      <c r="H2436" s="5">
        <v>79700</v>
      </c>
      <c r="I2436" s="5" t="s">
        <v>3062</v>
      </c>
      <c r="J2436">
        <v>12</v>
      </c>
      <c r="K2436" t="str">
        <f>INDEX(MatriceGrade,MATCH(Employé!F2436,Filières!$A$1:$A$13,0),MATCH(Employé!G2436,Filières!$A$1:$E$1,0))</f>
        <v>Directeur de projet</v>
      </c>
      <c r="L2436" s="7">
        <f t="shared" si="153"/>
        <v>72500</v>
      </c>
      <c r="M2436">
        <f t="shared" ca="1" si="154"/>
        <v>42</v>
      </c>
      <c r="N2436" s="8">
        <f t="shared" si="155"/>
        <v>9.9310344827586203E-2</v>
      </c>
    </row>
    <row r="2437" spans="1:14" x14ac:dyDescent="0.25">
      <c r="A2437" t="str">
        <f t="shared" si="152"/>
        <v>JimmieSing32115</v>
      </c>
      <c r="B2437" t="s">
        <v>2317</v>
      </c>
      <c r="C2437" t="s">
        <v>2318</v>
      </c>
      <c r="D2437" t="s">
        <v>16</v>
      </c>
      <c r="E2437" s="1">
        <v>32115</v>
      </c>
      <c r="F2437" t="s">
        <v>62</v>
      </c>
      <c r="G2437" t="s">
        <v>36</v>
      </c>
      <c r="H2437" s="5">
        <v>55700</v>
      </c>
      <c r="I2437" s="5" t="s">
        <v>3058</v>
      </c>
      <c r="J2437">
        <v>7</v>
      </c>
      <c r="K2437" t="str">
        <f>INDEX(MatriceGrade,MATCH(Employé!F2437,Filières!$A$1:$A$13,0),MATCH(Employé!G2437,Filières!$A$1:$E$1,0))</f>
        <v>Expert technique</v>
      </c>
      <c r="L2437" s="7">
        <f t="shared" si="153"/>
        <v>51000</v>
      </c>
      <c r="M2437">
        <f t="shared" ca="1" si="154"/>
        <v>37</v>
      </c>
      <c r="N2437" s="8">
        <f t="shared" si="155"/>
        <v>9.2156862745098045E-2</v>
      </c>
    </row>
    <row r="2438" spans="1:14" x14ac:dyDescent="0.25">
      <c r="A2438" t="str">
        <f t="shared" si="152"/>
        <v>NeilSinger31161</v>
      </c>
      <c r="B2438" t="s">
        <v>1961</v>
      </c>
      <c r="C2438" t="s">
        <v>2319</v>
      </c>
      <c r="D2438" t="s">
        <v>16</v>
      </c>
      <c r="E2438" s="1">
        <v>31161</v>
      </c>
      <c r="F2438" t="s">
        <v>26</v>
      </c>
      <c r="G2438" t="s">
        <v>36</v>
      </c>
      <c r="H2438" s="5">
        <v>40300</v>
      </c>
      <c r="I2438" s="5" t="s">
        <v>3050</v>
      </c>
      <c r="J2438">
        <v>14</v>
      </c>
      <c r="K2438" t="str">
        <f>INDEX(MatriceGrade,MATCH(Employé!F2438,Filières!$A$1:$A$13,0),MATCH(Employé!G2438,Filières!$A$1:$E$1,0))</f>
        <v>Consultant technique sénior</v>
      </c>
      <c r="L2438" s="7">
        <f t="shared" si="153"/>
        <v>37700</v>
      </c>
      <c r="M2438">
        <f t="shared" ca="1" si="154"/>
        <v>40</v>
      </c>
      <c r="N2438" s="8">
        <f t="shared" si="155"/>
        <v>6.8965517241379309E-2</v>
      </c>
    </row>
    <row r="2439" spans="1:14" x14ac:dyDescent="0.25">
      <c r="A2439" t="str">
        <f t="shared" si="152"/>
        <v>RodrickSingh31515</v>
      </c>
      <c r="B2439" t="s">
        <v>2320</v>
      </c>
      <c r="C2439" t="s">
        <v>2321</v>
      </c>
      <c r="D2439" t="s">
        <v>16</v>
      </c>
      <c r="E2439" s="1">
        <v>31515</v>
      </c>
      <c r="F2439" t="s">
        <v>17</v>
      </c>
      <c r="G2439" t="s">
        <v>29</v>
      </c>
      <c r="H2439" s="5">
        <v>56800</v>
      </c>
      <c r="I2439" s="5" t="s">
        <v>3048</v>
      </c>
      <c r="J2439">
        <v>4</v>
      </c>
      <c r="K2439" t="str">
        <f>INDEX(MatriceGrade,MATCH(Employé!F2439,Filières!$A$1:$A$13,0),MATCH(Employé!G2439,Filières!$A$1:$E$1,0))</f>
        <v>Directeur de projet</v>
      </c>
      <c r="L2439" s="7">
        <f t="shared" si="153"/>
        <v>53400</v>
      </c>
      <c r="M2439">
        <f t="shared" ca="1" si="154"/>
        <v>39</v>
      </c>
      <c r="N2439" s="8">
        <f t="shared" si="155"/>
        <v>6.3670411985018729E-2</v>
      </c>
    </row>
    <row r="2440" spans="1:14" x14ac:dyDescent="0.25">
      <c r="A2440" t="str">
        <f t="shared" si="152"/>
        <v>DeannaSingleton36900</v>
      </c>
      <c r="B2440" t="s">
        <v>2322</v>
      </c>
      <c r="C2440" t="s">
        <v>2323</v>
      </c>
      <c r="D2440" t="s">
        <v>38</v>
      </c>
      <c r="E2440" s="1">
        <v>36900</v>
      </c>
      <c r="F2440" t="s">
        <v>69</v>
      </c>
      <c r="G2440" t="s">
        <v>36</v>
      </c>
      <c r="H2440" s="5">
        <v>29200</v>
      </c>
      <c r="I2440" s="5" t="s">
        <v>3050</v>
      </c>
      <c r="J2440">
        <v>0</v>
      </c>
      <c r="K2440" t="str">
        <f>INDEX(MatriceGrade,MATCH(Employé!F2440,Filières!$A$1:$A$13,0),MATCH(Employé!G2440,Filières!$A$1:$E$1,0))</f>
        <v>Développeur junior</v>
      </c>
      <c r="L2440" s="7" t="str">
        <f t="shared" si="153"/>
        <v>Nouvel arrivant</v>
      </c>
      <c r="M2440">
        <f t="shared" ca="1" si="154"/>
        <v>24</v>
      </c>
      <c r="N2440" s="8">
        <f t="shared" si="155"/>
        <v>0</v>
      </c>
    </row>
    <row r="2441" spans="1:14" x14ac:dyDescent="0.25">
      <c r="A2441" t="str">
        <f t="shared" si="152"/>
        <v>NancySingleton35100</v>
      </c>
      <c r="B2441" t="s">
        <v>1391</v>
      </c>
      <c r="C2441" t="s">
        <v>2323</v>
      </c>
      <c r="D2441" t="s">
        <v>38</v>
      </c>
      <c r="E2441" s="1">
        <v>35100</v>
      </c>
      <c r="F2441" t="s">
        <v>34</v>
      </c>
      <c r="G2441" t="s">
        <v>36</v>
      </c>
      <c r="H2441" s="5">
        <v>45900</v>
      </c>
      <c r="I2441" s="5" t="s">
        <v>3049</v>
      </c>
      <c r="J2441">
        <v>1</v>
      </c>
      <c r="K2441" t="str">
        <f>INDEX(MatriceGrade,MATCH(Employé!F2441,Filières!$A$1:$A$13,0),MATCH(Employé!G2441,Filières!$A$1:$E$1,0))</f>
        <v>Consultant technique junior</v>
      </c>
      <c r="L2441" s="7">
        <f t="shared" si="153"/>
        <v>44100</v>
      </c>
      <c r="M2441">
        <f t="shared" ca="1" si="154"/>
        <v>29</v>
      </c>
      <c r="N2441" s="8">
        <f t="shared" si="155"/>
        <v>4.0816326530612242E-2</v>
      </c>
    </row>
    <row r="2442" spans="1:14" x14ac:dyDescent="0.25">
      <c r="A2442" t="str">
        <f t="shared" si="152"/>
        <v>TinaSingleton31457</v>
      </c>
      <c r="B2442" t="s">
        <v>506</v>
      </c>
      <c r="C2442" t="s">
        <v>2323</v>
      </c>
      <c r="D2442" t="s">
        <v>38</v>
      </c>
      <c r="E2442" s="1">
        <v>31457</v>
      </c>
      <c r="F2442" t="s">
        <v>43</v>
      </c>
      <c r="G2442" t="s">
        <v>21</v>
      </c>
      <c r="H2442" s="5">
        <v>103500</v>
      </c>
      <c r="I2442" s="5" t="s">
        <v>3065</v>
      </c>
      <c r="J2442">
        <v>14</v>
      </c>
      <c r="K2442" t="str">
        <f>INDEX(MatriceGrade,MATCH(Employé!F2442,Filières!$A$1:$A$13,0),MATCH(Employé!G2442,Filières!$A$1:$E$1,0))</f>
        <v>Responsable d'un secteur</v>
      </c>
      <c r="L2442" s="7">
        <f t="shared" si="153"/>
        <v>95800</v>
      </c>
      <c r="M2442">
        <f t="shared" ca="1" si="154"/>
        <v>39</v>
      </c>
      <c r="N2442" s="8">
        <f t="shared" si="155"/>
        <v>8.0375782881002084E-2</v>
      </c>
    </row>
    <row r="2443" spans="1:14" x14ac:dyDescent="0.25">
      <c r="A2443" t="str">
        <f t="shared" si="152"/>
        <v>MargaretSites32543</v>
      </c>
      <c r="B2443" t="s">
        <v>624</v>
      </c>
      <c r="C2443" t="s">
        <v>2324</v>
      </c>
      <c r="D2443" t="s">
        <v>38</v>
      </c>
      <c r="E2443" s="1">
        <v>32543</v>
      </c>
      <c r="F2443" t="s">
        <v>17</v>
      </c>
      <c r="G2443" t="s">
        <v>18</v>
      </c>
      <c r="H2443" s="5">
        <v>97600</v>
      </c>
      <c r="I2443" s="5" t="s">
        <v>3047</v>
      </c>
      <c r="J2443">
        <v>0</v>
      </c>
      <c r="K2443" t="str">
        <f>INDEX(MatriceGrade,MATCH(Employé!F2443,Filières!$A$1:$A$13,0),MATCH(Employé!G2443,Filières!$A$1:$E$1,0))</f>
        <v>Directeur business</v>
      </c>
      <c r="L2443" s="7" t="str">
        <f t="shared" si="153"/>
        <v>Nouvel arrivant</v>
      </c>
      <c r="M2443">
        <f t="shared" ca="1" si="154"/>
        <v>36</v>
      </c>
      <c r="N2443" s="8">
        <f t="shared" si="155"/>
        <v>0</v>
      </c>
    </row>
    <row r="2444" spans="1:14" x14ac:dyDescent="0.25">
      <c r="A2444" t="str">
        <f t="shared" si="152"/>
        <v>AmandaSlater31620</v>
      </c>
      <c r="B2444" t="s">
        <v>418</v>
      </c>
      <c r="C2444" t="s">
        <v>2325</v>
      </c>
      <c r="D2444" t="s">
        <v>38</v>
      </c>
      <c r="E2444" s="1">
        <v>31620</v>
      </c>
      <c r="F2444" t="s">
        <v>17</v>
      </c>
      <c r="G2444" t="s">
        <v>36</v>
      </c>
      <c r="H2444" s="5">
        <v>68400</v>
      </c>
      <c r="I2444" s="5" t="s">
        <v>3053</v>
      </c>
      <c r="J2444">
        <v>13</v>
      </c>
      <c r="K2444" t="str">
        <f>INDEX(MatriceGrade,MATCH(Employé!F2444,Filières!$A$1:$A$13,0),MATCH(Employé!G2444,Filières!$A$1:$E$1,0))</f>
        <v>Directeur technique</v>
      </c>
      <c r="L2444" s="7">
        <f t="shared" si="153"/>
        <v>63300</v>
      </c>
      <c r="M2444">
        <f t="shared" ca="1" si="154"/>
        <v>38</v>
      </c>
      <c r="N2444" s="8">
        <f t="shared" si="155"/>
        <v>8.0568720379146919E-2</v>
      </c>
    </row>
    <row r="2445" spans="1:14" x14ac:dyDescent="0.25">
      <c r="A2445" t="str">
        <f t="shared" si="152"/>
        <v>TamikaSlater31778</v>
      </c>
      <c r="B2445" t="s">
        <v>2326</v>
      </c>
      <c r="C2445" t="s">
        <v>2325</v>
      </c>
      <c r="D2445" t="s">
        <v>38</v>
      </c>
      <c r="E2445" s="1">
        <v>31778</v>
      </c>
      <c r="F2445" t="s">
        <v>17</v>
      </c>
      <c r="G2445" t="s">
        <v>21</v>
      </c>
      <c r="H2445" s="5">
        <v>72200</v>
      </c>
      <c r="I2445" s="5" t="s">
        <v>3046</v>
      </c>
      <c r="J2445">
        <v>2</v>
      </c>
      <c r="K2445" t="str">
        <f>INDEX(MatriceGrade,MATCH(Employé!F2445,Filières!$A$1:$A$13,0),MATCH(Employé!G2445,Filières!$A$1:$E$1,0))</f>
        <v>Directeur d'agence</v>
      </c>
      <c r="L2445" s="7">
        <f t="shared" si="153"/>
        <v>67400</v>
      </c>
      <c r="M2445">
        <f t="shared" ca="1" si="154"/>
        <v>38</v>
      </c>
      <c r="N2445" s="8">
        <f t="shared" si="155"/>
        <v>7.1216617210682495E-2</v>
      </c>
    </row>
    <row r="2446" spans="1:14" x14ac:dyDescent="0.25">
      <c r="A2446" t="str">
        <f t="shared" si="152"/>
        <v>ChristopherSlattery37561</v>
      </c>
      <c r="B2446" t="s">
        <v>176</v>
      </c>
      <c r="C2446" t="s">
        <v>2327</v>
      </c>
      <c r="D2446" t="s">
        <v>16</v>
      </c>
      <c r="E2446" s="1">
        <v>37561</v>
      </c>
      <c r="F2446" t="s">
        <v>56</v>
      </c>
      <c r="G2446" t="s">
        <v>18</v>
      </c>
      <c r="H2446" s="5">
        <v>43200</v>
      </c>
      <c r="I2446" s="5" t="s">
        <v>3055</v>
      </c>
      <c r="J2446">
        <v>1</v>
      </c>
      <c r="K2446" t="str">
        <f>INDEX(MatriceGrade,MATCH(Employé!F2446,Filières!$A$1:$A$13,0),MATCH(Employé!G2446,Filières!$A$1:$E$1,0))</f>
        <v>Consultant business junior</v>
      </c>
      <c r="L2446" s="7">
        <f t="shared" si="153"/>
        <v>39400</v>
      </c>
      <c r="M2446">
        <f t="shared" ca="1" si="154"/>
        <v>22</v>
      </c>
      <c r="N2446" s="8">
        <f t="shared" si="155"/>
        <v>9.6446700507614211E-2</v>
      </c>
    </row>
    <row r="2447" spans="1:14" x14ac:dyDescent="0.25">
      <c r="A2447" t="str">
        <f t="shared" si="152"/>
        <v>JohnSlaughter32576</v>
      </c>
      <c r="B2447" t="s">
        <v>30</v>
      </c>
      <c r="C2447" t="s">
        <v>2328</v>
      </c>
      <c r="D2447" t="s">
        <v>16</v>
      </c>
      <c r="E2447" s="1">
        <v>32576</v>
      </c>
      <c r="F2447" t="s">
        <v>26</v>
      </c>
      <c r="G2447" t="s">
        <v>36</v>
      </c>
      <c r="H2447" s="5">
        <v>48300</v>
      </c>
      <c r="I2447" s="5" t="s">
        <v>3056</v>
      </c>
      <c r="J2447">
        <v>14</v>
      </c>
      <c r="K2447" t="str">
        <f>INDEX(MatriceGrade,MATCH(Employé!F2447,Filières!$A$1:$A$13,0),MATCH(Employé!G2447,Filières!$A$1:$E$1,0))</f>
        <v>Consultant technique sénior</v>
      </c>
      <c r="L2447" s="7">
        <f t="shared" si="153"/>
        <v>43500</v>
      </c>
      <c r="M2447">
        <f t="shared" ca="1" si="154"/>
        <v>36</v>
      </c>
      <c r="N2447" s="8">
        <f t="shared" si="155"/>
        <v>0.1103448275862069</v>
      </c>
    </row>
    <row r="2448" spans="1:14" x14ac:dyDescent="0.25">
      <c r="A2448" t="str">
        <f t="shared" si="152"/>
        <v>HenrySlemp37270</v>
      </c>
      <c r="B2448" t="s">
        <v>183</v>
      </c>
      <c r="C2448" t="s">
        <v>2329</v>
      </c>
      <c r="D2448" t="s">
        <v>16</v>
      </c>
      <c r="E2448" s="1">
        <v>37270</v>
      </c>
      <c r="F2448" t="s">
        <v>34</v>
      </c>
      <c r="G2448" t="s">
        <v>29</v>
      </c>
      <c r="H2448" s="5">
        <v>45000</v>
      </c>
      <c r="I2448" s="5" t="s">
        <v>3056</v>
      </c>
      <c r="J2448">
        <v>1</v>
      </c>
      <c r="K2448" t="str">
        <f>INDEX(MatriceGrade,MATCH(Employé!F2448,Filières!$A$1:$A$13,0),MATCH(Employé!G2448,Filières!$A$1:$E$1,0))</f>
        <v>Consultant fonctionnel junior</v>
      </c>
      <c r="L2448" s="7">
        <f t="shared" si="153"/>
        <v>41300</v>
      </c>
      <c r="M2448">
        <f t="shared" ca="1" si="154"/>
        <v>23</v>
      </c>
      <c r="N2448" s="8">
        <f t="shared" si="155"/>
        <v>8.9588377723970949E-2</v>
      </c>
    </row>
    <row r="2449" spans="1:14" x14ac:dyDescent="0.25">
      <c r="A2449" t="str">
        <f t="shared" si="152"/>
        <v>EricSloan31902</v>
      </c>
      <c r="B2449" t="s">
        <v>67</v>
      </c>
      <c r="C2449" t="s">
        <v>2330</v>
      </c>
      <c r="D2449" t="s">
        <v>16</v>
      </c>
      <c r="E2449" s="1">
        <v>31902</v>
      </c>
      <c r="F2449" t="s">
        <v>26</v>
      </c>
      <c r="G2449" t="s">
        <v>29</v>
      </c>
      <c r="H2449" s="5">
        <v>63400</v>
      </c>
      <c r="I2449" s="5" t="s">
        <v>3046</v>
      </c>
      <c r="J2449">
        <v>11</v>
      </c>
      <c r="K2449" t="str">
        <f>INDEX(MatriceGrade,MATCH(Employé!F2449,Filières!$A$1:$A$13,0),MATCH(Employé!G2449,Filières!$A$1:$E$1,0))</f>
        <v>Consultant fonctionnel sénior</v>
      </c>
      <c r="L2449" s="7">
        <f t="shared" si="153"/>
        <v>59300</v>
      </c>
      <c r="M2449">
        <f t="shared" ca="1" si="154"/>
        <v>38</v>
      </c>
      <c r="N2449" s="8">
        <f t="shared" si="155"/>
        <v>6.9139966273187178E-2</v>
      </c>
    </row>
    <row r="2450" spans="1:14" x14ac:dyDescent="0.25">
      <c r="A2450" t="str">
        <f t="shared" si="152"/>
        <v>CarolSmall36947</v>
      </c>
      <c r="B2450" t="s">
        <v>530</v>
      </c>
      <c r="C2450" t="s">
        <v>2331</v>
      </c>
      <c r="D2450" t="s">
        <v>38</v>
      </c>
      <c r="E2450" s="1">
        <v>36947</v>
      </c>
      <c r="F2450" t="s">
        <v>69</v>
      </c>
      <c r="G2450" t="s">
        <v>36</v>
      </c>
      <c r="H2450" s="5">
        <v>31600</v>
      </c>
      <c r="I2450" s="5" t="s">
        <v>3050</v>
      </c>
      <c r="J2450">
        <v>0</v>
      </c>
      <c r="K2450" t="str">
        <f>INDEX(MatriceGrade,MATCH(Employé!F2450,Filières!$A$1:$A$13,0),MATCH(Employé!G2450,Filières!$A$1:$E$1,0))</f>
        <v>Développeur junior</v>
      </c>
      <c r="L2450" s="7" t="str">
        <f t="shared" si="153"/>
        <v>Nouvel arrivant</v>
      </c>
      <c r="M2450">
        <f t="shared" ca="1" si="154"/>
        <v>24</v>
      </c>
      <c r="N2450" s="8">
        <f t="shared" si="155"/>
        <v>0</v>
      </c>
    </row>
    <row r="2451" spans="1:14" x14ac:dyDescent="0.25">
      <c r="A2451" t="str">
        <f t="shared" si="152"/>
        <v>GracielaSmall36950</v>
      </c>
      <c r="B2451" t="s">
        <v>2332</v>
      </c>
      <c r="C2451" t="s">
        <v>2331</v>
      </c>
      <c r="D2451" t="s">
        <v>38</v>
      </c>
      <c r="E2451" s="1">
        <v>36950</v>
      </c>
      <c r="F2451" t="s">
        <v>56</v>
      </c>
      <c r="G2451" t="s">
        <v>36</v>
      </c>
      <c r="H2451" s="5">
        <v>34400</v>
      </c>
      <c r="I2451" s="5" t="s">
        <v>3055</v>
      </c>
      <c r="J2451">
        <v>1</v>
      </c>
      <c r="K2451" t="str">
        <f>INDEX(MatriceGrade,MATCH(Employé!F2451,Filières!$A$1:$A$13,0),MATCH(Employé!G2451,Filières!$A$1:$E$1,0))</f>
        <v>Développeur</v>
      </c>
      <c r="L2451" s="7">
        <f t="shared" si="153"/>
        <v>31300</v>
      </c>
      <c r="M2451">
        <f t="shared" ca="1" si="154"/>
        <v>24</v>
      </c>
      <c r="N2451" s="8">
        <f t="shared" si="155"/>
        <v>9.9041533546325874E-2</v>
      </c>
    </row>
    <row r="2452" spans="1:14" x14ac:dyDescent="0.25">
      <c r="A2452" t="str">
        <f t="shared" si="152"/>
        <v>AliceSmalls34730</v>
      </c>
      <c r="B2452" t="s">
        <v>1537</v>
      </c>
      <c r="C2452" t="s">
        <v>2333</v>
      </c>
      <c r="D2452" t="s">
        <v>38</v>
      </c>
      <c r="E2452" s="1">
        <v>34730</v>
      </c>
      <c r="F2452" t="s">
        <v>43</v>
      </c>
      <c r="G2452" t="s">
        <v>21</v>
      </c>
      <c r="H2452" s="5">
        <v>90600</v>
      </c>
      <c r="I2452" s="5" t="s">
        <v>3056</v>
      </c>
      <c r="J2452">
        <v>9</v>
      </c>
      <c r="K2452" t="str">
        <f>INDEX(MatriceGrade,MATCH(Employé!F2452,Filières!$A$1:$A$13,0),MATCH(Employé!G2452,Filières!$A$1:$E$1,0))</f>
        <v>Responsable d'un secteur</v>
      </c>
      <c r="L2452" s="7">
        <f t="shared" si="153"/>
        <v>88000</v>
      </c>
      <c r="M2452">
        <f t="shared" ca="1" si="154"/>
        <v>30</v>
      </c>
      <c r="N2452" s="8">
        <f t="shared" si="155"/>
        <v>2.9545454545454545E-2</v>
      </c>
    </row>
    <row r="2453" spans="1:14" x14ac:dyDescent="0.25">
      <c r="A2453" t="str">
        <f t="shared" si="152"/>
        <v>AdolphSmith29708</v>
      </c>
      <c r="B2453" t="s">
        <v>2334</v>
      </c>
      <c r="C2453" t="s">
        <v>2335</v>
      </c>
      <c r="D2453" t="s">
        <v>16</v>
      </c>
      <c r="E2453" s="1">
        <v>29708</v>
      </c>
      <c r="F2453" t="s">
        <v>17</v>
      </c>
      <c r="G2453" t="s">
        <v>21</v>
      </c>
      <c r="H2453" s="5">
        <v>72800</v>
      </c>
      <c r="I2453" s="5" t="s">
        <v>3053</v>
      </c>
      <c r="J2453">
        <v>17</v>
      </c>
      <c r="K2453" t="str">
        <f>INDEX(MatriceGrade,MATCH(Employé!F2453,Filières!$A$1:$A$13,0),MATCH(Employé!G2453,Filières!$A$1:$E$1,0))</f>
        <v>Directeur d'agence</v>
      </c>
      <c r="L2453" s="7">
        <f t="shared" si="153"/>
        <v>66100</v>
      </c>
      <c r="M2453">
        <f t="shared" ca="1" si="154"/>
        <v>44</v>
      </c>
      <c r="N2453" s="8">
        <f t="shared" si="155"/>
        <v>0.10136157337367625</v>
      </c>
    </row>
    <row r="2454" spans="1:14" x14ac:dyDescent="0.25">
      <c r="A2454" t="str">
        <f t="shared" si="152"/>
        <v>AlonsoSmith35886</v>
      </c>
      <c r="B2454" t="s">
        <v>2336</v>
      </c>
      <c r="C2454" t="s">
        <v>2335</v>
      </c>
      <c r="D2454" t="s">
        <v>16</v>
      </c>
      <c r="E2454" s="1">
        <v>35886</v>
      </c>
      <c r="F2454" t="s">
        <v>41</v>
      </c>
      <c r="G2454" t="s">
        <v>36</v>
      </c>
      <c r="H2454" s="5">
        <v>36300</v>
      </c>
      <c r="I2454" s="5" t="s">
        <v>3049</v>
      </c>
      <c r="J2454">
        <v>1</v>
      </c>
      <c r="K2454" t="str">
        <f>INDEX(MatriceGrade,MATCH(Employé!F2454,Filières!$A$1:$A$13,0),MATCH(Employé!G2454,Filières!$A$1:$E$1,0))</f>
        <v>Développeur confirmé</v>
      </c>
      <c r="L2454" s="7">
        <f t="shared" si="153"/>
        <v>34100</v>
      </c>
      <c r="M2454">
        <f t="shared" ca="1" si="154"/>
        <v>27</v>
      </c>
      <c r="N2454" s="8">
        <f t="shared" si="155"/>
        <v>6.4516129032258063E-2</v>
      </c>
    </row>
    <row r="2455" spans="1:14" x14ac:dyDescent="0.25">
      <c r="A2455" t="str">
        <f t="shared" si="152"/>
        <v>AshleySmith34752</v>
      </c>
      <c r="B2455" t="s">
        <v>823</v>
      </c>
      <c r="C2455" t="s">
        <v>2335</v>
      </c>
      <c r="D2455" t="s">
        <v>38</v>
      </c>
      <c r="E2455" s="1">
        <v>34752</v>
      </c>
      <c r="F2455" t="s">
        <v>43</v>
      </c>
      <c r="G2455" t="s">
        <v>29</v>
      </c>
      <c r="H2455" s="5">
        <v>86100</v>
      </c>
      <c r="I2455" s="5" t="s">
        <v>3045</v>
      </c>
      <c r="J2455">
        <v>9</v>
      </c>
      <c r="K2455" t="str">
        <f>INDEX(MatriceGrade,MATCH(Employé!F2455,Filières!$A$1:$A$13,0),MATCH(Employé!G2455,Filières!$A$1:$E$1,0))</f>
        <v>Responsable de Grands comptes</v>
      </c>
      <c r="L2455" s="7">
        <f t="shared" si="153"/>
        <v>82000</v>
      </c>
      <c r="M2455">
        <f t="shared" ca="1" si="154"/>
        <v>30</v>
      </c>
      <c r="N2455" s="8">
        <f t="shared" si="155"/>
        <v>0.05</v>
      </c>
    </row>
    <row r="2456" spans="1:14" x14ac:dyDescent="0.25">
      <c r="A2456" t="str">
        <f t="shared" si="152"/>
        <v>CalebSmith37196</v>
      </c>
      <c r="B2456" t="s">
        <v>2337</v>
      </c>
      <c r="C2456" t="s">
        <v>2335</v>
      </c>
      <c r="D2456" t="s">
        <v>16</v>
      </c>
      <c r="E2456" s="1">
        <v>37196</v>
      </c>
      <c r="F2456" t="s">
        <v>41</v>
      </c>
      <c r="G2456" t="s">
        <v>29</v>
      </c>
      <c r="H2456" s="5">
        <v>45100</v>
      </c>
      <c r="I2456" s="5" t="s">
        <v>3050</v>
      </c>
      <c r="J2456">
        <v>0</v>
      </c>
      <c r="K2456" t="str">
        <f>INDEX(MatriceGrade,MATCH(Employé!F2456,Filières!$A$1:$A$13,0),MATCH(Employé!G2456,Filières!$A$1:$E$1,0))</f>
        <v>Analyste confirmé</v>
      </c>
      <c r="L2456" s="7" t="str">
        <f t="shared" si="153"/>
        <v>Nouvel arrivant</v>
      </c>
      <c r="M2456">
        <f t="shared" ca="1" si="154"/>
        <v>23</v>
      </c>
      <c r="N2456" s="8">
        <f t="shared" si="155"/>
        <v>0</v>
      </c>
    </row>
    <row r="2457" spans="1:14" x14ac:dyDescent="0.25">
      <c r="A2457" t="str">
        <f t="shared" si="152"/>
        <v>CarlSmith31551</v>
      </c>
      <c r="B2457" t="s">
        <v>227</v>
      </c>
      <c r="C2457" t="s">
        <v>2335</v>
      </c>
      <c r="D2457" t="s">
        <v>16</v>
      </c>
      <c r="E2457" s="1">
        <v>31551</v>
      </c>
      <c r="F2457" t="s">
        <v>26</v>
      </c>
      <c r="G2457" t="s">
        <v>18</v>
      </c>
      <c r="H2457" s="5">
        <v>72500</v>
      </c>
      <c r="I2457" s="5" t="s">
        <v>3058</v>
      </c>
      <c r="J2457">
        <v>11</v>
      </c>
      <c r="K2457" t="str">
        <f>INDEX(MatriceGrade,MATCH(Employé!F2457,Filières!$A$1:$A$13,0),MATCH(Employé!G2457,Filières!$A$1:$E$1,0))</f>
        <v>Consultant business sénior</v>
      </c>
      <c r="L2457" s="7">
        <f t="shared" si="153"/>
        <v>72500</v>
      </c>
      <c r="M2457">
        <f t="shared" ca="1" si="154"/>
        <v>39</v>
      </c>
      <c r="N2457" s="8">
        <f t="shared" si="155"/>
        <v>0</v>
      </c>
    </row>
    <row r="2458" spans="1:14" x14ac:dyDescent="0.25">
      <c r="A2458" t="str">
        <f t="shared" si="152"/>
        <v>CharlesSmith35391</v>
      </c>
      <c r="B2458" t="s">
        <v>142</v>
      </c>
      <c r="C2458" t="s">
        <v>2335</v>
      </c>
      <c r="D2458" t="s">
        <v>16</v>
      </c>
      <c r="E2458" s="1">
        <v>35391</v>
      </c>
      <c r="F2458" t="s">
        <v>85</v>
      </c>
      <c r="G2458" t="s">
        <v>18</v>
      </c>
      <c r="H2458" s="5">
        <v>48200</v>
      </c>
      <c r="I2458" s="5" t="s">
        <v>3056</v>
      </c>
      <c r="J2458">
        <v>0</v>
      </c>
      <c r="K2458" t="str">
        <f>INDEX(MatriceGrade,MATCH(Employé!F2458,Filières!$A$1:$A$13,0),MATCH(Employé!G2458,Filières!$A$1:$E$1,0))</f>
        <v>Consultant business confirmé</v>
      </c>
      <c r="L2458" s="7" t="str">
        <f t="shared" si="153"/>
        <v>Nouvel arrivant</v>
      </c>
      <c r="M2458">
        <f t="shared" ca="1" si="154"/>
        <v>28</v>
      </c>
      <c r="N2458" s="8">
        <f t="shared" si="155"/>
        <v>0</v>
      </c>
    </row>
    <row r="2459" spans="1:14" x14ac:dyDescent="0.25">
      <c r="A2459" t="str">
        <f t="shared" si="152"/>
        <v>CraigSmith37429</v>
      </c>
      <c r="B2459" t="s">
        <v>697</v>
      </c>
      <c r="C2459" t="s">
        <v>2335</v>
      </c>
      <c r="D2459" t="s">
        <v>16</v>
      </c>
      <c r="E2459" s="1">
        <v>37429</v>
      </c>
      <c r="F2459" t="s">
        <v>41</v>
      </c>
      <c r="G2459" t="s">
        <v>36</v>
      </c>
      <c r="H2459" s="5">
        <v>38500</v>
      </c>
      <c r="I2459" s="5" t="s">
        <v>3049</v>
      </c>
      <c r="J2459">
        <v>1</v>
      </c>
      <c r="K2459" t="str">
        <f>INDEX(MatriceGrade,MATCH(Employé!F2459,Filières!$A$1:$A$13,0),MATCH(Employé!G2459,Filières!$A$1:$E$1,0))</f>
        <v>Développeur confirmé</v>
      </c>
      <c r="L2459" s="7">
        <f t="shared" si="153"/>
        <v>34800</v>
      </c>
      <c r="M2459">
        <f t="shared" ca="1" si="154"/>
        <v>22</v>
      </c>
      <c r="N2459" s="8">
        <f t="shared" si="155"/>
        <v>0.10632183908045977</v>
      </c>
    </row>
    <row r="2460" spans="1:14" x14ac:dyDescent="0.25">
      <c r="A2460" t="str">
        <f t="shared" si="152"/>
        <v>DawnSmith34773</v>
      </c>
      <c r="B2460" t="s">
        <v>547</v>
      </c>
      <c r="C2460" t="s">
        <v>2335</v>
      </c>
      <c r="D2460" t="s">
        <v>38</v>
      </c>
      <c r="E2460" s="1">
        <v>34773</v>
      </c>
      <c r="F2460" t="s">
        <v>43</v>
      </c>
      <c r="G2460" t="s">
        <v>36</v>
      </c>
      <c r="H2460" s="5">
        <v>81000</v>
      </c>
      <c r="I2460" s="5" t="s">
        <v>3058</v>
      </c>
      <c r="J2460">
        <v>9</v>
      </c>
      <c r="K2460" t="str">
        <f>INDEX(MatriceGrade,MATCH(Employé!F2460,Filières!$A$1:$A$13,0),MATCH(Employé!G2460,Filières!$A$1:$E$1,0))</f>
        <v>Responsable technique Grands Comptes</v>
      </c>
      <c r="L2460" s="7">
        <f t="shared" si="153"/>
        <v>75000</v>
      </c>
      <c r="M2460">
        <f t="shared" ca="1" si="154"/>
        <v>30</v>
      </c>
      <c r="N2460" s="8">
        <f t="shared" si="155"/>
        <v>0.08</v>
      </c>
    </row>
    <row r="2461" spans="1:14" x14ac:dyDescent="0.25">
      <c r="A2461" t="str">
        <f t="shared" si="152"/>
        <v>DesireeSmith34768</v>
      </c>
      <c r="B2461" t="s">
        <v>214</v>
      </c>
      <c r="C2461" t="s">
        <v>2335</v>
      </c>
      <c r="D2461" t="s">
        <v>38</v>
      </c>
      <c r="E2461" s="1">
        <v>34768</v>
      </c>
      <c r="F2461" t="s">
        <v>26</v>
      </c>
      <c r="G2461" t="s">
        <v>21</v>
      </c>
      <c r="H2461" s="5">
        <v>45300</v>
      </c>
      <c r="I2461" s="5" t="s">
        <v>3046</v>
      </c>
      <c r="J2461">
        <v>8</v>
      </c>
      <c r="K2461" t="str">
        <f>INDEX(MatriceGrade,MATCH(Employé!F2461,Filières!$A$1:$A$13,0),MATCH(Employé!G2461,Filières!$A$1:$E$1,0))</f>
        <v>Directeur des agents de maîtrise</v>
      </c>
      <c r="L2461" s="7">
        <f t="shared" si="153"/>
        <v>42300</v>
      </c>
      <c r="M2461">
        <f t="shared" ca="1" si="154"/>
        <v>30</v>
      </c>
      <c r="N2461" s="8">
        <f t="shared" si="155"/>
        <v>7.0921985815602842E-2</v>
      </c>
    </row>
    <row r="2462" spans="1:14" x14ac:dyDescent="0.25">
      <c r="A2462" t="str">
        <f t="shared" si="152"/>
        <v>EugeneSmith34576</v>
      </c>
      <c r="B2462" t="s">
        <v>710</v>
      </c>
      <c r="C2462" t="s">
        <v>2335</v>
      </c>
      <c r="D2462" t="s">
        <v>16</v>
      </c>
      <c r="E2462" s="1">
        <v>34576</v>
      </c>
      <c r="F2462" t="s">
        <v>26</v>
      </c>
      <c r="G2462" t="s">
        <v>21</v>
      </c>
      <c r="H2462" s="5">
        <v>43300</v>
      </c>
      <c r="I2462" s="5" t="s">
        <v>3050</v>
      </c>
      <c r="J2462">
        <v>0</v>
      </c>
      <c r="K2462" t="str">
        <f>INDEX(MatriceGrade,MATCH(Employé!F2462,Filières!$A$1:$A$13,0),MATCH(Employé!G2462,Filières!$A$1:$E$1,0))</f>
        <v>Directeur des agents de maîtrise</v>
      </c>
      <c r="L2462" s="7" t="str">
        <f t="shared" si="153"/>
        <v>Nouvel arrivant</v>
      </c>
      <c r="M2462">
        <f t="shared" ca="1" si="154"/>
        <v>30</v>
      </c>
      <c r="N2462" s="8">
        <f t="shared" si="155"/>
        <v>0</v>
      </c>
    </row>
    <row r="2463" spans="1:14" x14ac:dyDescent="0.25">
      <c r="A2463" t="str">
        <f t="shared" si="152"/>
        <v>FernandoSmith30840</v>
      </c>
      <c r="B2463" t="s">
        <v>2338</v>
      </c>
      <c r="C2463" t="s">
        <v>2335</v>
      </c>
      <c r="D2463" t="s">
        <v>16</v>
      </c>
      <c r="E2463" s="1">
        <v>30840</v>
      </c>
      <c r="F2463" t="s">
        <v>17</v>
      </c>
      <c r="G2463" t="s">
        <v>29</v>
      </c>
      <c r="H2463" s="5">
        <v>65500</v>
      </c>
      <c r="I2463" s="5" t="s">
        <v>3048</v>
      </c>
      <c r="J2463">
        <v>1</v>
      </c>
      <c r="K2463" t="str">
        <f>INDEX(MatriceGrade,MATCH(Employé!F2463,Filières!$A$1:$A$13,0),MATCH(Employé!G2463,Filières!$A$1:$E$1,0))</f>
        <v>Directeur de projet</v>
      </c>
      <c r="L2463" s="7">
        <f t="shared" si="153"/>
        <v>62300</v>
      </c>
      <c r="M2463">
        <f t="shared" ca="1" si="154"/>
        <v>40</v>
      </c>
      <c r="N2463" s="8">
        <f t="shared" si="155"/>
        <v>5.1364365971107544E-2</v>
      </c>
    </row>
    <row r="2464" spans="1:14" x14ac:dyDescent="0.25">
      <c r="A2464" t="str">
        <f t="shared" si="152"/>
        <v>FrancisSmith37543</v>
      </c>
      <c r="B2464" t="s">
        <v>657</v>
      </c>
      <c r="C2464" t="s">
        <v>2335</v>
      </c>
      <c r="D2464" t="s">
        <v>16</v>
      </c>
      <c r="E2464" s="1">
        <v>37543</v>
      </c>
      <c r="F2464" t="s">
        <v>34</v>
      </c>
      <c r="G2464" t="s">
        <v>18</v>
      </c>
      <c r="H2464" s="5">
        <v>52400</v>
      </c>
      <c r="I2464" s="5" t="s">
        <v>3050</v>
      </c>
      <c r="J2464">
        <v>1</v>
      </c>
      <c r="K2464" t="str">
        <f>INDEX(MatriceGrade,MATCH(Employé!F2464,Filières!$A$1:$A$13,0),MATCH(Employé!G2464,Filières!$A$1:$E$1,0))</f>
        <v>Consultant business</v>
      </c>
      <c r="L2464" s="7">
        <f t="shared" si="153"/>
        <v>47200</v>
      </c>
      <c r="M2464">
        <f t="shared" ca="1" si="154"/>
        <v>22</v>
      </c>
      <c r="N2464" s="8">
        <f t="shared" si="155"/>
        <v>0.11016949152542373</v>
      </c>
    </row>
    <row r="2465" spans="1:14" x14ac:dyDescent="0.25">
      <c r="A2465" t="str">
        <f t="shared" si="152"/>
        <v>GarySmith26848</v>
      </c>
      <c r="B2465" t="s">
        <v>318</v>
      </c>
      <c r="C2465" t="s">
        <v>2335</v>
      </c>
      <c r="D2465" t="s">
        <v>16</v>
      </c>
      <c r="E2465" s="1">
        <v>26848</v>
      </c>
      <c r="F2465" t="s">
        <v>43</v>
      </c>
      <c r="G2465" t="s">
        <v>18</v>
      </c>
      <c r="H2465" s="5">
        <v>118400</v>
      </c>
      <c r="I2465" s="5" t="s">
        <v>3047</v>
      </c>
      <c r="J2465">
        <v>10</v>
      </c>
      <c r="K2465" t="str">
        <f>INDEX(MatriceGrade,MATCH(Employé!F2465,Filières!$A$1:$A$13,0),MATCH(Employé!G2465,Filières!$A$1:$E$1,0))</f>
        <v>Responsable secteur business</v>
      </c>
      <c r="L2465" s="7">
        <f t="shared" si="153"/>
        <v>111700</v>
      </c>
      <c r="M2465">
        <f t="shared" ca="1" si="154"/>
        <v>51</v>
      </c>
      <c r="N2465" s="8">
        <f t="shared" si="155"/>
        <v>5.998209489704566E-2</v>
      </c>
    </row>
    <row r="2466" spans="1:14" x14ac:dyDescent="0.25">
      <c r="A2466" t="str">
        <f t="shared" si="152"/>
        <v>GeraldSmith31913</v>
      </c>
      <c r="B2466" t="s">
        <v>853</v>
      </c>
      <c r="C2466" t="s">
        <v>2335</v>
      </c>
      <c r="D2466" t="s">
        <v>16</v>
      </c>
      <c r="E2466" s="1">
        <v>31913</v>
      </c>
      <c r="F2466" t="s">
        <v>17</v>
      </c>
      <c r="G2466" t="s">
        <v>36</v>
      </c>
      <c r="H2466" s="5">
        <v>49800</v>
      </c>
      <c r="I2466" s="5" t="s">
        <v>3053</v>
      </c>
      <c r="J2466">
        <v>6</v>
      </c>
      <c r="K2466" t="str">
        <f>INDEX(MatriceGrade,MATCH(Employé!F2466,Filières!$A$1:$A$13,0),MATCH(Employé!G2466,Filières!$A$1:$E$1,0))</f>
        <v>Directeur technique</v>
      </c>
      <c r="L2466" s="7">
        <f t="shared" si="153"/>
        <v>46200</v>
      </c>
      <c r="M2466">
        <f t="shared" ca="1" si="154"/>
        <v>38</v>
      </c>
      <c r="N2466" s="8">
        <f t="shared" si="155"/>
        <v>7.792207792207792E-2</v>
      </c>
    </row>
    <row r="2467" spans="1:14" x14ac:dyDescent="0.25">
      <c r="A2467" t="str">
        <f t="shared" si="152"/>
        <v>JamesSmith27575</v>
      </c>
      <c r="B2467" t="s">
        <v>75</v>
      </c>
      <c r="C2467" t="s">
        <v>2335</v>
      </c>
      <c r="D2467" t="s">
        <v>16</v>
      </c>
      <c r="E2467" s="1">
        <v>27575</v>
      </c>
      <c r="F2467" t="s">
        <v>26</v>
      </c>
      <c r="G2467" t="s">
        <v>36</v>
      </c>
      <c r="H2467" s="5">
        <v>45200</v>
      </c>
      <c r="I2467" s="5" t="s">
        <v>3056</v>
      </c>
      <c r="J2467">
        <v>14</v>
      </c>
      <c r="K2467" t="str">
        <f>INDEX(MatriceGrade,MATCH(Employé!F2467,Filières!$A$1:$A$13,0),MATCH(Employé!G2467,Filières!$A$1:$E$1,0))</f>
        <v>Consultant technique sénior</v>
      </c>
      <c r="L2467" s="7">
        <f t="shared" si="153"/>
        <v>41900</v>
      </c>
      <c r="M2467">
        <f t="shared" ca="1" si="154"/>
        <v>49</v>
      </c>
      <c r="N2467" s="8">
        <f t="shared" si="155"/>
        <v>7.8758949880668255E-2</v>
      </c>
    </row>
    <row r="2468" spans="1:14" x14ac:dyDescent="0.25">
      <c r="A2468" t="str">
        <f t="shared" si="152"/>
        <v>JamesSmith27213</v>
      </c>
      <c r="B2468" t="s">
        <v>75</v>
      </c>
      <c r="C2468" t="s">
        <v>2335</v>
      </c>
      <c r="D2468" t="s">
        <v>16</v>
      </c>
      <c r="E2468" s="1">
        <v>27213</v>
      </c>
      <c r="F2468" t="s">
        <v>17</v>
      </c>
      <c r="G2468" t="s">
        <v>36</v>
      </c>
      <c r="H2468" s="5">
        <v>57700</v>
      </c>
      <c r="I2468" s="5" t="s">
        <v>3049</v>
      </c>
      <c r="J2468">
        <v>14</v>
      </c>
      <c r="K2468" t="str">
        <f>INDEX(MatriceGrade,MATCH(Employé!F2468,Filières!$A$1:$A$13,0),MATCH(Employé!G2468,Filières!$A$1:$E$1,0))</f>
        <v>Directeur technique</v>
      </c>
      <c r="L2468" s="7" t="str">
        <f t="shared" si="153"/>
        <v>Nouvel arrivant</v>
      </c>
      <c r="M2468">
        <f t="shared" ca="1" si="154"/>
        <v>50</v>
      </c>
      <c r="N2468" s="8">
        <f t="shared" si="155"/>
        <v>0</v>
      </c>
    </row>
    <row r="2469" spans="1:14" x14ac:dyDescent="0.25">
      <c r="A2469" t="str">
        <f t="shared" si="152"/>
        <v>JerrySmith35982</v>
      </c>
      <c r="B2469" t="s">
        <v>338</v>
      </c>
      <c r="C2469" t="s">
        <v>2335</v>
      </c>
      <c r="D2469" t="s">
        <v>16</v>
      </c>
      <c r="E2469" s="1">
        <v>35982</v>
      </c>
      <c r="F2469" t="s">
        <v>41</v>
      </c>
      <c r="G2469" t="s">
        <v>29</v>
      </c>
      <c r="H2469" s="5">
        <v>45500</v>
      </c>
      <c r="I2469" s="5" t="s">
        <v>3049</v>
      </c>
      <c r="J2469">
        <v>2</v>
      </c>
      <c r="K2469" t="str">
        <f>INDEX(MatriceGrade,MATCH(Employé!F2469,Filières!$A$1:$A$13,0),MATCH(Employé!G2469,Filières!$A$1:$E$1,0))</f>
        <v>Analyste confirmé</v>
      </c>
      <c r="L2469" s="7">
        <f t="shared" si="153"/>
        <v>42500</v>
      </c>
      <c r="M2469">
        <f t="shared" ca="1" si="154"/>
        <v>26</v>
      </c>
      <c r="N2469" s="8">
        <f t="shared" si="155"/>
        <v>7.0588235294117646E-2</v>
      </c>
    </row>
    <row r="2470" spans="1:14" x14ac:dyDescent="0.25">
      <c r="A2470" t="str">
        <f t="shared" si="152"/>
        <v>JoeSmith34116</v>
      </c>
      <c r="B2470" t="s">
        <v>185</v>
      </c>
      <c r="C2470" t="s">
        <v>2335</v>
      </c>
      <c r="D2470" t="s">
        <v>16</v>
      </c>
      <c r="E2470" s="1">
        <v>34116</v>
      </c>
      <c r="F2470" t="s">
        <v>62</v>
      </c>
      <c r="G2470" t="s">
        <v>36</v>
      </c>
      <c r="H2470" s="5">
        <v>53400</v>
      </c>
      <c r="I2470" s="5" t="s">
        <v>3047</v>
      </c>
      <c r="J2470">
        <v>1</v>
      </c>
      <c r="K2470" t="str">
        <f>INDEX(MatriceGrade,MATCH(Employé!F2470,Filières!$A$1:$A$13,0),MATCH(Employé!G2470,Filières!$A$1:$E$1,0))</f>
        <v>Expert technique</v>
      </c>
      <c r="L2470" s="7">
        <f t="shared" si="153"/>
        <v>49000</v>
      </c>
      <c r="M2470">
        <f t="shared" ca="1" si="154"/>
        <v>32</v>
      </c>
      <c r="N2470" s="8">
        <f t="shared" si="155"/>
        <v>8.9795918367346933E-2</v>
      </c>
    </row>
    <row r="2471" spans="1:14" x14ac:dyDescent="0.25">
      <c r="A2471" t="str">
        <f t="shared" si="152"/>
        <v>JosephSmith30133</v>
      </c>
      <c r="B2471" t="s">
        <v>192</v>
      </c>
      <c r="C2471" t="s">
        <v>2335</v>
      </c>
      <c r="D2471" t="s">
        <v>16</v>
      </c>
      <c r="E2471" s="1">
        <v>30133</v>
      </c>
      <c r="F2471" t="s">
        <v>26</v>
      </c>
      <c r="G2471" t="s">
        <v>18</v>
      </c>
      <c r="H2471" s="5">
        <v>50600</v>
      </c>
      <c r="I2471" s="5" t="s">
        <v>3045</v>
      </c>
      <c r="J2471">
        <v>21</v>
      </c>
      <c r="K2471" t="str">
        <f>INDEX(MatriceGrade,MATCH(Employé!F2471,Filières!$A$1:$A$13,0),MATCH(Employé!G2471,Filières!$A$1:$E$1,0))</f>
        <v>Consultant business sénior</v>
      </c>
      <c r="L2471" s="7">
        <f t="shared" si="153"/>
        <v>34900</v>
      </c>
      <c r="M2471">
        <f t="shared" ca="1" si="154"/>
        <v>42</v>
      </c>
      <c r="N2471" s="8">
        <f t="shared" si="155"/>
        <v>0.44985673352435529</v>
      </c>
    </row>
    <row r="2472" spans="1:14" x14ac:dyDescent="0.25">
      <c r="A2472" t="str">
        <f t="shared" si="152"/>
        <v>JosephSmith27692</v>
      </c>
      <c r="B2472" t="s">
        <v>192</v>
      </c>
      <c r="C2472" t="s">
        <v>2335</v>
      </c>
      <c r="D2472" t="s">
        <v>16</v>
      </c>
      <c r="E2472" s="1">
        <v>27692</v>
      </c>
      <c r="F2472" t="s">
        <v>26</v>
      </c>
      <c r="G2472" t="s">
        <v>36</v>
      </c>
      <c r="H2472" s="5">
        <v>39100</v>
      </c>
      <c r="I2472" s="5" t="s">
        <v>3056</v>
      </c>
      <c r="J2472">
        <v>4</v>
      </c>
      <c r="K2472" t="str">
        <f>INDEX(MatriceGrade,MATCH(Employé!F2472,Filières!$A$1:$A$13,0),MATCH(Employé!G2472,Filières!$A$1:$E$1,0))</f>
        <v>Consultant technique sénior</v>
      </c>
      <c r="L2472" s="7" t="str">
        <f t="shared" si="153"/>
        <v>Nouvel arrivant</v>
      </c>
      <c r="M2472">
        <f t="shared" ca="1" si="154"/>
        <v>49</v>
      </c>
      <c r="N2472" s="8">
        <f t="shared" si="155"/>
        <v>0</v>
      </c>
    </row>
    <row r="2473" spans="1:14" x14ac:dyDescent="0.25">
      <c r="A2473" t="str">
        <f t="shared" si="152"/>
        <v>JudithSmith31298</v>
      </c>
      <c r="B2473" t="s">
        <v>256</v>
      </c>
      <c r="C2473" t="s">
        <v>2335</v>
      </c>
      <c r="D2473" t="s">
        <v>38</v>
      </c>
      <c r="E2473" s="1">
        <v>31298</v>
      </c>
      <c r="F2473" t="s">
        <v>43</v>
      </c>
      <c r="G2473" t="s">
        <v>36</v>
      </c>
      <c r="H2473" s="5">
        <v>69200</v>
      </c>
      <c r="I2473" s="5" t="s">
        <v>3055</v>
      </c>
      <c r="J2473">
        <v>10</v>
      </c>
      <c r="K2473" t="str">
        <f>INDEX(MatriceGrade,MATCH(Employé!F2473,Filières!$A$1:$A$13,0),MATCH(Employé!G2473,Filières!$A$1:$E$1,0))</f>
        <v>Responsable technique Grands Comptes</v>
      </c>
      <c r="L2473" s="7">
        <f t="shared" si="153"/>
        <v>65900</v>
      </c>
      <c r="M2473">
        <f t="shared" ca="1" si="154"/>
        <v>39</v>
      </c>
      <c r="N2473" s="8">
        <f t="shared" si="155"/>
        <v>5.007587253414264E-2</v>
      </c>
    </row>
    <row r="2474" spans="1:14" x14ac:dyDescent="0.25">
      <c r="A2474" t="str">
        <f t="shared" si="152"/>
        <v>KarlSmith26040</v>
      </c>
      <c r="B2474" t="s">
        <v>60</v>
      </c>
      <c r="C2474" t="s">
        <v>2335</v>
      </c>
      <c r="D2474" t="s">
        <v>16</v>
      </c>
      <c r="E2474" s="1">
        <v>26040</v>
      </c>
      <c r="F2474" t="s">
        <v>39</v>
      </c>
      <c r="G2474" t="s">
        <v>36</v>
      </c>
      <c r="H2474" s="5">
        <v>84100</v>
      </c>
      <c r="I2474" s="5" t="s">
        <v>3069</v>
      </c>
      <c r="J2474">
        <v>18</v>
      </c>
      <c r="K2474" t="str">
        <f>INDEX(MatriceGrade,MATCH(Employé!F2474,Filières!$A$1:$A$13,0),MATCH(Employé!G2474,Filières!$A$1:$E$1,0))</f>
        <v>Associé filière technique</v>
      </c>
      <c r="L2474" s="7">
        <f t="shared" si="153"/>
        <v>82500</v>
      </c>
      <c r="M2474">
        <f t="shared" ca="1" si="154"/>
        <v>54</v>
      </c>
      <c r="N2474" s="8">
        <f t="shared" si="155"/>
        <v>1.9393939393939394E-2</v>
      </c>
    </row>
    <row r="2475" spans="1:14" x14ac:dyDescent="0.25">
      <c r="A2475" t="str">
        <f t="shared" si="152"/>
        <v>KeithSmith35144</v>
      </c>
      <c r="B2475" t="s">
        <v>425</v>
      </c>
      <c r="C2475" t="s">
        <v>2335</v>
      </c>
      <c r="D2475" t="s">
        <v>16</v>
      </c>
      <c r="E2475" s="1">
        <v>35144</v>
      </c>
      <c r="F2475" t="s">
        <v>34</v>
      </c>
      <c r="G2475" t="s">
        <v>29</v>
      </c>
      <c r="H2475" s="5">
        <v>49400</v>
      </c>
      <c r="I2475" s="5" t="s">
        <v>3055</v>
      </c>
      <c r="J2475">
        <v>0</v>
      </c>
      <c r="K2475" t="str">
        <f>INDEX(MatriceGrade,MATCH(Employé!F2475,Filières!$A$1:$A$13,0),MATCH(Employé!G2475,Filières!$A$1:$E$1,0))</f>
        <v>Consultant fonctionnel junior</v>
      </c>
      <c r="L2475" s="7" t="str">
        <f t="shared" si="153"/>
        <v>Nouvel arrivant</v>
      </c>
      <c r="M2475">
        <f t="shared" ca="1" si="154"/>
        <v>29</v>
      </c>
      <c r="N2475" s="8">
        <f t="shared" si="155"/>
        <v>0</v>
      </c>
    </row>
    <row r="2476" spans="1:14" x14ac:dyDescent="0.25">
      <c r="A2476" t="str">
        <f t="shared" si="152"/>
        <v>KristieSmith32094</v>
      </c>
      <c r="B2476" t="s">
        <v>2339</v>
      </c>
      <c r="C2476" t="s">
        <v>2335</v>
      </c>
      <c r="D2476" t="s">
        <v>38</v>
      </c>
      <c r="E2476" s="1">
        <v>32094</v>
      </c>
      <c r="F2476" t="s">
        <v>62</v>
      </c>
      <c r="G2476" t="s">
        <v>18</v>
      </c>
      <c r="H2476" s="5">
        <v>80900</v>
      </c>
      <c r="I2476" s="5" t="s">
        <v>3045</v>
      </c>
      <c r="J2476">
        <v>13</v>
      </c>
      <c r="K2476" t="str">
        <f>INDEX(MatriceGrade,MATCH(Employé!F2476,Filières!$A$1:$A$13,0),MATCH(Employé!G2476,Filières!$A$1:$E$1,0))</f>
        <v>Responsable de consultant</v>
      </c>
      <c r="L2476" s="7">
        <f t="shared" si="153"/>
        <v>73500</v>
      </c>
      <c r="M2476">
        <f t="shared" ca="1" si="154"/>
        <v>37</v>
      </c>
      <c r="N2476" s="8">
        <f t="shared" si="155"/>
        <v>0.10068027210884353</v>
      </c>
    </row>
    <row r="2477" spans="1:14" x14ac:dyDescent="0.25">
      <c r="A2477" t="str">
        <f t="shared" si="152"/>
        <v>LarrySmith29459</v>
      </c>
      <c r="B2477" t="s">
        <v>241</v>
      </c>
      <c r="C2477" t="s">
        <v>2335</v>
      </c>
      <c r="D2477" t="s">
        <v>16</v>
      </c>
      <c r="E2477" s="1">
        <v>29459</v>
      </c>
      <c r="F2477" t="s">
        <v>26</v>
      </c>
      <c r="G2477" t="s">
        <v>18</v>
      </c>
      <c r="H2477" s="5">
        <v>74600</v>
      </c>
      <c r="I2477" s="5" t="s">
        <v>3046</v>
      </c>
      <c r="J2477">
        <v>20</v>
      </c>
      <c r="K2477" t="str">
        <f>INDEX(MatriceGrade,MATCH(Employé!F2477,Filières!$A$1:$A$13,0),MATCH(Employé!G2477,Filières!$A$1:$E$1,0))</f>
        <v>Consultant business sénior</v>
      </c>
      <c r="L2477" s="7">
        <f t="shared" si="153"/>
        <v>67200</v>
      </c>
      <c r="M2477">
        <f t="shared" ca="1" si="154"/>
        <v>44</v>
      </c>
      <c r="N2477" s="8">
        <f t="shared" si="155"/>
        <v>0.11011904761904762</v>
      </c>
    </row>
    <row r="2478" spans="1:14" x14ac:dyDescent="0.25">
      <c r="A2478" t="str">
        <f t="shared" si="152"/>
        <v>MarioSmith32286</v>
      </c>
      <c r="B2478" t="s">
        <v>537</v>
      </c>
      <c r="C2478" t="s">
        <v>2335</v>
      </c>
      <c r="D2478" t="s">
        <v>16</v>
      </c>
      <c r="E2478" s="1">
        <v>32286</v>
      </c>
      <c r="F2478" t="s">
        <v>17</v>
      </c>
      <c r="G2478" t="s">
        <v>18</v>
      </c>
      <c r="H2478" s="5">
        <v>80900</v>
      </c>
      <c r="I2478" s="5" t="s">
        <v>3049</v>
      </c>
      <c r="J2478">
        <v>3</v>
      </c>
      <c r="K2478" t="str">
        <f>INDEX(MatriceGrade,MATCH(Employé!F2478,Filières!$A$1:$A$13,0),MATCH(Employé!G2478,Filières!$A$1:$E$1,0))</f>
        <v>Directeur business</v>
      </c>
      <c r="L2478" s="7">
        <f t="shared" si="153"/>
        <v>78500</v>
      </c>
      <c r="M2478">
        <f t="shared" ca="1" si="154"/>
        <v>37</v>
      </c>
      <c r="N2478" s="8">
        <f t="shared" si="155"/>
        <v>3.0573248407643312E-2</v>
      </c>
    </row>
    <row r="2479" spans="1:14" x14ac:dyDescent="0.25">
      <c r="A2479" t="str">
        <f t="shared" si="152"/>
        <v>MarySmith33629</v>
      </c>
      <c r="B2479" t="s">
        <v>115</v>
      </c>
      <c r="C2479" t="s">
        <v>2335</v>
      </c>
      <c r="D2479" t="s">
        <v>38</v>
      </c>
      <c r="E2479" s="1">
        <v>33629</v>
      </c>
      <c r="F2479" t="s">
        <v>17</v>
      </c>
      <c r="G2479" t="s">
        <v>21</v>
      </c>
      <c r="H2479" s="5">
        <v>72600</v>
      </c>
      <c r="I2479" s="5" t="s">
        <v>3058</v>
      </c>
      <c r="J2479">
        <v>12</v>
      </c>
      <c r="K2479" t="str">
        <f>INDEX(MatriceGrade,MATCH(Employé!F2479,Filières!$A$1:$A$13,0),MATCH(Employé!G2479,Filières!$A$1:$E$1,0))</f>
        <v>Directeur d'agence</v>
      </c>
      <c r="L2479" s="7">
        <f t="shared" si="153"/>
        <v>70800</v>
      </c>
      <c r="M2479">
        <f t="shared" ca="1" si="154"/>
        <v>33</v>
      </c>
      <c r="N2479" s="8">
        <f t="shared" si="155"/>
        <v>2.5423728813559324E-2</v>
      </c>
    </row>
    <row r="2480" spans="1:14" x14ac:dyDescent="0.25">
      <c r="A2480" t="str">
        <f t="shared" si="152"/>
        <v>MatthewSmith37198</v>
      </c>
      <c r="B2480" t="s">
        <v>169</v>
      </c>
      <c r="C2480" t="s">
        <v>2335</v>
      </c>
      <c r="D2480" t="s">
        <v>16</v>
      </c>
      <c r="E2480" s="1">
        <v>37198</v>
      </c>
      <c r="F2480" t="s">
        <v>56</v>
      </c>
      <c r="G2480" t="s">
        <v>18</v>
      </c>
      <c r="H2480" s="5">
        <v>45400</v>
      </c>
      <c r="I2480" s="5" t="s">
        <v>3049</v>
      </c>
      <c r="J2480">
        <v>0</v>
      </c>
      <c r="K2480" t="str">
        <f>INDEX(MatriceGrade,MATCH(Employé!F2480,Filières!$A$1:$A$13,0),MATCH(Employé!G2480,Filières!$A$1:$E$1,0))</f>
        <v>Consultant business junior</v>
      </c>
      <c r="L2480" s="7" t="str">
        <f t="shared" si="153"/>
        <v>Nouvel arrivant</v>
      </c>
      <c r="M2480">
        <f t="shared" ca="1" si="154"/>
        <v>23</v>
      </c>
      <c r="N2480" s="8">
        <f t="shared" si="155"/>
        <v>0</v>
      </c>
    </row>
    <row r="2481" spans="1:14" x14ac:dyDescent="0.25">
      <c r="A2481" t="str">
        <f t="shared" si="152"/>
        <v>PaulSmith30720</v>
      </c>
      <c r="B2481" t="s">
        <v>44</v>
      </c>
      <c r="C2481" t="s">
        <v>2335</v>
      </c>
      <c r="D2481" t="s">
        <v>16</v>
      </c>
      <c r="E2481" s="1">
        <v>30720</v>
      </c>
      <c r="F2481" t="s">
        <v>43</v>
      </c>
      <c r="G2481" t="s">
        <v>21</v>
      </c>
      <c r="H2481" s="5">
        <v>103500</v>
      </c>
      <c r="I2481" s="5" t="s">
        <v>3046</v>
      </c>
      <c r="J2481">
        <v>7</v>
      </c>
      <c r="K2481" t="str">
        <f>INDEX(MatriceGrade,MATCH(Employé!F2481,Filières!$A$1:$A$13,0),MATCH(Employé!G2481,Filières!$A$1:$E$1,0))</f>
        <v>Responsable d'un secteur</v>
      </c>
      <c r="L2481" s="7">
        <f t="shared" si="153"/>
        <v>99000</v>
      </c>
      <c r="M2481">
        <f t="shared" ca="1" si="154"/>
        <v>41</v>
      </c>
      <c r="N2481" s="8">
        <f t="shared" si="155"/>
        <v>4.5454545454545456E-2</v>
      </c>
    </row>
    <row r="2482" spans="1:14" x14ac:dyDescent="0.25">
      <c r="A2482" t="str">
        <f t="shared" si="152"/>
        <v>RicardoSmith37741</v>
      </c>
      <c r="B2482" t="s">
        <v>229</v>
      </c>
      <c r="C2482" t="s">
        <v>2335</v>
      </c>
      <c r="D2482" t="s">
        <v>16</v>
      </c>
      <c r="E2482" s="1">
        <v>37741</v>
      </c>
      <c r="F2482" t="s">
        <v>69</v>
      </c>
      <c r="G2482" t="s">
        <v>21</v>
      </c>
      <c r="H2482" s="5">
        <v>27500</v>
      </c>
      <c r="I2482" s="5" t="s">
        <v>3049</v>
      </c>
      <c r="J2482">
        <v>1</v>
      </c>
      <c r="K2482" t="str">
        <f>INDEX(MatriceGrade,MATCH(Employé!F2482,Filières!$A$1:$A$13,0),MATCH(Employé!G2482,Filières!$A$1:$E$1,0))</f>
        <v>Agent confirmé</v>
      </c>
      <c r="L2482" s="7">
        <f t="shared" si="153"/>
        <v>25300</v>
      </c>
      <c r="M2482">
        <f t="shared" ca="1" si="154"/>
        <v>22</v>
      </c>
      <c r="N2482" s="8">
        <f t="shared" si="155"/>
        <v>8.6956521739130432E-2</v>
      </c>
    </row>
    <row r="2483" spans="1:14" x14ac:dyDescent="0.25">
      <c r="A2483" t="str">
        <f t="shared" si="152"/>
        <v>RichardSmith27459</v>
      </c>
      <c r="B2483" t="s">
        <v>248</v>
      </c>
      <c r="C2483" t="s">
        <v>2335</v>
      </c>
      <c r="D2483" t="s">
        <v>16</v>
      </c>
      <c r="E2483" s="1">
        <v>27459</v>
      </c>
      <c r="F2483" t="s">
        <v>43</v>
      </c>
      <c r="G2483" t="s">
        <v>36</v>
      </c>
      <c r="H2483" s="5">
        <v>74300</v>
      </c>
      <c r="I2483" s="5" t="s">
        <v>3049</v>
      </c>
      <c r="J2483">
        <v>27</v>
      </c>
      <c r="K2483" t="str">
        <f>INDEX(MatriceGrade,MATCH(Employé!F2483,Filières!$A$1:$A$13,0),MATCH(Employé!G2483,Filières!$A$1:$E$1,0))</f>
        <v>Responsable technique Grands Comptes</v>
      </c>
      <c r="L2483" s="7">
        <f t="shared" si="153"/>
        <v>65800</v>
      </c>
      <c r="M2483">
        <f t="shared" ca="1" si="154"/>
        <v>50</v>
      </c>
      <c r="N2483" s="8">
        <f t="shared" si="155"/>
        <v>0.12917933130699089</v>
      </c>
    </row>
    <row r="2484" spans="1:14" x14ac:dyDescent="0.25">
      <c r="A2484" t="str">
        <f t="shared" si="152"/>
        <v>RobertSmith34080</v>
      </c>
      <c r="B2484" t="s">
        <v>19</v>
      </c>
      <c r="C2484" t="s">
        <v>2335</v>
      </c>
      <c r="D2484" t="s">
        <v>16</v>
      </c>
      <c r="E2484" s="1">
        <v>34080</v>
      </c>
      <c r="F2484" t="s">
        <v>26</v>
      </c>
      <c r="G2484" t="s">
        <v>18</v>
      </c>
      <c r="H2484" s="5">
        <v>65500</v>
      </c>
      <c r="I2484" s="5" t="s">
        <v>3045</v>
      </c>
      <c r="J2484">
        <v>10</v>
      </c>
      <c r="K2484" t="str">
        <f>INDEX(MatriceGrade,MATCH(Employé!F2484,Filières!$A$1:$A$13,0),MATCH(Employé!G2484,Filières!$A$1:$E$1,0))</f>
        <v>Consultant business sénior</v>
      </c>
      <c r="L2484" s="7">
        <f t="shared" si="153"/>
        <v>59300</v>
      </c>
      <c r="M2484">
        <f t="shared" ca="1" si="154"/>
        <v>32</v>
      </c>
      <c r="N2484" s="8">
        <f t="shared" si="155"/>
        <v>0.1045531197301855</v>
      </c>
    </row>
    <row r="2485" spans="1:14" x14ac:dyDescent="0.25">
      <c r="A2485" t="str">
        <f t="shared" si="152"/>
        <v>RobertSmith31227</v>
      </c>
      <c r="B2485" t="s">
        <v>19</v>
      </c>
      <c r="C2485" t="s">
        <v>2335</v>
      </c>
      <c r="D2485" t="s">
        <v>16</v>
      </c>
      <c r="E2485" s="1">
        <v>31227</v>
      </c>
      <c r="F2485" t="s">
        <v>43</v>
      </c>
      <c r="G2485" t="s">
        <v>21</v>
      </c>
      <c r="H2485" s="5">
        <v>95200</v>
      </c>
      <c r="I2485" s="5" t="s">
        <v>3052</v>
      </c>
      <c r="J2485">
        <v>15</v>
      </c>
      <c r="K2485" t="str">
        <f>INDEX(MatriceGrade,MATCH(Employé!F2485,Filières!$A$1:$A$13,0),MATCH(Employé!G2485,Filières!$A$1:$E$1,0))</f>
        <v>Responsable d'un secteur</v>
      </c>
      <c r="L2485" s="7" t="str">
        <f t="shared" si="153"/>
        <v>Nouvel arrivant</v>
      </c>
      <c r="M2485">
        <f t="shared" ca="1" si="154"/>
        <v>39</v>
      </c>
      <c r="N2485" s="8">
        <f t="shared" si="155"/>
        <v>0</v>
      </c>
    </row>
    <row r="2486" spans="1:14" x14ac:dyDescent="0.25">
      <c r="A2486" t="str">
        <f t="shared" si="152"/>
        <v>RuthieSmith35594</v>
      </c>
      <c r="B2486" t="s">
        <v>2340</v>
      </c>
      <c r="C2486" t="s">
        <v>2335</v>
      </c>
      <c r="D2486" t="s">
        <v>38</v>
      </c>
      <c r="E2486" s="1">
        <v>35594</v>
      </c>
      <c r="F2486" t="s">
        <v>34</v>
      </c>
      <c r="G2486" t="s">
        <v>21</v>
      </c>
      <c r="H2486" s="5">
        <v>36200</v>
      </c>
      <c r="I2486" s="5" t="s">
        <v>3049</v>
      </c>
      <c r="J2486">
        <v>3</v>
      </c>
      <c r="K2486" t="str">
        <f>INDEX(MatriceGrade,MATCH(Employé!F2486,Filières!$A$1:$A$13,0),MATCH(Employé!G2486,Filières!$A$1:$E$1,0))</f>
        <v>Assistant agent de maîtrise</v>
      </c>
      <c r="L2486" s="7">
        <f t="shared" si="153"/>
        <v>33100</v>
      </c>
      <c r="M2486">
        <f t="shared" ca="1" si="154"/>
        <v>27</v>
      </c>
      <c r="N2486" s="8">
        <f t="shared" si="155"/>
        <v>9.3655589123867067E-2</v>
      </c>
    </row>
    <row r="2487" spans="1:14" x14ac:dyDescent="0.25">
      <c r="A2487" t="str">
        <f t="shared" si="152"/>
        <v>RyanSmith37169</v>
      </c>
      <c r="B2487" t="s">
        <v>916</v>
      </c>
      <c r="C2487" t="s">
        <v>2335</v>
      </c>
      <c r="D2487" t="s">
        <v>16</v>
      </c>
      <c r="E2487" s="1">
        <v>37169</v>
      </c>
      <c r="F2487" t="s">
        <v>184</v>
      </c>
      <c r="G2487" t="s">
        <v>36</v>
      </c>
      <c r="H2487" s="5">
        <v>27400</v>
      </c>
      <c r="I2487" s="5" t="s">
        <v>3050</v>
      </c>
      <c r="J2487">
        <v>0</v>
      </c>
      <c r="K2487" t="str">
        <f>INDEX(MatriceGrade,MATCH(Employé!F2487,Filières!$A$1:$A$13,0),MATCH(Employé!G2487,Filières!$A$1:$E$1,0))</f>
        <v>Développeur novice</v>
      </c>
      <c r="L2487" s="7" t="str">
        <f t="shared" si="153"/>
        <v>Nouvel arrivant</v>
      </c>
      <c r="M2487">
        <f t="shared" ca="1" si="154"/>
        <v>23</v>
      </c>
      <c r="N2487" s="8">
        <f t="shared" si="155"/>
        <v>0</v>
      </c>
    </row>
    <row r="2488" spans="1:14" x14ac:dyDescent="0.25">
      <c r="A2488" t="str">
        <f t="shared" si="152"/>
        <v>SalvatoreSmith27637</v>
      </c>
      <c r="B2488" t="s">
        <v>2341</v>
      </c>
      <c r="C2488" t="s">
        <v>2335</v>
      </c>
      <c r="D2488" t="s">
        <v>16</v>
      </c>
      <c r="E2488" s="1">
        <v>27637</v>
      </c>
      <c r="F2488" t="s">
        <v>26</v>
      </c>
      <c r="G2488" t="s">
        <v>18</v>
      </c>
      <c r="H2488" s="5">
        <v>59600</v>
      </c>
      <c r="I2488" s="5" t="s">
        <v>3058</v>
      </c>
      <c r="J2488">
        <v>25</v>
      </c>
      <c r="K2488" t="str">
        <f>INDEX(MatriceGrade,MATCH(Employé!F2488,Filières!$A$1:$A$13,0),MATCH(Employé!G2488,Filières!$A$1:$E$1,0))</f>
        <v>Consultant business sénior</v>
      </c>
      <c r="L2488" s="7">
        <f t="shared" si="153"/>
        <v>55700</v>
      </c>
      <c r="M2488">
        <f t="shared" ca="1" si="154"/>
        <v>49</v>
      </c>
      <c r="N2488" s="8">
        <f t="shared" si="155"/>
        <v>7.0017953321364457E-2</v>
      </c>
    </row>
    <row r="2489" spans="1:14" x14ac:dyDescent="0.25">
      <c r="A2489" t="str">
        <f t="shared" si="152"/>
        <v>SamSmith27448</v>
      </c>
      <c r="B2489" t="s">
        <v>1038</v>
      </c>
      <c r="C2489" t="s">
        <v>2335</v>
      </c>
      <c r="D2489" t="s">
        <v>16</v>
      </c>
      <c r="E2489" s="1">
        <v>27448</v>
      </c>
      <c r="F2489" t="s">
        <v>39</v>
      </c>
      <c r="G2489" t="s">
        <v>29</v>
      </c>
      <c r="H2489" s="5">
        <v>101300</v>
      </c>
      <c r="I2489" s="5" t="s">
        <v>3066</v>
      </c>
      <c r="J2489">
        <v>11</v>
      </c>
      <c r="K2489" t="str">
        <f>INDEX(MatriceGrade,MATCH(Employé!F2489,Filières!$A$1:$A$13,0),MATCH(Employé!G2489,Filières!$A$1:$E$1,0))</f>
        <v>Associé filière fonctionnelle</v>
      </c>
      <c r="L2489" s="7">
        <f t="shared" si="153"/>
        <v>95600</v>
      </c>
      <c r="M2489">
        <f t="shared" ca="1" si="154"/>
        <v>50</v>
      </c>
      <c r="N2489" s="8">
        <f t="shared" si="155"/>
        <v>5.9623430962343099E-2</v>
      </c>
    </row>
    <row r="2490" spans="1:14" x14ac:dyDescent="0.25">
      <c r="A2490" t="str">
        <f t="shared" si="152"/>
        <v>ScottSmith35775</v>
      </c>
      <c r="B2490" t="s">
        <v>372</v>
      </c>
      <c r="C2490" t="s">
        <v>2335</v>
      </c>
      <c r="D2490" t="s">
        <v>38</v>
      </c>
      <c r="E2490" s="1">
        <v>35775</v>
      </c>
      <c r="F2490" t="s">
        <v>34</v>
      </c>
      <c r="G2490" t="s">
        <v>36</v>
      </c>
      <c r="H2490" s="5">
        <v>43200</v>
      </c>
      <c r="I2490" s="5" t="s">
        <v>3049</v>
      </c>
      <c r="J2490">
        <v>1</v>
      </c>
      <c r="K2490" t="str">
        <f>INDEX(MatriceGrade,MATCH(Employé!F2490,Filières!$A$1:$A$13,0),MATCH(Employé!G2490,Filières!$A$1:$E$1,0))</f>
        <v>Consultant technique junior</v>
      </c>
      <c r="L2490" s="7">
        <f t="shared" si="153"/>
        <v>41500</v>
      </c>
      <c r="M2490">
        <f t="shared" ca="1" si="154"/>
        <v>27</v>
      </c>
      <c r="N2490" s="8">
        <f t="shared" si="155"/>
        <v>4.0963855421686748E-2</v>
      </c>
    </row>
    <row r="2491" spans="1:14" x14ac:dyDescent="0.25">
      <c r="A2491" t="str">
        <f t="shared" si="152"/>
        <v>ThomasSmith36631</v>
      </c>
      <c r="B2491" t="s">
        <v>124</v>
      </c>
      <c r="C2491" t="s">
        <v>2335</v>
      </c>
      <c r="D2491" t="s">
        <v>16</v>
      </c>
      <c r="E2491" s="1">
        <v>36631</v>
      </c>
      <c r="F2491" t="s">
        <v>69</v>
      </c>
      <c r="G2491" t="s">
        <v>18</v>
      </c>
      <c r="H2491" s="5">
        <v>39200</v>
      </c>
      <c r="I2491" s="5" t="s">
        <v>3050</v>
      </c>
      <c r="J2491">
        <v>0</v>
      </c>
      <c r="K2491" t="str">
        <f>INDEX(MatriceGrade,MATCH(Employé!F2491,Filières!$A$1:$A$13,0),MATCH(Employé!G2491,Filières!$A$1:$E$1,0))</f>
        <v>Consultant business junior</v>
      </c>
      <c r="L2491" s="7" t="str">
        <f t="shared" si="153"/>
        <v>Nouvel arrivant</v>
      </c>
      <c r="M2491">
        <f t="shared" ca="1" si="154"/>
        <v>25</v>
      </c>
      <c r="N2491" s="8">
        <f t="shared" si="155"/>
        <v>0</v>
      </c>
    </row>
    <row r="2492" spans="1:14" x14ac:dyDescent="0.25">
      <c r="A2492" t="str">
        <f t="shared" si="152"/>
        <v>WilliamSmith30718</v>
      </c>
      <c r="B2492" t="s">
        <v>88</v>
      </c>
      <c r="C2492" t="s">
        <v>2335</v>
      </c>
      <c r="D2492" t="s">
        <v>16</v>
      </c>
      <c r="E2492" s="1">
        <v>30718</v>
      </c>
      <c r="F2492" t="s">
        <v>43</v>
      </c>
      <c r="G2492" t="s">
        <v>21</v>
      </c>
      <c r="H2492" s="5">
        <v>96200</v>
      </c>
      <c r="I2492" s="5" t="s">
        <v>3054</v>
      </c>
      <c r="J2492">
        <v>0</v>
      </c>
      <c r="K2492" t="str">
        <f>INDEX(MatriceGrade,MATCH(Employé!F2492,Filières!$A$1:$A$13,0),MATCH(Employé!G2492,Filières!$A$1:$E$1,0))</f>
        <v>Responsable d'un secteur</v>
      </c>
      <c r="L2492" s="7" t="str">
        <f t="shared" si="153"/>
        <v>Nouvel arrivant</v>
      </c>
      <c r="M2492">
        <f t="shared" ca="1" si="154"/>
        <v>41</v>
      </c>
      <c r="N2492" s="8">
        <f t="shared" si="155"/>
        <v>0</v>
      </c>
    </row>
    <row r="2493" spans="1:14" x14ac:dyDescent="0.25">
      <c r="A2493" t="str">
        <f t="shared" si="152"/>
        <v>ZacharySmith34567</v>
      </c>
      <c r="B2493" t="s">
        <v>1569</v>
      </c>
      <c r="C2493" t="s">
        <v>2335</v>
      </c>
      <c r="D2493" t="s">
        <v>16</v>
      </c>
      <c r="E2493" s="1">
        <v>34567</v>
      </c>
      <c r="F2493" t="s">
        <v>17</v>
      </c>
      <c r="G2493" t="s">
        <v>18</v>
      </c>
      <c r="H2493" s="5">
        <v>82100</v>
      </c>
      <c r="I2493" s="5" t="s">
        <v>3045</v>
      </c>
      <c r="J2493">
        <v>3</v>
      </c>
      <c r="K2493" t="str">
        <f>INDEX(MatriceGrade,MATCH(Employé!F2493,Filières!$A$1:$A$13,0),MATCH(Employé!G2493,Filières!$A$1:$E$1,0))</f>
        <v>Directeur business</v>
      </c>
      <c r="L2493" s="7">
        <f t="shared" si="153"/>
        <v>77500</v>
      </c>
      <c r="M2493">
        <f t="shared" ca="1" si="154"/>
        <v>30</v>
      </c>
      <c r="N2493" s="8">
        <f t="shared" si="155"/>
        <v>5.9354838709677421E-2</v>
      </c>
    </row>
    <row r="2494" spans="1:14" x14ac:dyDescent="0.25">
      <c r="A2494" t="str">
        <f t="shared" si="152"/>
        <v>MarilynSnell31925</v>
      </c>
      <c r="B2494" t="s">
        <v>435</v>
      </c>
      <c r="C2494" t="s">
        <v>2342</v>
      </c>
      <c r="D2494" t="s">
        <v>38</v>
      </c>
      <c r="E2494" s="1">
        <v>31925</v>
      </c>
      <c r="F2494" t="s">
        <v>43</v>
      </c>
      <c r="G2494" t="s">
        <v>18</v>
      </c>
      <c r="H2494" s="5">
        <v>86600</v>
      </c>
      <c r="I2494" s="5" t="s">
        <v>3057</v>
      </c>
      <c r="J2494">
        <v>12</v>
      </c>
      <c r="K2494" t="str">
        <f>INDEX(MatriceGrade,MATCH(Employé!F2494,Filières!$A$1:$A$13,0),MATCH(Employé!G2494,Filières!$A$1:$E$1,0))</f>
        <v>Responsable secteur business</v>
      </c>
      <c r="L2494" s="7">
        <f t="shared" si="153"/>
        <v>82500</v>
      </c>
      <c r="M2494">
        <f t="shared" ca="1" si="154"/>
        <v>38</v>
      </c>
      <c r="N2494" s="8">
        <f t="shared" si="155"/>
        <v>4.9696969696969698E-2</v>
      </c>
    </row>
    <row r="2495" spans="1:14" x14ac:dyDescent="0.25">
      <c r="A2495" t="str">
        <f t="shared" si="152"/>
        <v>CharlesSnider33432</v>
      </c>
      <c r="B2495" t="s">
        <v>142</v>
      </c>
      <c r="C2495" t="s">
        <v>2343</v>
      </c>
      <c r="D2495" t="s">
        <v>16</v>
      </c>
      <c r="E2495" s="1">
        <v>33432</v>
      </c>
      <c r="F2495" t="s">
        <v>26</v>
      </c>
      <c r="G2495" t="s">
        <v>29</v>
      </c>
      <c r="H2495" s="5">
        <v>46200</v>
      </c>
      <c r="I2495" s="5" t="s">
        <v>3055</v>
      </c>
      <c r="J2495">
        <v>12</v>
      </c>
      <c r="K2495" t="str">
        <f>INDEX(MatriceGrade,MATCH(Employé!F2495,Filières!$A$1:$A$13,0),MATCH(Employé!G2495,Filières!$A$1:$E$1,0))</f>
        <v>Consultant fonctionnel sénior</v>
      </c>
      <c r="L2495" s="7">
        <f t="shared" si="153"/>
        <v>41200</v>
      </c>
      <c r="M2495">
        <f t="shared" ca="1" si="154"/>
        <v>33</v>
      </c>
      <c r="N2495" s="8">
        <f t="shared" si="155"/>
        <v>0.12135922330097088</v>
      </c>
    </row>
    <row r="2496" spans="1:14" x14ac:dyDescent="0.25">
      <c r="A2496" t="str">
        <f t="shared" si="152"/>
        <v>DeniseSnow31380</v>
      </c>
      <c r="B2496" t="s">
        <v>896</v>
      </c>
      <c r="C2496" t="s">
        <v>2344</v>
      </c>
      <c r="D2496" t="s">
        <v>38</v>
      </c>
      <c r="E2496" s="1">
        <v>31380</v>
      </c>
      <c r="F2496" t="s">
        <v>62</v>
      </c>
      <c r="G2496" t="s">
        <v>21</v>
      </c>
      <c r="H2496" s="5">
        <v>65900</v>
      </c>
      <c r="I2496" s="5" t="s">
        <v>3056</v>
      </c>
      <c r="J2496">
        <v>10</v>
      </c>
      <c r="K2496" t="str">
        <f>INDEX(MatriceGrade,MATCH(Employé!F2496,Filières!$A$1:$A$13,0),MATCH(Employé!G2496,Filières!$A$1:$E$1,0))</f>
        <v>Responsable d'entité</v>
      </c>
      <c r="L2496" s="7">
        <f t="shared" si="153"/>
        <v>61800</v>
      </c>
      <c r="M2496">
        <f t="shared" ca="1" si="154"/>
        <v>39</v>
      </c>
      <c r="N2496" s="8">
        <f t="shared" si="155"/>
        <v>6.6343042071197414E-2</v>
      </c>
    </row>
    <row r="2497" spans="1:14" x14ac:dyDescent="0.25">
      <c r="A2497" t="str">
        <f t="shared" si="152"/>
        <v>PaulSnyder30434</v>
      </c>
      <c r="B2497" t="s">
        <v>44</v>
      </c>
      <c r="C2497" t="s">
        <v>2345</v>
      </c>
      <c r="D2497" t="s">
        <v>16</v>
      </c>
      <c r="E2497" s="1">
        <v>30434</v>
      </c>
      <c r="F2497" t="s">
        <v>17</v>
      </c>
      <c r="G2497" t="s">
        <v>29</v>
      </c>
      <c r="H2497" s="5">
        <v>75800</v>
      </c>
      <c r="I2497" s="5" t="s">
        <v>3049</v>
      </c>
      <c r="J2497">
        <v>14</v>
      </c>
      <c r="K2497" t="str">
        <f>INDEX(MatriceGrade,MATCH(Employé!F2497,Filières!$A$1:$A$13,0),MATCH(Employé!G2497,Filières!$A$1:$E$1,0))</f>
        <v>Directeur de projet</v>
      </c>
      <c r="L2497" s="7">
        <f t="shared" si="153"/>
        <v>70800</v>
      </c>
      <c r="M2497">
        <f t="shared" ca="1" si="154"/>
        <v>42</v>
      </c>
      <c r="N2497" s="8">
        <f t="shared" si="155"/>
        <v>7.0621468926553674E-2</v>
      </c>
    </row>
    <row r="2498" spans="1:14" x14ac:dyDescent="0.25">
      <c r="A2498" t="str">
        <f t="shared" ref="A2498:A2561" si="156">CONCATENATE(B2498,C2498,E2498)</f>
        <v>RobertSnyder31458</v>
      </c>
      <c r="B2498" t="s">
        <v>19</v>
      </c>
      <c r="C2498" t="s">
        <v>2345</v>
      </c>
      <c r="D2498" t="s">
        <v>16</v>
      </c>
      <c r="E2498" s="1">
        <v>31458</v>
      </c>
      <c r="F2498" t="s">
        <v>26</v>
      </c>
      <c r="G2498" t="s">
        <v>36</v>
      </c>
      <c r="H2498" s="5">
        <v>41000</v>
      </c>
      <c r="I2498" s="5" t="s">
        <v>3050</v>
      </c>
      <c r="J2498">
        <v>10</v>
      </c>
      <c r="K2498" t="str">
        <f>INDEX(MatriceGrade,MATCH(Employé!F2498,Filières!$A$1:$A$13,0),MATCH(Employé!G2498,Filières!$A$1:$E$1,0))</f>
        <v>Consultant technique sénior</v>
      </c>
      <c r="L2498" s="7">
        <f t="shared" ref="L2498:L2561" si="157">IF(ISERROR(VLOOKUP(A2498,InfoN1,8,FALSE)),"Nouvel arrivant",VLOOKUP(A2498,InfoN1,8,FALSE))</f>
        <v>36900</v>
      </c>
      <c r="M2498">
        <f t="shared" ref="M2498:M2561" ca="1" si="158">IF(DATE(YEAR(TODAY()),MONTH(E2498),DAY(E2498))&gt;TODAY(),YEAR(TODAY())-YEAR(E2498)-1,YEAR(TODAY())-YEAR(E2498))</f>
        <v>39</v>
      </c>
      <c r="N2498" s="8">
        <f t="shared" ref="N2498:N2561" si="159">IF(ISNUMBER(L2498),(H2498-L2498)/L2498,0)</f>
        <v>0.1111111111111111</v>
      </c>
    </row>
    <row r="2499" spans="1:14" x14ac:dyDescent="0.25">
      <c r="A2499" t="str">
        <f t="shared" si="156"/>
        <v>ThomasSnyder32901</v>
      </c>
      <c r="B2499" t="s">
        <v>124</v>
      </c>
      <c r="C2499" t="s">
        <v>2345</v>
      </c>
      <c r="D2499" t="s">
        <v>16</v>
      </c>
      <c r="E2499" s="1">
        <v>32901</v>
      </c>
      <c r="F2499" t="s">
        <v>62</v>
      </c>
      <c r="G2499" t="s">
        <v>36</v>
      </c>
      <c r="H2499" s="5">
        <v>51200</v>
      </c>
      <c r="I2499" s="5" t="s">
        <v>3056</v>
      </c>
      <c r="J2499">
        <v>9</v>
      </c>
      <c r="K2499" t="str">
        <f>INDEX(MatriceGrade,MATCH(Employé!F2499,Filières!$A$1:$A$13,0),MATCH(Employé!G2499,Filières!$A$1:$E$1,0))</f>
        <v>Expert technique</v>
      </c>
      <c r="L2499" s="7">
        <f t="shared" si="157"/>
        <v>46500</v>
      </c>
      <c r="M2499">
        <f t="shared" ca="1" si="158"/>
        <v>35</v>
      </c>
      <c r="N2499" s="8">
        <f t="shared" si="159"/>
        <v>0.1010752688172043</v>
      </c>
    </row>
    <row r="2500" spans="1:14" x14ac:dyDescent="0.25">
      <c r="A2500" t="str">
        <f t="shared" si="156"/>
        <v>HectorSoares31345</v>
      </c>
      <c r="B2500" t="s">
        <v>1286</v>
      </c>
      <c r="C2500" t="s">
        <v>2346</v>
      </c>
      <c r="D2500" t="s">
        <v>16</v>
      </c>
      <c r="E2500" s="1">
        <v>31345</v>
      </c>
      <c r="F2500" t="s">
        <v>62</v>
      </c>
      <c r="G2500" t="s">
        <v>21</v>
      </c>
      <c r="H2500" s="5">
        <v>57500</v>
      </c>
      <c r="I2500" s="5" t="s">
        <v>3049</v>
      </c>
      <c r="J2500">
        <v>5</v>
      </c>
      <c r="K2500" t="str">
        <f>INDEX(MatriceGrade,MATCH(Employé!F2500,Filières!$A$1:$A$13,0),MATCH(Employé!G2500,Filières!$A$1:$E$1,0))</f>
        <v>Responsable d'entité</v>
      </c>
      <c r="L2500" s="7">
        <f t="shared" si="157"/>
        <v>50700</v>
      </c>
      <c r="M2500">
        <f t="shared" ca="1" si="158"/>
        <v>39</v>
      </c>
      <c r="N2500" s="8">
        <f t="shared" si="159"/>
        <v>0.13412228796844181</v>
      </c>
    </row>
    <row r="2501" spans="1:14" x14ac:dyDescent="0.25">
      <c r="A2501" t="str">
        <f t="shared" si="156"/>
        <v>EdwardSoto27522</v>
      </c>
      <c r="B2501" t="s">
        <v>517</v>
      </c>
      <c r="C2501" t="s">
        <v>2347</v>
      </c>
      <c r="D2501" t="s">
        <v>16</v>
      </c>
      <c r="E2501" s="1">
        <v>27522</v>
      </c>
      <c r="F2501" t="s">
        <v>26</v>
      </c>
      <c r="G2501" t="s">
        <v>36</v>
      </c>
      <c r="H2501" s="5">
        <v>37900</v>
      </c>
      <c r="I2501" s="5" t="s">
        <v>3046</v>
      </c>
      <c r="J2501">
        <v>19</v>
      </c>
      <c r="K2501" t="str">
        <f>INDEX(MatriceGrade,MATCH(Employé!F2501,Filières!$A$1:$A$13,0),MATCH(Employé!G2501,Filières!$A$1:$E$1,0))</f>
        <v>Consultant technique sénior</v>
      </c>
      <c r="L2501" s="7">
        <f t="shared" si="157"/>
        <v>34500</v>
      </c>
      <c r="M2501">
        <f t="shared" ca="1" si="158"/>
        <v>50</v>
      </c>
      <c r="N2501" s="8">
        <f t="shared" si="159"/>
        <v>9.8550724637681164E-2</v>
      </c>
    </row>
    <row r="2502" spans="1:14" x14ac:dyDescent="0.25">
      <c r="A2502" t="str">
        <f t="shared" si="156"/>
        <v>JamesSoto27192</v>
      </c>
      <c r="B2502" t="s">
        <v>75</v>
      </c>
      <c r="C2502" t="s">
        <v>2347</v>
      </c>
      <c r="D2502" t="s">
        <v>16</v>
      </c>
      <c r="E2502" s="1">
        <v>27192</v>
      </c>
      <c r="F2502" t="s">
        <v>43</v>
      </c>
      <c r="G2502" t="s">
        <v>29</v>
      </c>
      <c r="H2502" s="5">
        <v>102700</v>
      </c>
      <c r="I2502" s="5" t="s">
        <v>3045</v>
      </c>
      <c r="J2502">
        <v>9</v>
      </c>
      <c r="K2502" t="str">
        <f>INDEX(MatriceGrade,MATCH(Employé!F2502,Filières!$A$1:$A$13,0),MATCH(Employé!G2502,Filières!$A$1:$E$1,0))</f>
        <v>Responsable de Grands comptes</v>
      </c>
      <c r="L2502" s="7">
        <f t="shared" si="157"/>
        <v>92500</v>
      </c>
      <c r="M2502">
        <f t="shared" ca="1" si="158"/>
        <v>50</v>
      </c>
      <c r="N2502" s="8">
        <f t="shared" si="159"/>
        <v>0.11027027027027027</v>
      </c>
    </row>
    <row r="2503" spans="1:14" x14ac:dyDescent="0.25">
      <c r="A2503" t="str">
        <f t="shared" si="156"/>
        <v>JosefinaSoto35754</v>
      </c>
      <c r="B2503" t="s">
        <v>2348</v>
      </c>
      <c r="C2503" t="s">
        <v>2347</v>
      </c>
      <c r="D2503" t="s">
        <v>38</v>
      </c>
      <c r="E2503" s="1">
        <v>35754</v>
      </c>
      <c r="F2503" t="s">
        <v>34</v>
      </c>
      <c r="G2503" t="s">
        <v>18</v>
      </c>
      <c r="H2503" s="5">
        <v>52400</v>
      </c>
      <c r="I2503" s="5" t="s">
        <v>3055</v>
      </c>
      <c r="J2503">
        <v>0</v>
      </c>
      <c r="K2503" t="str">
        <f>INDEX(MatriceGrade,MATCH(Employé!F2503,Filières!$A$1:$A$13,0),MATCH(Employé!G2503,Filières!$A$1:$E$1,0))</f>
        <v>Consultant business</v>
      </c>
      <c r="L2503" s="7" t="str">
        <f t="shared" si="157"/>
        <v>Nouvel arrivant</v>
      </c>
      <c r="M2503">
        <f t="shared" ca="1" si="158"/>
        <v>27</v>
      </c>
      <c r="N2503" s="8">
        <f t="shared" si="159"/>
        <v>0</v>
      </c>
    </row>
    <row r="2504" spans="1:14" x14ac:dyDescent="0.25">
      <c r="A2504" t="str">
        <f t="shared" si="156"/>
        <v>RoseSoucy29332</v>
      </c>
      <c r="B2504" t="s">
        <v>120</v>
      </c>
      <c r="C2504" t="s">
        <v>2349</v>
      </c>
      <c r="D2504" t="s">
        <v>38</v>
      </c>
      <c r="E2504" s="1">
        <v>29332</v>
      </c>
      <c r="F2504" t="s">
        <v>43</v>
      </c>
      <c r="G2504" t="s">
        <v>36</v>
      </c>
      <c r="H2504" s="5">
        <v>73800</v>
      </c>
      <c r="I2504" s="5" t="s">
        <v>3049</v>
      </c>
      <c r="J2504">
        <v>23</v>
      </c>
      <c r="K2504" t="str">
        <f>INDEX(MatriceGrade,MATCH(Employé!F2504,Filières!$A$1:$A$13,0),MATCH(Employé!G2504,Filières!$A$1:$E$1,0))</f>
        <v>Responsable technique Grands Comptes</v>
      </c>
      <c r="L2504" s="7">
        <f t="shared" si="157"/>
        <v>67700</v>
      </c>
      <c r="M2504">
        <f t="shared" ca="1" si="158"/>
        <v>45</v>
      </c>
      <c r="N2504" s="8">
        <f t="shared" si="159"/>
        <v>9.0103397341211228E-2</v>
      </c>
    </row>
    <row r="2505" spans="1:14" x14ac:dyDescent="0.25">
      <c r="A2505" t="str">
        <f t="shared" si="156"/>
        <v>DavidSouth32716</v>
      </c>
      <c r="B2505" t="s">
        <v>83</v>
      </c>
      <c r="C2505" t="s">
        <v>2350</v>
      </c>
      <c r="D2505" t="s">
        <v>16</v>
      </c>
      <c r="E2505" s="1">
        <v>32716</v>
      </c>
      <c r="F2505" t="s">
        <v>26</v>
      </c>
      <c r="G2505" t="s">
        <v>18</v>
      </c>
      <c r="H2505" s="5">
        <v>69900</v>
      </c>
      <c r="I2505" s="5" t="s">
        <v>3049</v>
      </c>
      <c r="J2505">
        <v>6</v>
      </c>
      <c r="K2505" t="str">
        <f>INDEX(MatriceGrade,MATCH(Employé!F2505,Filières!$A$1:$A$13,0),MATCH(Employé!G2505,Filières!$A$1:$E$1,0))</f>
        <v>Consultant business sénior</v>
      </c>
      <c r="L2505" s="7">
        <f t="shared" si="157"/>
        <v>69700</v>
      </c>
      <c r="M2505">
        <f t="shared" ca="1" si="158"/>
        <v>35</v>
      </c>
      <c r="N2505" s="8">
        <f t="shared" si="159"/>
        <v>2.8694404591104736E-3</v>
      </c>
    </row>
    <row r="2506" spans="1:14" x14ac:dyDescent="0.25">
      <c r="A2506" t="str">
        <f t="shared" si="156"/>
        <v>MikeSouth36049</v>
      </c>
      <c r="B2506" t="s">
        <v>24</v>
      </c>
      <c r="C2506" t="s">
        <v>2350</v>
      </c>
      <c r="D2506" t="s">
        <v>16</v>
      </c>
      <c r="E2506" s="1">
        <v>36049</v>
      </c>
      <c r="F2506" t="s">
        <v>34</v>
      </c>
      <c r="G2506" t="s">
        <v>18</v>
      </c>
      <c r="H2506" s="5">
        <v>51000</v>
      </c>
      <c r="I2506" s="5" t="s">
        <v>3046</v>
      </c>
      <c r="J2506">
        <v>0</v>
      </c>
      <c r="K2506" t="str">
        <f>INDEX(MatriceGrade,MATCH(Employé!F2506,Filières!$A$1:$A$13,0),MATCH(Employé!G2506,Filières!$A$1:$E$1,0))</f>
        <v>Consultant business</v>
      </c>
      <c r="L2506" s="7" t="str">
        <f t="shared" si="157"/>
        <v>Nouvel arrivant</v>
      </c>
      <c r="M2506">
        <f t="shared" ca="1" si="158"/>
        <v>26</v>
      </c>
      <c r="N2506" s="8">
        <f t="shared" si="159"/>
        <v>0</v>
      </c>
    </row>
    <row r="2507" spans="1:14" x14ac:dyDescent="0.25">
      <c r="A2507" t="str">
        <f t="shared" si="156"/>
        <v>DavidSouthworth27870</v>
      </c>
      <c r="B2507" t="s">
        <v>83</v>
      </c>
      <c r="C2507" t="s">
        <v>2351</v>
      </c>
      <c r="D2507" t="s">
        <v>16</v>
      </c>
      <c r="E2507" s="1">
        <v>27870</v>
      </c>
      <c r="F2507" t="s">
        <v>17</v>
      </c>
      <c r="G2507" t="s">
        <v>36</v>
      </c>
      <c r="H2507" s="5">
        <v>61600</v>
      </c>
      <c r="I2507" s="5" t="s">
        <v>3066</v>
      </c>
      <c r="J2507">
        <v>25</v>
      </c>
      <c r="K2507" t="str">
        <f>INDEX(MatriceGrade,MATCH(Employé!F2507,Filières!$A$1:$A$13,0),MATCH(Employé!G2507,Filières!$A$1:$E$1,0))</f>
        <v>Directeur technique</v>
      </c>
      <c r="L2507" s="7">
        <f t="shared" si="157"/>
        <v>57200</v>
      </c>
      <c r="M2507">
        <f t="shared" ca="1" si="158"/>
        <v>49</v>
      </c>
      <c r="N2507" s="8">
        <f t="shared" si="159"/>
        <v>7.6923076923076927E-2</v>
      </c>
    </row>
    <row r="2508" spans="1:14" x14ac:dyDescent="0.25">
      <c r="A2508" t="str">
        <f t="shared" si="156"/>
        <v>HaroldSouthworth32111</v>
      </c>
      <c r="B2508" t="s">
        <v>190</v>
      </c>
      <c r="C2508" t="s">
        <v>2351</v>
      </c>
      <c r="D2508" t="s">
        <v>16</v>
      </c>
      <c r="E2508" s="1">
        <v>32111</v>
      </c>
      <c r="F2508" t="s">
        <v>43</v>
      </c>
      <c r="G2508" t="s">
        <v>29</v>
      </c>
      <c r="H2508" s="5">
        <v>84000</v>
      </c>
      <c r="I2508" s="5" t="s">
        <v>3063</v>
      </c>
      <c r="J2508">
        <v>15</v>
      </c>
      <c r="K2508" t="str">
        <f>INDEX(MatriceGrade,MATCH(Employé!F2508,Filières!$A$1:$A$13,0),MATCH(Employé!G2508,Filières!$A$1:$E$1,0))</f>
        <v>Responsable de Grands comptes</v>
      </c>
      <c r="L2508" s="7">
        <f t="shared" si="157"/>
        <v>78500</v>
      </c>
      <c r="M2508">
        <f t="shared" ca="1" si="158"/>
        <v>37</v>
      </c>
      <c r="N2508" s="8">
        <f t="shared" si="159"/>
        <v>7.0063694267515922E-2</v>
      </c>
    </row>
    <row r="2509" spans="1:14" x14ac:dyDescent="0.25">
      <c r="A2509" t="str">
        <f t="shared" si="156"/>
        <v>BenjaminSpangler35035</v>
      </c>
      <c r="B2509" t="s">
        <v>32</v>
      </c>
      <c r="C2509" t="s">
        <v>2352</v>
      </c>
      <c r="D2509" t="s">
        <v>16</v>
      </c>
      <c r="E2509" s="1">
        <v>35035</v>
      </c>
      <c r="F2509" t="s">
        <v>41</v>
      </c>
      <c r="G2509" t="s">
        <v>36</v>
      </c>
      <c r="H2509" s="5">
        <v>43700</v>
      </c>
      <c r="I2509" s="5" t="s">
        <v>3055</v>
      </c>
      <c r="J2509">
        <v>4</v>
      </c>
      <c r="K2509" t="str">
        <f>INDEX(MatriceGrade,MATCH(Employé!F2509,Filières!$A$1:$A$13,0),MATCH(Employé!G2509,Filières!$A$1:$E$1,0))</f>
        <v>Développeur confirmé</v>
      </c>
      <c r="L2509" s="7">
        <f t="shared" si="157"/>
        <v>40700</v>
      </c>
      <c r="M2509">
        <f t="shared" ca="1" si="158"/>
        <v>29</v>
      </c>
      <c r="N2509" s="8">
        <f t="shared" si="159"/>
        <v>7.3710073710073709E-2</v>
      </c>
    </row>
    <row r="2510" spans="1:14" x14ac:dyDescent="0.25">
      <c r="A2510" t="str">
        <f t="shared" si="156"/>
        <v>LillianSpangler29836</v>
      </c>
      <c r="B2510" t="s">
        <v>1783</v>
      </c>
      <c r="C2510" t="s">
        <v>2352</v>
      </c>
      <c r="D2510" t="s">
        <v>38</v>
      </c>
      <c r="E2510" s="1">
        <v>29836</v>
      </c>
      <c r="F2510" t="s">
        <v>17</v>
      </c>
      <c r="G2510" t="s">
        <v>18</v>
      </c>
      <c r="H2510" s="5">
        <v>101800</v>
      </c>
      <c r="I2510" s="5" t="s">
        <v>3065</v>
      </c>
      <c r="J2510">
        <v>5</v>
      </c>
      <c r="K2510" t="str">
        <f>INDEX(MatriceGrade,MATCH(Employé!F2510,Filières!$A$1:$A$13,0),MATCH(Employé!G2510,Filières!$A$1:$E$1,0))</f>
        <v>Directeur business</v>
      </c>
      <c r="L2510" s="7">
        <f t="shared" si="157"/>
        <v>96000</v>
      </c>
      <c r="M2510">
        <f t="shared" ca="1" si="158"/>
        <v>43</v>
      </c>
      <c r="N2510" s="8">
        <f t="shared" si="159"/>
        <v>6.0416666666666667E-2</v>
      </c>
    </row>
    <row r="2511" spans="1:14" x14ac:dyDescent="0.25">
      <c r="A2511" t="str">
        <f t="shared" si="156"/>
        <v>JerrySpells31679</v>
      </c>
      <c r="B2511" t="s">
        <v>338</v>
      </c>
      <c r="C2511" t="s">
        <v>2353</v>
      </c>
      <c r="D2511" t="s">
        <v>16</v>
      </c>
      <c r="E2511" s="1">
        <v>31679</v>
      </c>
      <c r="F2511" t="s">
        <v>62</v>
      </c>
      <c r="G2511" t="s">
        <v>21</v>
      </c>
      <c r="H2511" s="5">
        <v>62600</v>
      </c>
      <c r="I2511" s="5" t="s">
        <v>3049</v>
      </c>
      <c r="J2511">
        <v>7</v>
      </c>
      <c r="K2511" t="str">
        <f>INDEX(MatriceGrade,MATCH(Employé!F2511,Filières!$A$1:$A$13,0),MATCH(Employé!G2511,Filières!$A$1:$E$1,0))</f>
        <v>Responsable d'entité</v>
      </c>
      <c r="L2511" s="7">
        <f t="shared" si="157"/>
        <v>57300</v>
      </c>
      <c r="M2511">
        <f t="shared" ca="1" si="158"/>
        <v>38</v>
      </c>
      <c r="N2511" s="8">
        <f t="shared" si="159"/>
        <v>9.2495636998254804E-2</v>
      </c>
    </row>
    <row r="2512" spans="1:14" x14ac:dyDescent="0.25">
      <c r="A2512" t="str">
        <f t="shared" si="156"/>
        <v>MichaelSpence31244</v>
      </c>
      <c r="B2512" t="s">
        <v>309</v>
      </c>
      <c r="C2512" t="s">
        <v>2354</v>
      </c>
      <c r="D2512" t="s">
        <v>16</v>
      </c>
      <c r="E2512" s="1">
        <v>31244</v>
      </c>
      <c r="F2512" t="s">
        <v>62</v>
      </c>
      <c r="G2512" t="s">
        <v>18</v>
      </c>
      <c r="H2512" s="5">
        <v>80400</v>
      </c>
      <c r="I2512" s="5" t="s">
        <v>3045</v>
      </c>
      <c r="J2512">
        <v>3</v>
      </c>
      <c r="K2512" t="str">
        <f>INDEX(MatriceGrade,MATCH(Employé!F2512,Filières!$A$1:$A$13,0),MATCH(Employé!G2512,Filières!$A$1:$E$1,0))</f>
        <v>Responsable de consultant</v>
      </c>
      <c r="L2512" s="7">
        <f t="shared" si="157"/>
        <v>75800</v>
      </c>
      <c r="M2512">
        <f t="shared" ca="1" si="158"/>
        <v>39</v>
      </c>
      <c r="N2512" s="8">
        <f t="shared" si="159"/>
        <v>6.0686015831134567E-2</v>
      </c>
    </row>
    <row r="2513" spans="1:14" x14ac:dyDescent="0.25">
      <c r="A2513" t="str">
        <f t="shared" si="156"/>
        <v>AnnaSpencer29840</v>
      </c>
      <c r="B2513" t="s">
        <v>1883</v>
      </c>
      <c r="C2513" t="s">
        <v>398</v>
      </c>
      <c r="D2513" t="s">
        <v>38</v>
      </c>
      <c r="E2513" s="1">
        <v>29840</v>
      </c>
      <c r="F2513" t="s">
        <v>62</v>
      </c>
      <c r="G2513" t="s">
        <v>36</v>
      </c>
      <c r="H2513" s="5">
        <v>54700</v>
      </c>
      <c r="I2513" s="5" t="s">
        <v>3046</v>
      </c>
      <c r="J2513">
        <v>1</v>
      </c>
      <c r="K2513" t="str">
        <f>INDEX(MatriceGrade,MATCH(Employé!F2513,Filières!$A$1:$A$13,0),MATCH(Employé!G2513,Filières!$A$1:$E$1,0))</f>
        <v>Expert technique</v>
      </c>
      <c r="L2513" s="7">
        <f t="shared" si="157"/>
        <v>50000</v>
      </c>
      <c r="M2513">
        <f t="shared" ca="1" si="158"/>
        <v>43</v>
      </c>
      <c r="N2513" s="8">
        <f t="shared" si="159"/>
        <v>9.4E-2</v>
      </c>
    </row>
    <row r="2514" spans="1:14" x14ac:dyDescent="0.25">
      <c r="A2514" t="str">
        <f t="shared" si="156"/>
        <v>EricSpiva32776</v>
      </c>
      <c r="B2514" t="s">
        <v>67</v>
      </c>
      <c r="C2514" t="s">
        <v>2355</v>
      </c>
      <c r="D2514" t="s">
        <v>16</v>
      </c>
      <c r="E2514" s="1">
        <v>32776</v>
      </c>
      <c r="F2514" t="s">
        <v>62</v>
      </c>
      <c r="G2514" t="s">
        <v>29</v>
      </c>
      <c r="H2514" s="5">
        <v>67800</v>
      </c>
      <c r="I2514" s="5" t="s">
        <v>3058</v>
      </c>
      <c r="J2514">
        <v>12</v>
      </c>
      <c r="K2514" t="str">
        <f>INDEX(MatriceGrade,MATCH(Employé!F2514,Filières!$A$1:$A$13,0),MATCH(Employé!G2514,Filières!$A$1:$E$1,0))</f>
        <v>Chef de projet</v>
      </c>
      <c r="L2514" s="7">
        <f t="shared" si="157"/>
        <v>61900</v>
      </c>
      <c r="M2514">
        <f t="shared" ca="1" si="158"/>
        <v>35</v>
      </c>
      <c r="N2514" s="8">
        <f t="shared" si="159"/>
        <v>9.5315024232633286E-2</v>
      </c>
    </row>
    <row r="2515" spans="1:14" x14ac:dyDescent="0.25">
      <c r="A2515" t="str">
        <f t="shared" si="156"/>
        <v>TimothySpivey29853</v>
      </c>
      <c r="B2515" t="s">
        <v>762</v>
      </c>
      <c r="C2515" t="s">
        <v>2356</v>
      </c>
      <c r="D2515" t="s">
        <v>16</v>
      </c>
      <c r="E2515" s="1">
        <v>29853</v>
      </c>
      <c r="F2515" t="s">
        <v>62</v>
      </c>
      <c r="G2515" t="s">
        <v>36</v>
      </c>
      <c r="H2515" s="5">
        <v>64600</v>
      </c>
      <c r="I2515" s="5" t="s">
        <v>3047</v>
      </c>
      <c r="J2515">
        <v>18</v>
      </c>
      <c r="K2515" t="str">
        <f>INDEX(MatriceGrade,MATCH(Employé!F2515,Filières!$A$1:$A$13,0),MATCH(Employé!G2515,Filières!$A$1:$E$1,0))</f>
        <v>Expert technique</v>
      </c>
      <c r="L2515" s="7">
        <f t="shared" si="157"/>
        <v>62700</v>
      </c>
      <c r="M2515">
        <f t="shared" ca="1" si="158"/>
        <v>43</v>
      </c>
      <c r="N2515" s="8">
        <f t="shared" si="159"/>
        <v>3.0303030303030304E-2</v>
      </c>
    </row>
    <row r="2516" spans="1:14" x14ac:dyDescent="0.25">
      <c r="A2516" t="str">
        <f t="shared" si="156"/>
        <v>VictoriaSpratt37701</v>
      </c>
      <c r="B2516" t="s">
        <v>287</v>
      </c>
      <c r="C2516" t="s">
        <v>2357</v>
      </c>
      <c r="D2516" t="s">
        <v>38</v>
      </c>
      <c r="E2516" s="1">
        <v>37701</v>
      </c>
      <c r="F2516" t="s">
        <v>34</v>
      </c>
      <c r="G2516" t="s">
        <v>21</v>
      </c>
      <c r="H2516" s="5">
        <v>34800</v>
      </c>
      <c r="I2516" s="5" t="s">
        <v>3056</v>
      </c>
      <c r="J2516">
        <v>1</v>
      </c>
      <c r="K2516" t="str">
        <f>INDEX(MatriceGrade,MATCH(Employé!F2516,Filières!$A$1:$A$13,0),MATCH(Employé!G2516,Filières!$A$1:$E$1,0))</f>
        <v>Assistant agent de maîtrise</v>
      </c>
      <c r="L2516" s="7">
        <f t="shared" si="157"/>
        <v>31300</v>
      </c>
      <c r="M2516">
        <f t="shared" ca="1" si="158"/>
        <v>22</v>
      </c>
      <c r="N2516" s="8">
        <f t="shared" si="159"/>
        <v>0.11182108626198083</v>
      </c>
    </row>
    <row r="2517" spans="1:14" x14ac:dyDescent="0.25">
      <c r="A2517" t="str">
        <f t="shared" si="156"/>
        <v>EmilySpruill37576</v>
      </c>
      <c r="B2517" t="s">
        <v>1230</v>
      </c>
      <c r="C2517" t="s">
        <v>2358</v>
      </c>
      <c r="D2517" t="s">
        <v>38</v>
      </c>
      <c r="E2517" s="1">
        <v>37576</v>
      </c>
      <c r="F2517" t="s">
        <v>56</v>
      </c>
      <c r="G2517" t="s">
        <v>21</v>
      </c>
      <c r="H2517" s="5">
        <v>29200</v>
      </c>
      <c r="I2517" s="5" t="s">
        <v>3050</v>
      </c>
      <c r="J2517">
        <v>1</v>
      </c>
      <c r="K2517" t="str">
        <f>INDEX(MatriceGrade,MATCH(Employé!F2517,Filières!$A$1:$A$13,0),MATCH(Employé!G2517,Filières!$A$1:$E$1,0))</f>
        <v>Agent opérationnel</v>
      </c>
      <c r="L2517" s="7">
        <f t="shared" si="157"/>
        <v>27100</v>
      </c>
      <c r="M2517">
        <f t="shared" ca="1" si="158"/>
        <v>22</v>
      </c>
      <c r="N2517" s="8">
        <f t="shared" si="159"/>
        <v>7.7490774907749083E-2</v>
      </c>
    </row>
    <row r="2518" spans="1:14" x14ac:dyDescent="0.25">
      <c r="A2518" t="str">
        <f t="shared" si="156"/>
        <v>DrewSpry33828</v>
      </c>
      <c r="B2518" t="s">
        <v>2359</v>
      </c>
      <c r="C2518" t="s">
        <v>2360</v>
      </c>
      <c r="D2518" t="s">
        <v>16</v>
      </c>
      <c r="E2518" s="1">
        <v>33828</v>
      </c>
      <c r="F2518" t="s">
        <v>17</v>
      </c>
      <c r="G2518" t="s">
        <v>29</v>
      </c>
      <c r="H2518" s="5">
        <v>79800</v>
      </c>
      <c r="I2518" s="5" t="s">
        <v>3055</v>
      </c>
      <c r="J2518">
        <v>0</v>
      </c>
      <c r="K2518" t="str">
        <f>INDEX(MatriceGrade,MATCH(Employé!F2518,Filières!$A$1:$A$13,0),MATCH(Employé!G2518,Filières!$A$1:$E$1,0))</f>
        <v>Directeur de projet</v>
      </c>
      <c r="L2518" s="7" t="str">
        <f t="shared" si="157"/>
        <v>Nouvel arrivant</v>
      </c>
      <c r="M2518">
        <f t="shared" ca="1" si="158"/>
        <v>32</v>
      </c>
      <c r="N2518" s="8">
        <f t="shared" si="159"/>
        <v>0</v>
      </c>
    </row>
    <row r="2519" spans="1:14" x14ac:dyDescent="0.25">
      <c r="A2519" t="str">
        <f t="shared" si="156"/>
        <v>FreddieStaats30910</v>
      </c>
      <c r="B2519" t="s">
        <v>2361</v>
      </c>
      <c r="C2519" t="s">
        <v>2362</v>
      </c>
      <c r="D2519" t="s">
        <v>16</v>
      </c>
      <c r="E2519" s="1">
        <v>30910</v>
      </c>
      <c r="F2519" t="s">
        <v>39</v>
      </c>
      <c r="G2519" t="s">
        <v>36</v>
      </c>
      <c r="H2519" s="5">
        <v>83200</v>
      </c>
      <c r="I2519" s="5" t="s">
        <v>3064</v>
      </c>
      <c r="J2519">
        <v>16</v>
      </c>
      <c r="K2519" t="str">
        <f>INDEX(MatriceGrade,MATCH(Employé!F2519,Filières!$A$1:$A$13,0),MATCH(Employé!G2519,Filières!$A$1:$E$1,0))</f>
        <v>Associé filière technique</v>
      </c>
      <c r="L2519" s="7">
        <f t="shared" si="157"/>
        <v>73600</v>
      </c>
      <c r="M2519">
        <f t="shared" ca="1" si="158"/>
        <v>40</v>
      </c>
      <c r="N2519" s="8">
        <f t="shared" si="159"/>
        <v>0.13043478260869565</v>
      </c>
    </row>
    <row r="2520" spans="1:14" x14ac:dyDescent="0.25">
      <c r="A2520" t="str">
        <f t="shared" si="156"/>
        <v>LilaStach34340</v>
      </c>
      <c r="B2520" t="s">
        <v>50</v>
      </c>
      <c r="C2520" t="s">
        <v>2363</v>
      </c>
      <c r="D2520" t="s">
        <v>38</v>
      </c>
      <c r="E2520" s="1">
        <v>34340</v>
      </c>
      <c r="F2520" t="s">
        <v>26</v>
      </c>
      <c r="G2520" t="s">
        <v>36</v>
      </c>
      <c r="H2520" s="5">
        <v>52800</v>
      </c>
      <c r="I2520" s="5" t="s">
        <v>3045</v>
      </c>
      <c r="J2520">
        <v>9</v>
      </c>
      <c r="K2520" t="str">
        <f>INDEX(MatriceGrade,MATCH(Employé!F2520,Filières!$A$1:$A$13,0),MATCH(Employé!G2520,Filières!$A$1:$E$1,0))</f>
        <v>Consultant technique sénior</v>
      </c>
      <c r="L2520" s="7">
        <f t="shared" si="157"/>
        <v>49300</v>
      </c>
      <c r="M2520">
        <f t="shared" ca="1" si="158"/>
        <v>31</v>
      </c>
      <c r="N2520" s="8">
        <f t="shared" si="159"/>
        <v>7.099391480730223E-2</v>
      </c>
    </row>
    <row r="2521" spans="1:14" x14ac:dyDescent="0.25">
      <c r="A2521" t="str">
        <f t="shared" si="156"/>
        <v>DavidStafford36545</v>
      </c>
      <c r="B2521" t="s">
        <v>83</v>
      </c>
      <c r="C2521" t="s">
        <v>2364</v>
      </c>
      <c r="D2521" t="s">
        <v>16</v>
      </c>
      <c r="E2521" s="1">
        <v>36545</v>
      </c>
      <c r="F2521" t="s">
        <v>85</v>
      </c>
      <c r="G2521" t="s">
        <v>29</v>
      </c>
      <c r="H2521" s="5">
        <v>48400</v>
      </c>
      <c r="I2521" s="5" t="s">
        <v>3062</v>
      </c>
      <c r="J2521">
        <v>4</v>
      </c>
      <c r="K2521" t="str">
        <f>INDEX(MatriceGrade,MATCH(Employé!F2521,Filières!$A$1:$A$13,0),MATCH(Employé!G2521,Filières!$A$1:$E$1,0))</f>
        <v>Consultant fonctionnel</v>
      </c>
      <c r="L2521" s="7">
        <f t="shared" si="157"/>
        <v>45300</v>
      </c>
      <c r="M2521">
        <f t="shared" ca="1" si="158"/>
        <v>25</v>
      </c>
      <c r="N2521" s="8">
        <f t="shared" si="159"/>
        <v>6.8432671081677707E-2</v>
      </c>
    </row>
    <row r="2522" spans="1:14" x14ac:dyDescent="0.25">
      <c r="A2522" t="str">
        <f t="shared" si="156"/>
        <v>GeoffreyStaggs33651</v>
      </c>
      <c r="B2522" t="s">
        <v>2365</v>
      </c>
      <c r="C2522" t="s">
        <v>2366</v>
      </c>
      <c r="D2522" t="s">
        <v>16</v>
      </c>
      <c r="E2522" s="1">
        <v>33651</v>
      </c>
      <c r="F2522" t="s">
        <v>17</v>
      </c>
      <c r="G2522" t="s">
        <v>36</v>
      </c>
      <c r="H2522" s="5">
        <v>57800</v>
      </c>
      <c r="I2522" s="5" t="s">
        <v>3051</v>
      </c>
      <c r="J2522">
        <v>12</v>
      </c>
      <c r="K2522" t="str">
        <f>INDEX(MatriceGrade,MATCH(Employé!F2522,Filières!$A$1:$A$13,0),MATCH(Employé!G2522,Filières!$A$1:$E$1,0))</f>
        <v>Directeur technique</v>
      </c>
      <c r="L2522" s="7">
        <f t="shared" si="157"/>
        <v>53800</v>
      </c>
      <c r="M2522">
        <f t="shared" ca="1" si="158"/>
        <v>33</v>
      </c>
      <c r="N2522" s="8">
        <f t="shared" si="159"/>
        <v>7.434944237918216E-2</v>
      </c>
    </row>
    <row r="2523" spans="1:14" x14ac:dyDescent="0.25">
      <c r="A2523" t="str">
        <f t="shared" si="156"/>
        <v>LoriStallings35348</v>
      </c>
      <c r="B2523" t="s">
        <v>1098</v>
      </c>
      <c r="C2523" t="s">
        <v>2367</v>
      </c>
      <c r="D2523" t="s">
        <v>38</v>
      </c>
      <c r="E2523" s="1">
        <v>35348</v>
      </c>
      <c r="F2523" t="s">
        <v>34</v>
      </c>
      <c r="G2523" t="s">
        <v>36</v>
      </c>
      <c r="H2523" s="5">
        <v>40800</v>
      </c>
      <c r="I2523" s="5" t="s">
        <v>3050</v>
      </c>
      <c r="J2523">
        <v>2</v>
      </c>
      <c r="K2523" t="str">
        <f>INDEX(MatriceGrade,MATCH(Employé!F2523,Filières!$A$1:$A$13,0),MATCH(Employé!G2523,Filières!$A$1:$E$1,0))</f>
        <v>Consultant technique junior</v>
      </c>
      <c r="L2523" s="7">
        <f t="shared" si="157"/>
        <v>37800</v>
      </c>
      <c r="M2523">
        <f t="shared" ca="1" si="158"/>
        <v>28</v>
      </c>
      <c r="N2523" s="8">
        <f t="shared" si="159"/>
        <v>7.9365079365079361E-2</v>
      </c>
    </row>
    <row r="2524" spans="1:14" x14ac:dyDescent="0.25">
      <c r="A2524" t="str">
        <f t="shared" si="156"/>
        <v>DanielleStamey30065</v>
      </c>
      <c r="B2524" t="s">
        <v>1249</v>
      </c>
      <c r="C2524" t="s">
        <v>2368</v>
      </c>
      <c r="D2524" t="s">
        <v>38</v>
      </c>
      <c r="E2524" s="1">
        <v>30065</v>
      </c>
      <c r="F2524" t="s">
        <v>43</v>
      </c>
      <c r="G2524" t="s">
        <v>29</v>
      </c>
      <c r="H2524" s="5">
        <v>77200</v>
      </c>
      <c r="I2524" s="5" t="s">
        <v>3049</v>
      </c>
      <c r="J2524">
        <v>15</v>
      </c>
      <c r="K2524" t="str">
        <f>INDEX(MatriceGrade,MATCH(Employé!F2524,Filières!$A$1:$A$13,0),MATCH(Employé!G2524,Filières!$A$1:$E$1,0))</f>
        <v>Responsable de Grands comptes</v>
      </c>
      <c r="L2524" s="7">
        <f t="shared" si="157"/>
        <v>71500</v>
      </c>
      <c r="M2524">
        <f t="shared" ca="1" si="158"/>
        <v>43</v>
      </c>
      <c r="N2524" s="8">
        <f t="shared" si="159"/>
        <v>7.9720279720279716E-2</v>
      </c>
    </row>
    <row r="2525" spans="1:14" x14ac:dyDescent="0.25">
      <c r="A2525" t="str">
        <f t="shared" si="156"/>
        <v>BobStanley27602</v>
      </c>
      <c r="B2525" t="s">
        <v>2369</v>
      </c>
      <c r="C2525" t="s">
        <v>463</v>
      </c>
      <c r="D2525" t="s">
        <v>16</v>
      </c>
      <c r="E2525" s="1">
        <v>27602</v>
      </c>
      <c r="F2525" t="s">
        <v>62</v>
      </c>
      <c r="G2525" t="s">
        <v>36</v>
      </c>
      <c r="H2525" s="5">
        <v>47000</v>
      </c>
      <c r="I2525" s="5" t="s">
        <v>3062</v>
      </c>
      <c r="J2525">
        <v>3</v>
      </c>
      <c r="K2525" t="str">
        <f>INDEX(MatriceGrade,MATCH(Employé!F2525,Filières!$A$1:$A$13,0),MATCH(Employé!G2525,Filières!$A$1:$E$1,0))</f>
        <v>Expert technique</v>
      </c>
      <c r="L2525" s="7">
        <f t="shared" si="157"/>
        <v>42300</v>
      </c>
      <c r="M2525">
        <f t="shared" ca="1" si="158"/>
        <v>49</v>
      </c>
      <c r="N2525" s="8">
        <f t="shared" si="159"/>
        <v>0.1111111111111111</v>
      </c>
    </row>
    <row r="2526" spans="1:14" x14ac:dyDescent="0.25">
      <c r="A2526" t="str">
        <f t="shared" si="156"/>
        <v>DonaldStanley36212</v>
      </c>
      <c r="B2526" t="s">
        <v>478</v>
      </c>
      <c r="C2526" t="s">
        <v>463</v>
      </c>
      <c r="D2526" t="s">
        <v>16</v>
      </c>
      <c r="E2526" s="1">
        <v>36212</v>
      </c>
      <c r="F2526" t="s">
        <v>41</v>
      </c>
      <c r="G2526" t="s">
        <v>36</v>
      </c>
      <c r="H2526" s="5">
        <v>38200</v>
      </c>
      <c r="I2526" s="5" t="s">
        <v>3056</v>
      </c>
      <c r="J2526">
        <v>1</v>
      </c>
      <c r="K2526" t="str">
        <f>INDEX(MatriceGrade,MATCH(Employé!F2526,Filières!$A$1:$A$13,0),MATCH(Employé!G2526,Filières!$A$1:$E$1,0))</f>
        <v>Développeur confirmé</v>
      </c>
      <c r="L2526" s="7">
        <f t="shared" si="157"/>
        <v>36200</v>
      </c>
      <c r="M2526">
        <f t="shared" ca="1" si="158"/>
        <v>26</v>
      </c>
      <c r="N2526" s="8">
        <f t="shared" si="159"/>
        <v>5.5248618784530384E-2</v>
      </c>
    </row>
    <row r="2527" spans="1:14" x14ac:dyDescent="0.25">
      <c r="A2527" t="str">
        <f t="shared" si="156"/>
        <v>MiltonStanton27390</v>
      </c>
      <c r="B2527" t="s">
        <v>40</v>
      </c>
      <c r="C2527" t="s">
        <v>2370</v>
      </c>
      <c r="D2527" t="s">
        <v>16</v>
      </c>
      <c r="E2527" s="1">
        <v>27390</v>
      </c>
      <c r="F2527" t="s">
        <v>43</v>
      </c>
      <c r="G2527" t="s">
        <v>29</v>
      </c>
      <c r="H2527" s="5">
        <v>87000</v>
      </c>
      <c r="I2527" s="5" t="s">
        <v>3045</v>
      </c>
      <c r="J2527">
        <v>25</v>
      </c>
      <c r="K2527" t="str">
        <f>INDEX(MatriceGrade,MATCH(Employé!F2527,Filières!$A$1:$A$13,0),MATCH(Employé!G2527,Filières!$A$1:$E$1,0))</f>
        <v>Responsable de Grands comptes</v>
      </c>
      <c r="L2527" s="7">
        <f t="shared" si="157"/>
        <v>80600</v>
      </c>
      <c r="M2527">
        <f t="shared" ca="1" si="158"/>
        <v>50</v>
      </c>
      <c r="N2527" s="8">
        <f t="shared" si="159"/>
        <v>7.9404466501240695E-2</v>
      </c>
    </row>
    <row r="2528" spans="1:14" x14ac:dyDescent="0.25">
      <c r="A2528" t="str">
        <f t="shared" si="156"/>
        <v>JesseStaples32929</v>
      </c>
      <c r="B2528" t="s">
        <v>837</v>
      </c>
      <c r="C2528" t="s">
        <v>2371</v>
      </c>
      <c r="D2528" t="s">
        <v>16</v>
      </c>
      <c r="E2528" s="1">
        <v>32929</v>
      </c>
      <c r="F2528" t="s">
        <v>62</v>
      </c>
      <c r="G2528" t="s">
        <v>18</v>
      </c>
      <c r="H2528" s="5">
        <v>84800</v>
      </c>
      <c r="I2528" s="5" t="s">
        <v>3058</v>
      </c>
      <c r="J2528">
        <v>11</v>
      </c>
      <c r="K2528" t="str">
        <f>INDEX(MatriceGrade,MATCH(Employé!F2528,Filières!$A$1:$A$13,0),MATCH(Employé!G2528,Filières!$A$1:$E$1,0))</f>
        <v>Responsable de consultant</v>
      </c>
      <c r="L2528" s="7">
        <f t="shared" si="157"/>
        <v>79300</v>
      </c>
      <c r="M2528">
        <f t="shared" ca="1" si="158"/>
        <v>35</v>
      </c>
      <c r="N2528" s="8">
        <f t="shared" si="159"/>
        <v>6.9356872635561159E-2</v>
      </c>
    </row>
    <row r="2529" spans="1:14" x14ac:dyDescent="0.25">
      <c r="A2529" t="str">
        <f t="shared" si="156"/>
        <v>ThomasStaples32435</v>
      </c>
      <c r="B2529" t="s">
        <v>124</v>
      </c>
      <c r="C2529" t="s">
        <v>2371</v>
      </c>
      <c r="D2529" t="s">
        <v>16</v>
      </c>
      <c r="E2529" s="1">
        <v>32435</v>
      </c>
      <c r="F2529" t="s">
        <v>17</v>
      </c>
      <c r="G2529" t="s">
        <v>36</v>
      </c>
      <c r="H2529" s="5">
        <v>54900</v>
      </c>
      <c r="I2529" s="5" t="s">
        <v>3055</v>
      </c>
      <c r="J2529">
        <v>0</v>
      </c>
      <c r="K2529" t="str">
        <f>INDEX(MatriceGrade,MATCH(Employé!F2529,Filières!$A$1:$A$13,0),MATCH(Employé!G2529,Filières!$A$1:$E$1,0))</f>
        <v>Directeur technique</v>
      </c>
      <c r="L2529" s="7" t="str">
        <f t="shared" si="157"/>
        <v>Nouvel arrivant</v>
      </c>
      <c r="M2529">
        <f t="shared" ca="1" si="158"/>
        <v>36</v>
      </c>
      <c r="N2529" s="8">
        <f t="shared" si="159"/>
        <v>0</v>
      </c>
    </row>
    <row r="2530" spans="1:14" x14ac:dyDescent="0.25">
      <c r="A2530" t="str">
        <f t="shared" si="156"/>
        <v>RobertStapleton36291</v>
      </c>
      <c r="B2530" t="s">
        <v>19</v>
      </c>
      <c r="C2530" t="s">
        <v>2372</v>
      </c>
      <c r="D2530" t="s">
        <v>16</v>
      </c>
      <c r="E2530" s="1">
        <v>36291</v>
      </c>
      <c r="F2530" t="s">
        <v>34</v>
      </c>
      <c r="G2530" t="s">
        <v>29</v>
      </c>
      <c r="H2530" s="5">
        <v>53400</v>
      </c>
      <c r="I2530" s="5" t="s">
        <v>3055</v>
      </c>
      <c r="J2530">
        <v>4</v>
      </c>
      <c r="K2530" t="str">
        <f>INDEX(MatriceGrade,MATCH(Employé!F2530,Filières!$A$1:$A$13,0),MATCH(Employé!G2530,Filières!$A$1:$E$1,0))</f>
        <v>Consultant fonctionnel junior</v>
      </c>
      <c r="L2530" s="7">
        <f t="shared" si="157"/>
        <v>49000</v>
      </c>
      <c r="M2530">
        <f t="shared" ca="1" si="158"/>
        <v>26</v>
      </c>
      <c r="N2530" s="8">
        <f t="shared" si="159"/>
        <v>8.9795918367346933E-2</v>
      </c>
    </row>
    <row r="2531" spans="1:14" x14ac:dyDescent="0.25">
      <c r="A2531" t="str">
        <f t="shared" si="156"/>
        <v>DerekStarcher31700</v>
      </c>
      <c r="B2531" t="s">
        <v>2373</v>
      </c>
      <c r="C2531" t="s">
        <v>2374</v>
      </c>
      <c r="D2531" t="s">
        <v>16</v>
      </c>
      <c r="E2531" s="1">
        <v>31700</v>
      </c>
      <c r="F2531" t="s">
        <v>17</v>
      </c>
      <c r="G2531" t="s">
        <v>29</v>
      </c>
      <c r="H2531" s="5">
        <v>58800</v>
      </c>
      <c r="I2531" s="5" t="s">
        <v>3065</v>
      </c>
      <c r="J2531">
        <v>8</v>
      </c>
      <c r="K2531" t="str">
        <f>INDEX(MatriceGrade,MATCH(Employé!F2531,Filières!$A$1:$A$13,0),MATCH(Employé!G2531,Filières!$A$1:$E$1,0))</f>
        <v>Directeur de projet</v>
      </c>
      <c r="L2531" s="7">
        <f t="shared" si="157"/>
        <v>52500</v>
      </c>
      <c r="M2531">
        <f t="shared" ca="1" si="158"/>
        <v>38</v>
      </c>
      <c r="N2531" s="8">
        <f t="shared" si="159"/>
        <v>0.12</v>
      </c>
    </row>
    <row r="2532" spans="1:14" x14ac:dyDescent="0.25">
      <c r="A2532" t="str">
        <f t="shared" si="156"/>
        <v>JohnStark32356</v>
      </c>
      <c r="B2532" t="s">
        <v>30</v>
      </c>
      <c r="C2532" t="s">
        <v>2375</v>
      </c>
      <c r="D2532" t="s">
        <v>16</v>
      </c>
      <c r="E2532" s="1">
        <v>32356</v>
      </c>
      <c r="F2532" t="s">
        <v>17</v>
      </c>
      <c r="G2532" t="s">
        <v>21</v>
      </c>
      <c r="H2532" s="5">
        <v>74700</v>
      </c>
      <c r="I2532" s="5" t="s">
        <v>3059</v>
      </c>
      <c r="J2532">
        <v>8</v>
      </c>
      <c r="K2532" t="str">
        <f>INDEX(MatriceGrade,MATCH(Employé!F2532,Filières!$A$1:$A$13,0),MATCH(Employé!G2532,Filières!$A$1:$E$1,0))</f>
        <v>Directeur d'agence</v>
      </c>
      <c r="L2532" s="7">
        <f t="shared" si="157"/>
        <v>67300</v>
      </c>
      <c r="M2532">
        <f t="shared" ca="1" si="158"/>
        <v>36</v>
      </c>
      <c r="N2532" s="8">
        <f t="shared" si="159"/>
        <v>0.10995542347696879</v>
      </c>
    </row>
    <row r="2533" spans="1:14" x14ac:dyDescent="0.25">
      <c r="A2533" t="str">
        <f t="shared" si="156"/>
        <v>KimStarnes36444</v>
      </c>
      <c r="B2533" t="s">
        <v>1451</v>
      </c>
      <c r="C2533" t="s">
        <v>2376</v>
      </c>
      <c r="D2533" t="s">
        <v>16</v>
      </c>
      <c r="E2533" s="1">
        <v>36444</v>
      </c>
      <c r="F2533" t="s">
        <v>41</v>
      </c>
      <c r="G2533" t="s">
        <v>29</v>
      </c>
      <c r="H2533" s="5">
        <v>42900</v>
      </c>
      <c r="I2533" s="5" t="s">
        <v>3049</v>
      </c>
      <c r="J2533">
        <v>1</v>
      </c>
      <c r="K2533" t="str">
        <f>INDEX(MatriceGrade,MATCH(Employé!F2533,Filières!$A$1:$A$13,0),MATCH(Employé!G2533,Filières!$A$1:$E$1,0))</f>
        <v>Analyste confirmé</v>
      </c>
      <c r="L2533" s="7">
        <f t="shared" si="157"/>
        <v>42100</v>
      </c>
      <c r="M2533">
        <f t="shared" ca="1" si="158"/>
        <v>25</v>
      </c>
      <c r="N2533" s="8">
        <f t="shared" si="159"/>
        <v>1.9002375296912115E-2</v>
      </c>
    </row>
    <row r="2534" spans="1:14" x14ac:dyDescent="0.25">
      <c r="A2534" t="str">
        <f t="shared" si="156"/>
        <v>EstelleSteed38008</v>
      </c>
      <c r="B2534" t="s">
        <v>2377</v>
      </c>
      <c r="C2534" t="s">
        <v>2378</v>
      </c>
      <c r="D2534" t="s">
        <v>38</v>
      </c>
      <c r="E2534" s="1">
        <v>38008</v>
      </c>
      <c r="F2534" t="s">
        <v>56</v>
      </c>
      <c r="G2534" t="s">
        <v>18</v>
      </c>
      <c r="H2534" s="5">
        <v>45700</v>
      </c>
      <c r="I2534" s="5" t="s">
        <v>3055</v>
      </c>
      <c r="J2534">
        <v>0</v>
      </c>
      <c r="K2534" t="str">
        <f>INDEX(MatriceGrade,MATCH(Employé!F2534,Filières!$A$1:$A$13,0),MATCH(Employé!G2534,Filières!$A$1:$E$1,0))</f>
        <v>Consultant business junior</v>
      </c>
      <c r="L2534" s="7" t="str">
        <f t="shared" si="157"/>
        <v>Nouvel arrivant</v>
      </c>
      <c r="M2534">
        <f t="shared" ca="1" si="158"/>
        <v>21</v>
      </c>
      <c r="N2534" s="8">
        <f t="shared" si="159"/>
        <v>0</v>
      </c>
    </row>
    <row r="2535" spans="1:14" x14ac:dyDescent="0.25">
      <c r="A2535" t="str">
        <f t="shared" si="156"/>
        <v>MarcellaSteele37937</v>
      </c>
      <c r="B2535" t="s">
        <v>2379</v>
      </c>
      <c r="C2535" t="s">
        <v>2380</v>
      </c>
      <c r="D2535" t="s">
        <v>38</v>
      </c>
      <c r="E2535" s="1">
        <v>37937</v>
      </c>
      <c r="F2535" t="s">
        <v>184</v>
      </c>
      <c r="G2535" t="s">
        <v>18</v>
      </c>
      <c r="H2535" s="5">
        <v>30600</v>
      </c>
      <c r="I2535" s="5" t="s">
        <v>3050</v>
      </c>
      <c r="J2535">
        <v>1</v>
      </c>
      <c r="K2535" t="str">
        <f>INDEX(MatriceGrade,MATCH(Employé!F2535,Filières!$A$1:$A$13,0),MATCH(Employé!G2535,Filières!$A$1:$E$1,0))</f>
        <v>Apprenti business</v>
      </c>
      <c r="L2535" s="7">
        <f t="shared" si="157"/>
        <v>27600</v>
      </c>
      <c r="M2535">
        <f t="shared" ca="1" si="158"/>
        <v>21</v>
      </c>
      <c r="N2535" s="8">
        <f t="shared" si="159"/>
        <v>0.10869565217391304</v>
      </c>
    </row>
    <row r="2536" spans="1:14" x14ac:dyDescent="0.25">
      <c r="A2536" t="str">
        <f t="shared" si="156"/>
        <v>AlbertStein36215</v>
      </c>
      <c r="B2536" t="s">
        <v>1005</v>
      </c>
      <c r="C2536" t="s">
        <v>2381</v>
      </c>
      <c r="D2536" t="s">
        <v>16</v>
      </c>
      <c r="E2536" s="1">
        <v>36215</v>
      </c>
      <c r="F2536" t="s">
        <v>34</v>
      </c>
      <c r="G2536" t="s">
        <v>36</v>
      </c>
      <c r="H2536" s="5">
        <v>45400</v>
      </c>
      <c r="I2536" s="5" t="s">
        <v>3055</v>
      </c>
      <c r="J2536">
        <v>0</v>
      </c>
      <c r="K2536" t="str">
        <f>INDEX(MatriceGrade,MATCH(Employé!F2536,Filières!$A$1:$A$13,0),MATCH(Employé!G2536,Filières!$A$1:$E$1,0))</f>
        <v>Consultant technique junior</v>
      </c>
      <c r="L2536" s="7" t="str">
        <f t="shared" si="157"/>
        <v>Nouvel arrivant</v>
      </c>
      <c r="M2536">
        <f t="shared" ca="1" si="158"/>
        <v>26</v>
      </c>
      <c r="N2536" s="8">
        <f t="shared" si="159"/>
        <v>0</v>
      </c>
    </row>
    <row r="2537" spans="1:14" x14ac:dyDescent="0.25">
      <c r="A2537" t="str">
        <f t="shared" si="156"/>
        <v>GuadalupeSteinberg32936</v>
      </c>
      <c r="B2537" t="s">
        <v>2382</v>
      </c>
      <c r="C2537" t="s">
        <v>2383</v>
      </c>
      <c r="D2537" t="s">
        <v>16</v>
      </c>
      <c r="E2537" s="1">
        <v>32936</v>
      </c>
      <c r="F2537" t="s">
        <v>62</v>
      </c>
      <c r="G2537" t="s">
        <v>18</v>
      </c>
      <c r="H2537" s="5">
        <v>82300</v>
      </c>
      <c r="I2537" s="5" t="s">
        <v>3046</v>
      </c>
      <c r="J2537">
        <v>9</v>
      </c>
      <c r="K2537" t="str">
        <f>INDEX(MatriceGrade,MATCH(Employé!F2537,Filières!$A$1:$A$13,0),MATCH(Employé!G2537,Filières!$A$1:$E$1,0))</f>
        <v>Responsable de consultant</v>
      </c>
      <c r="L2537" s="7">
        <f t="shared" si="157"/>
        <v>81600</v>
      </c>
      <c r="M2537">
        <f t="shared" ca="1" si="158"/>
        <v>35</v>
      </c>
      <c r="N2537" s="8">
        <f t="shared" si="159"/>
        <v>8.5784313725490204E-3</v>
      </c>
    </row>
    <row r="2538" spans="1:14" x14ac:dyDescent="0.25">
      <c r="A2538" t="str">
        <f t="shared" si="156"/>
        <v>WilliamStengel36537</v>
      </c>
      <c r="B2538" t="s">
        <v>88</v>
      </c>
      <c r="C2538" t="s">
        <v>2384</v>
      </c>
      <c r="D2538" t="s">
        <v>16</v>
      </c>
      <c r="E2538" s="1">
        <v>36537</v>
      </c>
      <c r="F2538" t="s">
        <v>41</v>
      </c>
      <c r="G2538" t="s">
        <v>36</v>
      </c>
      <c r="H2538" s="5">
        <v>40300</v>
      </c>
      <c r="I2538" s="5" t="s">
        <v>3056</v>
      </c>
      <c r="J2538">
        <v>3</v>
      </c>
      <c r="K2538" t="str">
        <f>INDEX(MatriceGrade,MATCH(Employé!F2538,Filières!$A$1:$A$13,0),MATCH(Employé!G2538,Filières!$A$1:$E$1,0))</f>
        <v>Développeur confirmé</v>
      </c>
      <c r="L2538" s="7">
        <f t="shared" si="157"/>
        <v>36700</v>
      </c>
      <c r="M2538">
        <f t="shared" ca="1" si="158"/>
        <v>25</v>
      </c>
      <c r="N2538" s="8">
        <f t="shared" si="159"/>
        <v>9.8092643051771122E-2</v>
      </c>
    </row>
    <row r="2539" spans="1:14" x14ac:dyDescent="0.25">
      <c r="A2539" t="str">
        <f t="shared" si="156"/>
        <v>LawrenceStephen26892</v>
      </c>
      <c r="B2539" t="s">
        <v>144</v>
      </c>
      <c r="C2539" t="s">
        <v>179</v>
      </c>
      <c r="D2539" t="s">
        <v>16</v>
      </c>
      <c r="E2539" s="1">
        <v>26892</v>
      </c>
      <c r="F2539" t="s">
        <v>39</v>
      </c>
      <c r="G2539" t="s">
        <v>18</v>
      </c>
      <c r="H2539" s="5">
        <v>116500</v>
      </c>
      <c r="I2539" s="5" t="s">
        <v>3053</v>
      </c>
      <c r="J2539">
        <v>14</v>
      </c>
      <c r="K2539" t="str">
        <f>INDEX(MatriceGrade,MATCH(Employé!F2539,Filières!$A$1:$A$13,0),MATCH(Employé!G2539,Filières!$A$1:$E$1,0))</f>
        <v>Associé filière business</v>
      </c>
      <c r="L2539" s="7">
        <f t="shared" si="157"/>
        <v>108900</v>
      </c>
      <c r="M2539">
        <f t="shared" ca="1" si="158"/>
        <v>51</v>
      </c>
      <c r="N2539" s="8">
        <f t="shared" si="159"/>
        <v>6.9788797061524341E-2</v>
      </c>
    </row>
    <row r="2540" spans="1:14" x14ac:dyDescent="0.25">
      <c r="A2540" t="str">
        <f t="shared" si="156"/>
        <v>AnnieStephens36617</v>
      </c>
      <c r="B2540" t="s">
        <v>1235</v>
      </c>
      <c r="C2540" t="s">
        <v>2385</v>
      </c>
      <c r="D2540" t="s">
        <v>38</v>
      </c>
      <c r="E2540" s="1">
        <v>36617</v>
      </c>
      <c r="F2540" t="s">
        <v>41</v>
      </c>
      <c r="G2540" t="s">
        <v>29</v>
      </c>
      <c r="H2540" s="5">
        <v>42500</v>
      </c>
      <c r="I2540" s="5" t="s">
        <v>3049</v>
      </c>
      <c r="J2540">
        <v>0</v>
      </c>
      <c r="K2540" t="str">
        <f>INDEX(MatriceGrade,MATCH(Employé!F2540,Filières!$A$1:$A$13,0),MATCH(Employé!G2540,Filières!$A$1:$E$1,0))</f>
        <v>Analyste confirmé</v>
      </c>
      <c r="L2540" s="7" t="str">
        <f t="shared" si="157"/>
        <v>Nouvel arrivant</v>
      </c>
      <c r="M2540">
        <f t="shared" ca="1" si="158"/>
        <v>25</v>
      </c>
      <c r="N2540" s="8">
        <f t="shared" si="159"/>
        <v>0</v>
      </c>
    </row>
    <row r="2541" spans="1:14" x14ac:dyDescent="0.25">
      <c r="A2541" t="str">
        <f t="shared" si="156"/>
        <v>EricStephens35627</v>
      </c>
      <c r="B2541" t="s">
        <v>67</v>
      </c>
      <c r="C2541" t="s">
        <v>2385</v>
      </c>
      <c r="D2541" t="s">
        <v>16</v>
      </c>
      <c r="E2541" s="1">
        <v>35627</v>
      </c>
      <c r="F2541" t="s">
        <v>56</v>
      </c>
      <c r="G2541" t="s">
        <v>29</v>
      </c>
      <c r="H2541" s="5">
        <v>36200</v>
      </c>
      <c r="I2541" s="5" t="s">
        <v>3049</v>
      </c>
      <c r="J2541">
        <v>3</v>
      </c>
      <c r="K2541" t="str">
        <f>INDEX(MatriceGrade,MATCH(Employé!F2541,Filières!$A$1:$A$13,0),MATCH(Employé!G2541,Filières!$A$1:$E$1,0))</f>
        <v xml:space="preserve">Analyste </v>
      </c>
      <c r="L2541" s="7">
        <f t="shared" si="157"/>
        <v>34200</v>
      </c>
      <c r="M2541">
        <f t="shared" ca="1" si="158"/>
        <v>27</v>
      </c>
      <c r="N2541" s="8">
        <f t="shared" si="159"/>
        <v>5.8479532163742687E-2</v>
      </c>
    </row>
    <row r="2542" spans="1:14" x14ac:dyDescent="0.25">
      <c r="A2542" t="str">
        <f t="shared" si="156"/>
        <v>JeanStephens30862</v>
      </c>
      <c r="B2542" t="s">
        <v>2386</v>
      </c>
      <c r="C2542" t="s">
        <v>2385</v>
      </c>
      <c r="D2542" t="s">
        <v>38</v>
      </c>
      <c r="E2542" s="1">
        <v>30862</v>
      </c>
      <c r="F2542" t="s">
        <v>17</v>
      </c>
      <c r="G2542" t="s">
        <v>36</v>
      </c>
      <c r="H2542" s="5">
        <v>57900</v>
      </c>
      <c r="I2542" s="5" t="s">
        <v>3049</v>
      </c>
      <c r="J2542">
        <v>0</v>
      </c>
      <c r="K2542" t="str">
        <f>INDEX(MatriceGrade,MATCH(Employé!F2542,Filières!$A$1:$A$13,0),MATCH(Employé!G2542,Filières!$A$1:$E$1,0))</f>
        <v>Directeur technique</v>
      </c>
      <c r="L2542" s="7" t="str">
        <f t="shared" si="157"/>
        <v>Nouvel arrivant</v>
      </c>
      <c r="M2542">
        <f t="shared" ca="1" si="158"/>
        <v>40</v>
      </c>
      <c r="N2542" s="8">
        <f t="shared" si="159"/>
        <v>0</v>
      </c>
    </row>
    <row r="2543" spans="1:14" x14ac:dyDescent="0.25">
      <c r="A2543" t="str">
        <f t="shared" si="156"/>
        <v>JohnStephenson36042</v>
      </c>
      <c r="B2543" t="s">
        <v>30</v>
      </c>
      <c r="C2543" t="s">
        <v>2387</v>
      </c>
      <c r="D2543" t="s">
        <v>16</v>
      </c>
      <c r="E2543" s="1">
        <v>36042</v>
      </c>
      <c r="F2543" t="s">
        <v>34</v>
      </c>
      <c r="G2543" t="s">
        <v>36</v>
      </c>
      <c r="H2543" s="5">
        <v>43600</v>
      </c>
      <c r="I2543" s="5" t="s">
        <v>3056</v>
      </c>
      <c r="J2543">
        <v>3</v>
      </c>
      <c r="K2543" t="str">
        <f>INDEX(MatriceGrade,MATCH(Employé!F2543,Filières!$A$1:$A$13,0),MATCH(Employé!G2543,Filières!$A$1:$E$1,0))</f>
        <v>Consultant technique junior</v>
      </c>
      <c r="L2543" s="7">
        <f t="shared" si="157"/>
        <v>42700</v>
      </c>
      <c r="M2543">
        <f t="shared" ca="1" si="158"/>
        <v>26</v>
      </c>
      <c r="N2543" s="8">
        <f t="shared" si="159"/>
        <v>2.1077283372365339E-2</v>
      </c>
    </row>
    <row r="2544" spans="1:14" x14ac:dyDescent="0.25">
      <c r="A2544" t="str">
        <f t="shared" si="156"/>
        <v>LarrySteppe28898</v>
      </c>
      <c r="B2544" t="s">
        <v>241</v>
      </c>
      <c r="C2544" t="s">
        <v>2388</v>
      </c>
      <c r="D2544" t="s">
        <v>16</v>
      </c>
      <c r="E2544" s="1">
        <v>28898</v>
      </c>
      <c r="F2544" t="s">
        <v>17</v>
      </c>
      <c r="G2544" t="s">
        <v>36</v>
      </c>
      <c r="H2544" s="5">
        <v>65400</v>
      </c>
      <c r="I2544" s="5" t="s">
        <v>3047</v>
      </c>
      <c r="J2544">
        <v>11</v>
      </c>
      <c r="K2544" t="str">
        <f>INDEX(MatriceGrade,MATCH(Employé!F2544,Filières!$A$1:$A$13,0),MATCH(Employé!G2544,Filières!$A$1:$E$1,0))</f>
        <v>Directeur technique</v>
      </c>
      <c r="L2544" s="7">
        <f t="shared" si="157"/>
        <v>58100</v>
      </c>
      <c r="M2544">
        <f t="shared" ca="1" si="158"/>
        <v>46</v>
      </c>
      <c r="N2544" s="8">
        <f t="shared" si="159"/>
        <v>0.12564543889845095</v>
      </c>
    </row>
    <row r="2545" spans="1:14" x14ac:dyDescent="0.25">
      <c r="A2545" t="str">
        <f t="shared" si="156"/>
        <v>TeresaSterrett36878</v>
      </c>
      <c r="B2545" t="s">
        <v>918</v>
      </c>
      <c r="C2545" t="s">
        <v>2389</v>
      </c>
      <c r="D2545" t="s">
        <v>38</v>
      </c>
      <c r="E2545" s="1">
        <v>36878</v>
      </c>
      <c r="F2545" t="s">
        <v>34</v>
      </c>
      <c r="G2545" t="s">
        <v>29</v>
      </c>
      <c r="H2545" s="5">
        <v>50900</v>
      </c>
      <c r="I2545" s="5" t="s">
        <v>3046</v>
      </c>
      <c r="J2545">
        <v>0</v>
      </c>
      <c r="K2545" t="str">
        <f>INDEX(MatriceGrade,MATCH(Employé!F2545,Filières!$A$1:$A$13,0),MATCH(Employé!G2545,Filières!$A$1:$E$1,0))</f>
        <v>Consultant fonctionnel junior</v>
      </c>
      <c r="L2545" s="7" t="str">
        <f t="shared" si="157"/>
        <v>Nouvel arrivant</v>
      </c>
      <c r="M2545">
        <f t="shared" ca="1" si="158"/>
        <v>24</v>
      </c>
      <c r="N2545" s="8">
        <f t="shared" si="159"/>
        <v>0</v>
      </c>
    </row>
    <row r="2546" spans="1:14" x14ac:dyDescent="0.25">
      <c r="A2546" t="str">
        <f t="shared" si="156"/>
        <v>ChrisStevens30954</v>
      </c>
      <c r="B2546" t="s">
        <v>298</v>
      </c>
      <c r="C2546" t="s">
        <v>2390</v>
      </c>
      <c r="D2546" t="s">
        <v>16</v>
      </c>
      <c r="E2546" s="1">
        <v>30954</v>
      </c>
      <c r="F2546" t="s">
        <v>43</v>
      </c>
      <c r="G2546" t="s">
        <v>18</v>
      </c>
      <c r="H2546" s="5">
        <v>114400</v>
      </c>
      <c r="I2546" s="5" t="s">
        <v>3056</v>
      </c>
      <c r="J2546">
        <v>1</v>
      </c>
      <c r="K2546" t="str">
        <f>INDEX(MatriceGrade,MATCH(Employé!F2546,Filières!$A$1:$A$13,0),MATCH(Employé!G2546,Filières!$A$1:$E$1,0))</f>
        <v>Responsable secteur business</v>
      </c>
      <c r="L2546" s="7">
        <f t="shared" si="157"/>
        <v>105900</v>
      </c>
      <c r="M2546">
        <f t="shared" ca="1" si="158"/>
        <v>40</v>
      </c>
      <c r="N2546" s="8">
        <f t="shared" si="159"/>
        <v>8.0264400377714831E-2</v>
      </c>
    </row>
    <row r="2547" spans="1:14" x14ac:dyDescent="0.25">
      <c r="A2547" t="str">
        <f t="shared" si="156"/>
        <v>DonnaStevens30111</v>
      </c>
      <c r="B2547" t="s">
        <v>594</v>
      </c>
      <c r="C2547" t="s">
        <v>2390</v>
      </c>
      <c r="D2547" t="s">
        <v>38</v>
      </c>
      <c r="E2547" s="1">
        <v>30111</v>
      </c>
      <c r="F2547" t="s">
        <v>17</v>
      </c>
      <c r="G2547" t="s">
        <v>36</v>
      </c>
      <c r="H2547" s="5">
        <v>60100</v>
      </c>
      <c r="I2547" s="5" t="s">
        <v>3049</v>
      </c>
      <c r="J2547">
        <v>0</v>
      </c>
      <c r="K2547" t="str">
        <f>INDEX(MatriceGrade,MATCH(Employé!F2547,Filières!$A$1:$A$13,0),MATCH(Employé!G2547,Filières!$A$1:$E$1,0))</f>
        <v>Directeur technique</v>
      </c>
      <c r="L2547" s="7" t="str">
        <f t="shared" si="157"/>
        <v>Nouvel arrivant</v>
      </c>
      <c r="M2547">
        <f t="shared" ca="1" si="158"/>
        <v>42</v>
      </c>
      <c r="N2547" s="8">
        <f t="shared" si="159"/>
        <v>0</v>
      </c>
    </row>
    <row r="2548" spans="1:14" x14ac:dyDescent="0.25">
      <c r="A2548" t="str">
        <f t="shared" si="156"/>
        <v>ElaineStevens29825</v>
      </c>
      <c r="B2548" t="s">
        <v>194</v>
      </c>
      <c r="C2548" t="s">
        <v>2390</v>
      </c>
      <c r="D2548" t="s">
        <v>38</v>
      </c>
      <c r="E2548" s="1">
        <v>29825</v>
      </c>
      <c r="F2548" t="s">
        <v>17</v>
      </c>
      <c r="G2548" t="s">
        <v>18</v>
      </c>
      <c r="H2548" s="5">
        <v>70800</v>
      </c>
      <c r="I2548" s="5" t="s">
        <v>3046</v>
      </c>
      <c r="J2548">
        <v>17</v>
      </c>
      <c r="K2548" t="str">
        <f>INDEX(MatriceGrade,MATCH(Employé!F2548,Filières!$A$1:$A$13,0),MATCH(Employé!G2548,Filières!$A$1:$E$1,0))</f>
        <v>Directeur business</v>
      </c>
      <c r="L2548" s="7">
        <f t="shared" si="157"/>
        <v>63200</v>
      </c>
      <c r="M2548">
        <f t="shared" ca="1" si="158"/>
        <v>43</v>
      </c>
      <c r="N2548" s="8">
        <f t="shared" si="159"/>
        <v>0.12025316455696203</v>
      </c>
    </row>
    <row r="2549" spans="1:14" x14ac:dyDescent="0.25">
      <c r="A2549" t="str">
        <f t="shared" si="156"/>
        <v>GordonStevens33383</v>
      </c>
      <c r="B2549" t="s">
        <v>1100</v>
      </c>
      <c r="C2549" t="s">
        <v>2390</v>
      </c>
      <c r="D2549" t="s">
        <v>16</v>
      </c>
      <c r="E2549" s="1">
        <v>33383</v>
      </c>
      <c r="F2549" t="s">
        <v>17</v>
      </c>
      <c r="G2549" t="s">
        <v>21</v>
      </c>
      <c r="H2549" s="5">
        <v>61100</v>
      </c>
      <c r="I2549" s="5" t="s">
        <v>3065</v>
      </c>
      <c r="J2549">
        <v>3</v>
      </c>
      <c r="K2549" t="str">
        <f>INDEX(MatriceGrade,MATCH(Employé!F2549,Filières!$A$1:$A$13,0),MATCH(Employé!G2549,Filières!$A$1:$E$1,0))</f>
        <v>Directeur d'agence</v>
      </c>
      <c r="L2549" s="7">
        <f t="shared" si="157"/>
        <v>55000</v>
      </c>
      <c r="M2549">
        <f t="shared" ca="1" si="158"/>
        <v>34</v>
      </c>
      <c r="N2549" s="8">
        <f t="shared" si="159"/>
        <v>0.11090909090909092</v>
      </c>
    </row>
    <row r="2550" spans="1:14" x14ac:dyDescent="0.25">
      <c r="A2550" t="str">
        <f t="shared" si="156"/>
        <v>JulieStevens27774</v>
      </c>
      <c r="B2550" t="s">
        <v>913</v>
      </c>
      <c r="C2550" t="s">
        <v>2390</v>
      </c>
      <c r="D2550" t="s">
        <v>38</v>
      </c>
      <c r="E2550" s="1">
        <v>27774</v>
      </c>
      <c r="F2550" t="s">
        <v>26</v>
      </c>
      <c r="G2550" t="s">
        <v>18</v>
      </c>
      <c r="H2550" s="5">
        <v>50000</v>
      </c>
      <c r="I2550" s="5" t="s">
        <v>3050</v>
      </c>
      <c r="J2550">
        <v>7</v>
      </c>
      <c r="K2550" t="str">
        <f>INDEX(MatriceGrade,MATCH(Employé!F2550,Filières!$A$1:$A$13,0),MATCH(Employé!G2550,Filières!$A$1:$E$1,0))</f>
        <v>Consultant business sénior</v>
      </c>
      <c r="L2550" s="7">
        <f t="shared" si="157"/>
        <v>48000</v>
      </c>
      <c r="M2550">
        <f t="shared" ca="1" si="158"/>
        <v>49</v>
      </c>
      <c r="N2550" s="8">
        <f t="shared" si="159"/>
        <v>4.1666666666666664E-2</v>
      </c>
    </row>
    <row r="2551" spans="1:14" x14ac:dyDescent="0.25">
      <c r="A2551" t="str">
        <f t="shared" si="156"/>
        <v>LisaStevens29895</v>
      </c>
      <c r="B2551" t="s">
        <v>234</v>
      </c>
      <c r="C2551" t="s">
        <v>2390</v>
      </c>
      <c r="D2551" t="s">
        <v>38</v>
      </c>
      <c r="E2551" s="1">
        <v>29895</v>
      </c>
      <c r="F2551" t="s">
        <v>17</v>
      </c>
      <c r="G2551" t="s">
        <v>18</v>
      </c>
      <c r="H2551" s="5">
        <v>72600</v>
      </c>
      <c r="I2551" s="5" t="s">
        <v>3045</v>
      </c>
      <c r="J2551">
        <v>22</v>
      </c>
      <c r="K2551" t="str">
        <f>INDEX(MatriceGrade,MATCH(Employé!F2551,Filières!$A$1:$A$13,0),MATCH(Employé!G2551,Filières!$A$1:$E$1,0))</f>
        <v>Directeur business</v>
      </c>
      <c r="L2551" s="7">
        <f t="shared" si="157"/>
        <v>71200</v>
      </c>
      <c r="M2551">
        <f t="shared" ca="1" si="158"/>
        <v>43</v>
      </c>
      <c r="N2551" s="8">
        <f t="shared" si="159"/>
        <v>1.9662921348314606E-2</v>
      </c>
    </row>
    <row r="2552" spans="1:14" x14ac:dyDescent="0.25">
      <c r="A2552" t="str">
        <f t="shared" si="156"/>
        <v>JuliusSteward33071</v>
      </c>
      <c r="B2552" t="s">
        <v>2391</v>
      </c>
      <c r="C2552" t="s">
        <v>2392</v>
      </c>
      <c r="D2552" t="s">
        <v>16</v>
      </c>
      <c r="E2552" s="1">
        <v>33071</v>
      </c>
      <c r="F2552" t="s">
        <v>17</v>
      </c>
      <c r="G2552" t="s">
        <v>29</v>
      </c>
      <c r="H2552" s="5">
        <v>71300</v>
      </c>
      <c r="I2552" s="5" t="s">
        <v>3047</v>
      </c>
      <c r="J2552">
        <v>13</v>
      </c>
      <c r="K2552" t="str">
        <f>INDEX(MatriceGrade,MATCH(Employé!F2552,Filières!$A$1:$A$13,0),MATCH(Employé!G2552,Filières!$A$1:$E$1,0))</f>
        <v>Directeur de projet</v>
      </c>
      <c r="L2552" s="7">
        <f t="shared" si="157"/>
        <v>69300</v>
      </c>
      <c r="M2552">
        <f t="shared" ca="1" si="158"/>
        <v>34</v>
      </c>
      <c r="N2552" s="8">
        <f t="shared" si="159"/>
        <v>2.886002886002886E-2</v>
      </c>
    </row>
    <row r="2553" spans="1:14" x14ac:dyDescent="0.25">
      <c r="A2553" t="str">
        <f t="shared" si="156"/>
        <v>DavidStewart37779</v>
      </c>
      <c r="B2553" t="s">
        <v>83</v>
      </c>
      <c r="C2553" t="s">
        <v>1975</v>
      </c>
      <c r="D2553" t="s">
        <v>16</v>
      </c>
      <c r="E2553" s="1">
        <v>37779</v>
      </c>
      <c r="F2553" t="s">
        <v>56</v>
      </c>
      <c r="G2553" t="s">
        <v>36</v>
      </c>
      <c r="H2553" s="5">
        <v>34400</v>
      </c>
      <c r="I2553" s="5" t="s">
        <v>3055</v>
      </c>
      <c r="J2553">
        <v>1</v>
      </c>
      <c r="K2553" t="str">
        <f>INDEX(MatriceGrade,MATCH(Employé!F2553,Filières!$A$1:$A$13,0),MATCH(Employé!G2553,Filières!$A$1:$E$1,0))</f>
        <v>Développeur</v>
      </c>
      <c r="L2553" s="7">
        <f t="shared" si="157"/>
        <v>33900</v>
      </c>
      <c r="M2553">
        <f t="shared" ca="1" si="158"/>
        <v>21</v>
      </c>
      <c r="N2553" s="8">
        <f t="shared" si="159"/>
        <v>1.4749262536873156E-2</v>
      </c>
    </row>
    <row r="2554" spans="1:14" x14ac:dyDescent="0.25">
      <c r="A2554" t="str">
        <f t="shared" si="156"/>
        <v>EdwardStewart30664</v>
      </c>
      <c r="B2554" t="s">
        <v>517</v>
      </c>
      <c r="C2554" t="s">
        <v>1975</v>
      </c>
      <c r="D2554" t="s">
        <v>16</v>
      </c>
      <c r="E2554" s="1">
        <v>30664</v>
      </c>
      <c r="F2554" t="s">
        <v>39</v>
      </c>
      <c r="G2554" t="s">
        <v>29</v>
      </c>
      <c r="H2554" s="5">
        <v>112900</v>
      </c>
      <c r="I2554" s="5" t="s">
        <v>3056</v>
      </c>
      <c r="J2554">
        <v>17</v>
      </c>
      <c r="K2554" t="str">
        <f>INDEX(MatriceGrade,MATCH(Employé!F2554,Filières!$A$1:$A$13,0),MATCH(Employé!G2554,Filières!$A$1:$E$1,0))</f>
        <v>Associé filière fonctionnelle</v>
      </c>
      <c r="L2554" s="7">
        <f t="shared" si="157"/>
        <v>101700</v>
      </c>
      <c r="M2554">
        <f t="shared" ca="1" si="158"/>
        <v>41</v>
      </c>
      <c r="N2554" s="8">
        <f t="shared" si="159"/>
        <v>0.11012782694198624</v>
      </c>
    </row>
    <row r="2555" spans="1:14" x14ac:dyDescent="0.25">
      <c r="A2555" t="str">
        <f t="shared" si="156"/>
        <v>JoeStewart31232</v>
      </c>
      <c r="B2555" t="s">
        <v>185</v>
      </c>
      <c r="C2555" t="s">
        <v>1975</v>
      </c>
      <c r="D2555" t="s">
        <v>16</v>
      </c>
      <c r="E2555" s="1">
        <v>31232</v>
      </c>
      <c r="F2555" t="s">
        <v>26</v>
      </c>
      <c r="G2555" t="s">
        <v>21</v>
      </c>
      <c r="H2555" s="5">
        <v>38000</v>
      </c>
      <c r="I2555" s="5" t="s">
        <v>3047</v>
      </c>
      <c r="J2555">
        <v>10</v>
      </c>
      <c r="K2555" t="str">
        <f>INDEX(MatriceGrade,MATCH(Employé!F2555,Filières!$A$1:$A$13,0),MATCH(Employé!G2555,Filières!$A$1:$E$1,0))</f>
        <v>Directeur des agents de maîtrise</v>
      </c>
      <c r="L2555" s="7">
        <f t="shared" si="157"/>
        <v>33500</v>
      </c>
      <c r="M2555">
        <f t="shared" ca="1" si="158"/>
        <v>39</v>
      </c>
      <c r="N2555" s="8">
        <f t="shared" si="159"/>
        <v>0.13432835820895522</v>
      </c>
    </row>
    <row r="2556" spans="1:14" x14ac:dyDescent="0.25">
      <c r="A2556" t="str">
        <f t="shared" si="156"/>
        <v>MagdalenaStewart37405</v>
      </c>
      <c r="B2556" t="s">
        <v>2393</v>
      </c>
      <c r="C2556" t="s">
        <v>1975</v>
      </c>
      <c r="D2556" t="s">
        <v>38</v>
      </c>
      <c r="E2556" s="1">
        <v>37405</v>
      </c>
      <c r="F2556" t="s">
        <v>56</v>
      </c>
      <c r="G2556" t="s">
        <v>29</v>
      </c>
      <c r="H2556" s="5">
        <v>35300</v>
      </c>
      <c r="I2556" s="5" t="s">
        <v>3050</v>
      </c>
      <c r="J2556">
        <v>0</v>
      </c>
      <c r="K2556" t="str">
        <f>INDEX(MatriceGrade,MATCH(Employé!F2556,Filières!$A$1:$A$13,0),MATCH(Employé!G2556,Filières!$A$1:$E$1,0))</f>
        <v xml:space="preserve">Analyste </v>
      </c>
      <c r="L2556" s="7" t="str">
        <f t="shared" si="157"/>
        <v>Nouvel arrivant</v>
      </c>
      <c r="M2556">
        <f t="shared" ca="1" si="158"/>
        <v>23</v>
      </c>
      <c r="N2556" s="8">
        <f t="shared" si="159"/>
        <v>0</v>
      </c>
    </row>
    <row r="2557" spans="1:14" x14ac:dyDescent="0.25">
      <c r="A2557" t="str">
        <f t="shared" si="156"/>
        <v>TerryStewart35234</v>
      </c>
      <c r="B2557" t="s">
        <v>825</v>
      </c>
      <c r="C2557" t="s">
        <v>1975</v>
      </c>
      <c r="D2557" t="s">
        <v>38</v>
      </c>
      <c r="E2557" s="1">
        <v>35234</v>
      </c>
      <c r="F2557" t="s">
        <v>34</v>
      </c>
      <c r="G2557" t="s">
        <v>36</v>
      </c>
      <c r="H2557" s="5">
        <v>45800</v>
      </c>
      <c r="I2557" s="5" t="s">
        <v>3049</v>
      </c>
      <c r="J2557">
        <v>2</v>
      </c>
      <c r="K2557" t="str">
        <f>INDEX(MatriceGrade,MATCH(Employé!F2557,Filières!$A$1:$A$13,0),MATCH(Employé!G2557,Filières!$A$1:$E$1,0))</f>
        <v>Consultant technique junior</v>
      </c>
      <c r="L2557" s="7">
        <f t="shared" si="157"/>
        <v>44500</v>
      </c>
      <c r="M2557">
        <f t="shared" ca="1" si="158"/>
        <v>28</v>
      </c>
      <c r="N2557" s="8">
        <f t="shared" si="159"/>
        <v>2.9213483146067417E-2</v>
      </c>
    </row>
    <row r="2558" spans="1:14" x14ac:dyDescent="0.25">
      <c r="A2558" t="str">
        <f t="shared" si="156"/>
        <v>ErnestStickel31791</v>
      </c>
      <c r="B2558" t="s">
        <v>816</v>
      </c>
      <c r="C2558" t="s">
        <v>2394</v>
      </c>
      <c r="D2558" t="s">
        <v>16</v>
      </c>
      <c r="E2558" s="1">
        <v>31791</v>
      </c>
      <c r="F2558" t="s">
        <v>62</v>
      </c>
      <c r="G2558" t="s">
        <v>29</v>
      </c>
      <c r="H2558" s="5">
        <v>58000</v>
      </c>
      <c r="I2558" s="5" t="s">
        <v>3055</v>
      </c>
      <c r="J2558">
        <v>12</v>
      </c>
      <c r="K2558" t="str">
        <f>INDEX(MatriceGrade,MATCH(Employé!F2558,Filières!$A$1:$A$13,0),MATCH(Employé!G2558,Filières!$A$1:$E$1,0))</f>
        <v>Chef de projet</v>
      </c>
      <c r="L2558" s="7">
        <f t="shared" si="157"/>
        <v>55600</v>
      </c>
      <c r="M2558">
        <f t="shared" ca="1" si="158"/>
        <v>38</v>
      </c>
      <c r="N2558" s="8">
        <f t="shared" si="159"/>
        <v>4.3165467625899283E-2</v>
      </c>
    </row>
    <row r="2559" spans="1:14" x14ac:dyDescent="0.25">
      <c r="A2559" t="str">
        <f t="shared" si="156"/>
        <v>JoseStickney27198</v>
      </c>
      <c r="B2559" t="s">
        <v>293</v>
      </c>
      <c r="C2559" t="s">
        <v>2395</v>
      </c>
      <c r="D2559" t="s">
        <v>16</v>
      </c>
      <c r="E2559" s="1">
        <v>27198</v>
      </c>
      <c r="F2559" t="s">
        <v>43</v>
      </c>
      <c r="G2559" t="s">
        <v>18</v>
      </c>
      <c r="H2559" s="5">
        <v>109200</v>
      </c>
      <c r="I2559" s="5" t="s">
        <v>3053</v>
      </c>
      <c r="J2559">
        <v>19</v>
      </c>
      <c r="K2559" t="str">
        <f>INDEX(MatriceGrade,MATCH(Employé!F2559,Filières!$A$1:$A$13,0),MATCH(Employé!G2559,Filières!$A$1:$E$1,0))</f>
        <v>Responsable secteur business</v>
      </c>
      <c r="L2559" s="7">
        <f t="shared" si="157"/>
        <v>102100</v>
      </c>
      <c r="M2559">
        <f t="shared" ca="1" si="158"/>
        <v>50</v>
      </c>
      <c r="N2559" s="8">
        <f t="shared" si="159"/>
        <v>6.953966699314397E-2</v>
      </c>
    </row>
    <row r="2560" spans="1:14" x14ac:dyDescent="0.25">
      <c r="A2560" t="str">
        <f t="shared" si="156"/>
        <v>WilliamStiffler35084</v>
      </c>
      <c r="B2560" t="s">
        <v>88</v>
      </c>
      <c r="C2560" t="s">
        <v>2396</v>
      </c>
      <c r="D2560" t="s">
        <v>16</v>
      </c>
      <c r="E2560" s="1">
        <v>35084</v>
      </c>
      <c r="F2560" t="s">
        <v>85</v>
      </c>
      <c r="G2560" t="s">
        <v>36</v>
      </c>
      <c r="H2560" s="5">
        <v>41300</v>
      </c>
      <c r="I2560" s="5" t="s">
        <v>3046</v>
      </c>
      <c r="J2560">
        <v>4</v>
      </c>
      <c r="K2560" t="str">
        <f>INDEX(MatriceGrade,MATCH(Employé!F2560,Filières!$A$1:$A$13,0),MATCH(Employé!G2560,Filières!$A$1:$E$1,0))</f>
        <v>Consultant technique</v>
      </c>
      <c r="L2560" s="7">
        <f t="shared" si="157"/>
        <v>40200</v>
      </c>
      <c r="M2560">
        <f t="shared" ca="1" si="158"/>
        <v>29</v>
      </c>
      <c r="N2560" s="8">
        <f t="shared" si="159"/>
        <v>2.736318407960199E-2</v>
      </c>
    </row>
    <row r="2561" spans="1:14" x14ac:dyDescent="0.25">
      <c r="A2561" t="str">
        <f t="shared" si="156"/>
        <v>IsmaelStinson30055</v>
      </c>
      <c r="B2561" t="s">
        <v>2397</v>
      </c>
      <c r="C2561" t="s">
        <v>2398</v>
      </c>
      <c r="D2561" t="s">
        <v>16</v>
      </c>
      <c r="E2561" s="1">
        <v>30055</v>
      </c>
      <c r="F2561" t="s">
        <v>62</v>
      </c>
      <c r="G2561" t="s">
        <v>36</v>
      </c>
      <c r="H2561" s="5">
        <v>55500</v>
      </c>
      <c r="I2561" s="5" t="s">
        <v>3064</v>
      </c>
      <c r="J2561">
        <v>20</v>
      </c>
      <c r="K2561" t="str">
        <f>INDEX(MatriceGrade,MATCH(Employé!F2561,Filières!$A$1:$A$13,0),MATCH(Employé!G2561,Filières!$A$1:$E$1,0))</f>
        <v>Expert technique</v>
      </c>
      <c r="L2561" s="7">
        <f t="shared" si="157"/>
        <v>54800</v>
      </c>
      <c r="M2561">
        <f t="shared" ca="1" si="158"/>
        <v>43</v>
      </c>
      <c r="N2561" s="8">
        <f t="shared" si="159"/>
        <v>1.2773722627737226E-2</v>
      </c>
    </row>
    <row r="2562" spans="1:14" x14ac:dyDescent="0.25">
      <c r="A2562" t="str">
        <f t="shared" ref="A2562:A2625" si="160">CONCATENATE(B2562,C2562,E2562)</f>
        <v>LarryStlouis36783</v>
      </c>
      <c r="B2562" t="s">
        <v>241</v>
      </c>
      <c r="C2562" t="s">
        <v>2399</v>
      </c>
      <c r="D2562" t="s">
        <v>16</v>
      </c>
      <c r="E2562" s="1">
        <v>36783</v>
      </c>
      <c r="F2562" t="s">
        <v>41</v>
      </c>
      <c r="G2562" t="s">
        <v>21</v>
      </c>
      <c r="H2562" s="5">
        <v>31500</v>
      </c>
      <c r="I2562" s="5" t="s">
        <v>3049</v>
      </c>
      <c r="J2562">
        <v>0</v>
      </c>
      <c r="K2562" t="str">
        <f>INDEX(MatriceGrade,MATCH(Employé!F2562,Filières!$A$1:$A$13,0),MATCH(Employé!G2562,Filières!$A$1:$E$1,0))</f>
        <v>Agent expérimenté</v>
      </c>
      <c r="L2562" s="7" t="str">
        <f t="shared" ref="L2562:L2625" si="161">IF(ISERROR(VLOOKUP(A2562,InfoN1,8,FALSE)),"Nouvel arrivant",VLOOKUP(A2562,InfoN1,8,FALSE))</f>
        <v>Nouvel arrivant</v>
      </c>
      <c r="M2562">
        <f t="shared" ref="M2562:M2625" ca="1" si="162">IF(DATE(YEAR(TODAY()),MONTH(E2562),DAY(E2562))&gt;TODAY(),YEAR(TODAY())-YEAR(E2562)-1,YEAR(TODAY())-YEAR(E2562))</f>
        <v>24</v>
      </c>
      <c r="N2562" s="8">
        <f t="shared" ref="N2562:N2625" si="163">IF(ISNUMBER(L2562),(H2562-L2562)/L2562,0)</f>
        <v>0</v>
      </c>
    </row>
    <row r="2563" spans="1:14" x14ac:dyDescent="0.25">
      <c r="A2563" t="str">
        <f t="shared" si="160"/>
        <v>WilliamStocking28822</v>
      </c>
      <c r="B2563" t="s">
        <v>88</v>
      </c>
      <c r="C2563" t="s">
        <v>2400</v>
      </c>
      <c r="D2563" t="s">
        <v>16</v>
      </c>
      <c r="E2563" s="1">
        <v>28822</v>
      </c>
      <c r="F2563" t="s">
        <v>43</v>
      </c>
      <c r="G2563" t="s">
        <v>36</v>
      </c>
      <c r="H2563" s="5">
        <v>76400</v>
      </c>
      <c r="I2563" s="5" t="s">
        <v>3057</v>
      </c>
      <c r="J2563">
        <v>4</v>
      </c>
      <c r="K2563" t="str">
        <f>INDEX(MatriceGrade,MATCH(Employé!F2563,Filières!$A$1:$A$13,0),MATCH(Employé!G2563,Filières!$A$1:$E$1,0))</f>
        <v>Responsable technique Grands Comptes</v>
      </c>
      <c r="L2563" s="7">
        <f t="shared" si="161"/>
        <v>73400</v>
      </c>
      <c r="M2563">
        <f t="shared" ca="1" si="162"/>
        <v>46</v>
      </c>
      <c r="N2563" s="8">
        <f t="shared" si="163"/>
        <v>4.0871934604904632E-2</v>
      </c>
    </row>
    <row r="2564" spans="1:14" x14ac:dyDescent="0.25">
      <c r="A2564" t="str">
        <f t="shared" si="160"/>
        <v>KevinStockton32983</v>
      </c>
      <c r="B2564" t="s">
        <v>204</v>
      </c>
      <c r="C2564" t="s">
        <v>2401</v>
      </c>
      <c r="D2564" t="s">
        <v>16</v>
      </c>
      <c r="E2564" s="1">
        <v>32983</v>
      </c>
      <c r="F2564" t="s">
        <v>43</v>
      </c>
      <c r="G2564" t="s">
        <v>18</v>
      </c>
      <c r="H2564" s="5">
        <v>114600</v>
      </c>
      <c r="I2564" s="5" t="s">
        <v>3055</v>
      </c>
      <c r="J2564">
        <v>1</v>
      </c>
      <c r="K2564" t="str">
        <f>INDEX(MatriceGrade,MATCH(Employé!F2564,Filières!$A$1:$A$13,0),MATCH(Employé!G2564,Filières!$A$1:$E$1,0))</f>
        <v>Responsable secteur business</v>
      </c>
      <c r="L2564" s="7">
        <f t="shared" si="161"/>
        <v>110200</v>
      </c>
      <c r="M2564">
        <f t="shared" ca="1" si="162"/>
        <v>35</v>
      </c>
      <c r="N2564" s="8">
        <f t="shared" si="163"/>
        <v>3.9927404718693285E-2</v>
      </c>
    </row>
    <row r="2565" spans="1:14" x14ac:dyDescent="0.25">
      <c r="A2565" t="str">
        <f t="shared" si="160"/>
        <v>AdrianStoker27174</v>
      </c>
      <c r="B2565" t="s">
        <v>303</v>
      </c>
      <c r="C2565" t="s">
        <v>2402</v>
      </c>
      <c r="D2565" t="s">
        <v>16</v>
      </c>
      <c r="E2565" s="1">
        <v>27174</v>
      </c>
      <c r="F2565" t="s">
        <v>43</v>
      </c>
      <c r="G2565" t="s">
        <v>18</v>
      </c>
      <c r="H2565" s="5">
        <v>128300</v>
      </c>
      <c r="I2565" s="5" t="s">
        <v>3065</v>
      </c>
      <c r="J2565">
        <v>4</v>
      </c>
      <c r="K2565" t="str">
        <f>INDEX(MatriceGrade,MATCH(Employé!F2565,Filières!$A$1:$A$13,0),MATCH(Employé!G2565,Filières!$A$1:$E$1,0))</f>
        <v>Responsable secteur business</v>
      </c>
      <c r="L2565" s="7">
        <f t="shared" si="161"/>
        <v>114600</v>
      </c>
      <c r="M2565">
        <f t="shared" ca="1" si="162"/>
        <v>51</v>
      </c>
      <c r="N2565" s="8">
        <f t="shared" si="163"/>
        <v>0.11954624781849912</v>
      </c>
    </row>
    <row r="2566" spans="1:14" x14ac:dyDescent="0.25">
      <c r="A2566" t="str">
        <f t="shared" si="160"/>
        <v>JohnStokes32499</v>
      </c>
      <c r="B2566" t="s">
        <v>30</v>
      </c>
      <c r="C2566" t="s">
        <v>2403</v>
      </c>
      <c r="D2566" t="s">
        <v>16</v>
      </c>
      <c r="E2566" s="1">
        <v>32499</v>
      </c>
      <c r="F2566" t="s">
        <v>26</v>
      </c>
      <c r="G2566" t="s">
        <v>18</v>
      </c>
      <c r="H2566" s="5">
        <v>69100</v>
      </c>
      <c r="I2566" s="5" t="s">
        <v>3055</v>
      </c>
      <c r="J2566">
        <v>3</v>
      </c>
      <c r="K2566" t="str">
        <f>INDEX(MatriceGrade,MATCH(Employé!F2566,Filières!$A$1:$A$13,0),MATCH(Employé!G2566,Filières!$A$1:$E$1,0))</f>
        <v>Consultant business sénior</v>
      </c>
      <c r="L2566" s="7">
        <f t="shared" si="161"/>
        <v>67100</v>
      </c>
      <c r="M2566">
        <f t="shared" ca="1" si="162"/>
        <v>36</v>
      </c>
      <c r="N2566" s="8">
        <f t="shared" si="163"/>
        <v>2.9806259314456036E-2</v>
      </c>
    </row>
    <row r="2567" spans="1:14" x14ac:dyDescent="0.25">
      <c r="A2567" t="str">
        <f t="shared" si="160"/>
        <v>JuliaStokes36508</v>
      </c>
      <c r="B2567" t="s">
        <v>2404</v>
      </c>
      <c r="C2567" t="s">
        <v>2403</v>
      </c>
      <c r="D2567" t="s">
        <v>38</v>
      </c>
      <c r="E2567" s="1">
        <v>36508</v>
      </c>
      <c r="F2567" t="s">
        <v>34</v>
      </c>
      <c r="G2567" t="s">
        <v>36</v>
      </c>
      <c r="H2567" s="5">
        <v>45300</v>
      </c>
      <c r="I2567" s="5" t="s">
        <v>3050</v>
      </c>
      <c r="J2567">
        <v>3</v>
      </c>
      <c r="K2567" t="str">
        <f>INDEX(MatriceGrade,MATCH(Employé!F2567,Filières!$A$1:$A$13,0),MATCH(Employé!G2567,Filières!$A$1:$E$1,0))</f>
        <v>Consultant technique junior</v>
      </c>
      <c r="L2567" s="7">
        <f t="shared" si="161"/>
        <v>40600</v>
      </c>
      <c r="M2567">
        <f t="shared" ca="1" si="162"/>
        <v>25</v>
      </c>
      <c r="N2567" s="8">
        <f t="shared" si="163"/>
        <v>0.11576354679802955</v>
      </c>
    </row>
    <row r="2568" spans="1:14" x14ac:dyDescent="0.25">
      <c r="A2568" t="str">
        <f t="shared" si="160"/>
        <v>MitchellStolp31137</v>
      </c>
      <c r="B2568" t="s">
        <v>1809</v>
      </c>
      <c r="C2568" t="s">
        <v>2405</v>
      </c>
      <c r="D2568" t="s">
        <v>16</v>
      </c>
      <c r="E2568" s="1">
        <v>31137</v>
      </c>
      <c r="F2568" t="s">
        <v>43</v>
      </c>
      <c r="G2568" t="s">
        <v>21</v>
      </c>
      <c r="H2568" s="5">
        <v>115800</v>
      </c>
      <c r="I2568" s="5" t="s">
        <v>3048</v>
      </c>
      <c r="J2568">
        <v>8</v>
      </c>
      <c r="K2568" t="str">
        <f>INDEX(MatriceGrade,MATCH(Employé!F2568,Filières!$A$1:$A$13,0),MATCH(Employé!G2568,Filières!$A$1:$E$1,0))</f>
        <v>Responsable d'un secteur</v>
      </c>
      <c r="L2568" s="7">
        <f t="shared" si="161"/>
        <v>111300</v>
      </c>
      <c r="M2568">
        <f t="shared" ca="1" si="162"/>
        <v>40</v>
      </c>
      <c r="N2568" s="8">
        <f t="shared" si="163"/>
        <v>4.0431266846361183E-2</v>
      </c>
    </row>
    <row r="2569" spans="1:14" x14ac:dyDescent="0.25">
      <c r="A2569" t="str">
        <f t="shared" si="160"/>
        <v>AaronStone34041</v>
      </c>
      <c r="B2569" t="s">
        <v>239</v>
      </c>
      <c r="C2569" t="s">
        <v>2406</v>
      </c>
      <c r="D2569" t="s">
        <v>16</v>
      </c>
      <c r="E2569" s="1">
        <v>34041</v>
      </c>
      <c r="F2569" t="s">
        <v>62</v>
      </c>
      <c r="G2569" t="s">
        <v>29</v>
      </c>
      <c r="H2569" s="5">
        <v>50500</v>
      </c>
      <c r="I2569" s="5" t="s">
        <v>3064</v>
      </c>
      <c r="J2569">
        <v>11</v>
      </c>
      <c r="K2569" t="str">
        <f>INDEX(MatriceGrade,MATCH(Employé!F2569,Filières!$A$1:$A$13,0),MATCH(Employé!G2569,Filières!$A$1:$E$1,0))</f>
        <v>Chef de projet</v>
      </c>
      <c r="L2569" s="7">
        <f t="shared" si="161"/>
        <v>46600</v>
      </c>
      <c r="M2569">
        <f t="shared" ca="1" si="162"/>
        <v>32</v>
      </c>
      <c r="N2569" s="8">
        <f t="shared" si="163"/>
        <v>8.3690987124463517E-2</v>
      </c>
    </row>
    <row r="2570" spans="1:14" x14ac:dyDescent="0.25">
      <c r="A2570" t="str">
        <f t="shared" si="160"/>
        <v>RoyStout37511</v>
      </c>
      <c r="B2570" t="s">
        <v>233</v>
      </c>
      <c r="C2570" t="s">
        <v>2407</v>
      </c>
      <c r="D2570" t="s">
        <v>16</v>
      </c>
      <c r="E2570" s="1">
        <v>37511</v>
      </c>
      <c r="F2570" t="s">
        <v>41</v>
      </c>
      <c r="G2570" t="s">
        <v>29</v>
      </c>
      <c r="H2570" s="5">
        <v>42600</v>
      </c>
      <c r="I2570" s="5" t="s">
        <v>3049</v>
      </c>
      <c r="J2570">
        <v>1</v>
      </c>
      <c r="K2570" t="str">
        <f>INDEX(MatriceGrade,MATCH(Employé!F2570,Filières!$A$1:$A$13,0),MATCH(Employé!G2570,Filières!$A$1:$E$1,0))</f>
        <v>Analyste confirmé</v>
      </c>
      <c r="L2570" s="7">
        <f t="shared" si="161"/>
        <v>38900</v>
      </c>
      <c r="M2570">
        <f t="shared" ca="1" si="162"/>
        <v>22</v>
      </c>
      <c r="N2570" s="8">
        <f t="shared" si="163"/>
        <v>9.5115681233933158E-2</v>
      </c>
    </row>
    <row r="2571" spans="1:14" x14ac:dyDescent="0.25">
      <c r="A2571" t="str">
        <f t="shared" si="160"/>
        <v>DanielStraight31850</v>
      </c>
      <c r="B2571" t="s">
        <v>35</v>
      </c>
      <c r="C2571" t="s">
        <v>2408</v>
      </c>
      <c r="D2571" t="s">
        <v>16</v>
      </c>
      <c r="E2571" s="1">
        <v>31850</v>
      </c>
      <c r="F2571" t="s">
        <v>62</v>
      </c>
      <c r="G2571" t="s">
        <v>29</v>
      </c>
      <c r="H2571" s="5">
        <v>54100</v>
      </c>
      <c r="I2571" s="5" t="s">
        <v>3056</v>
      </c>
      <c r="J2571">
        <v>12</v>
      </c>
      <c r="K2571" t="str">
        <f>INDEX(MatriceGrade,MATCH(Employé!F2571,Filières!$A$1:$A$13,0),MATCH(Employé!G2571,Filières!$A$1:$E$1,0))</f>
        <v>Chef de projet</v>
      </c>
      <c r="L2571" s="7">
        <f t="shared" si="161"/>
        <v>50200</v>
      </c>
      <c r="M2571">
        <f t="shared" ca="1" si="162"/>
        <v>38</v>
      </c>
      <c r="N2571" s="8">
        <f t="shared" si="163"/>
        <v>7.7689243027888447E-2</v>
      </c>
    </row>
    <row r="2572" spans="1:14" x14ac:dyDescent="0.25">
      <c r="A2572" t="str">
        <f t="shared" si="160"/>
        <v>RonaldStrasser34958</v>
      </c>
      <c r="B2572" t="s">
        <v>52</v>
      </c>
      <c r="C2572" t="s">
        <v>2409</v>
      </c>
      <c r="D2572" t="s">
        <v>16</v>
      </c>
      <c r="E2572" s="1">
        <v>34958</v>
      </c>
      <c r="F2572" t="s">
        <v>41</v>
      </c>
      <c r="G2572" t="s">
        <v>21</v>
      </c>
      <c r="H2572" s="5">
        <v>33500</v>
      </c>
      <c r="I2572" s="5" t="s">
        <v>3049</v>
      </c>
      <c r="J2572">
        <v>5</v>
      </c>
      <c r="K2572" t="str">
        <f>INDEX(MatriceGrade,MATCH(Employé!F2572,Filières!$A$1:$A$13,0),MATCH(Employé!G2572,Filières!$A$1:$E$1,0))</f>
        <v>Agent expérimenté</v>
      </c>
      <c r="L2572" s="7">
        <f t="shared" si="161"/>
        <v>30100</v>
      </c>
      <c r="M2572">
        <f t="shared" ca="1" si="162"/>
        <v>29</v>
      </c>
      <c r="N2572" s="8">
        <f t="shared" si="163"/>
        <v>0.11295681063122924</v>
      </c>
    </row>
    <row r="2573" spans="1:14" x14ac:dyDescent="0.25">
      <c r="A2573" t="str">
        <f t="shared" si="160"/>
        <v>FredStraub28723</v>
      </c>
      <c r="B2573" t="s">
        <v>926</v>
      </c>
      <c r="C2573" t="s">
        <v>2410</v>
      </c>
      <c r="D2573" t="s">
        <v>16</v>
      </c>
      <c r="E2573" s="1">
        <v>28723</v>
      </c>
      <c r="F2573" t="s">
        <v>26</v>
      </c>
      <c r="G2573" t="s">
        <v>29</v>
      </c>
      <c r="H2573" s="5">
        <v>58300</v>
      </c>
      <c r="I2573" s="5" t="s">
        <v>3058</v>
      </c>
      <c r="J2573">
        <v>9</v>
      </c>
      <c r="K2573" t="str">
        <f>INDEX(MatriceGrade,MATCH(Employé!F2573,Filières!$A$1:$A$13,0),MATCH(Employé!G2573,Filières!$A$1:$E$1,0))</f>
        <v>Consultant fonctionnel sénior</v>
      </c>
      <c r="L2573" s="7">
        <f t="shared" si="161"/>
        <v>52500</v>
      </c>
      <c r="M2573">
        <f t="shared" ca="1" si="162"/>
        <v>46</v>
      </c>
      <c r="N2573" s="8">
        <f t="shared" si="163"/>
        <v>0.11047619047619048</v>
      </c>
    </row>
    <row r="2574" spans="1:14" x14ac:dyDescent="0.25">
      <c r="A2574" t="str">
        <f t="shared" si="160"/>
        <v>EvaStrayer31341</v>
      </c>
      <c r="B2574" t="s">
        <v>1197</v>
      </c>
      <c r="C2574" t="s">
        <v>2411</v>
      </c>
      <c r="D2574" t="s">
        <v>38</v>
      </c>
      <c r="E2574" s="1">
        <v>31341</v>
      </c>
      <c r="F2574" t="s">
        <v>62</v>
      </c>
      <c r="G2574" t="s">
        <v>18</v>
      </c>
      <c r="H2574" s="5">
        <v>65500</v>
      </c>
      <c r="I2574" s="5" t="s">
        <v>3058</v>
      </c>
      <c r="J2574">
        <v>5</v>
      </c>
      <c r="K2574" t="str">
        <f>INDEX(MatriceGrade,MATCH(Employé!F2574,Filières!$A$1:$A$13,0),MATCH(Employé!G2574,Filières!$A$1:$E$1,0))</f>
        <v>Responsable de consultant</v>
      </c>
      <c r="L2574" s="7">
        <f t="shared" si="161"/>
        <v>57400</v>
      </c>
      <c r="M2574">
        <f t="shared" ca="1" si="162"/>
        <v>39</v>
      </c>
      <c r="N2574" s="8">
        <f t="shared" si="163"/>
        <v>0.14111498257839722</v>
      </c>
    </row>
    <row r="2575" spans="1:14" x14ac:dyDescent="0.25">
      <c r="A2575" t="str">
        <f t="shared" si="160"/>
        <v>LarryStreeter30453</v>
      </c>
      <c r="B2575" t="s">
        <v>241</v>
      </c>
      <c r="C2575" t="s">
        <v>2412</v>
      </c>
      <c r="D2575" t="s">
        <v>16</v>
      </c>
      <c r="E2575" s="1">
        <v>30453</v>
      </c>
      <c r="F2575" t="s">
        <v>62</v>
      </c>
      <c r="G2575" t="s">
        <v>29</v>
      </c>
      <c r="H2575" s="5">
        <v>74000</v>
      </c>
      <c r="I2575" s="5" t="s">
        <v>3063</v>
      </c>
      <c r="J2575">
        <v>4</v>
      </c>
      <c r="K2575" t="str">
        <f>INDEX(MatriceGrade,MATCH(Employé!F2575,Filières!$A$1:$A$13,0),MATCH(Employé!G2575,Filières!$A$1:$E$1,0))</f>
        <v>Chef de projet</v>
      </c>
      <c r="L2575" s="7">
        <f t="shared" si="161"/>
        <v>67900</v>
      </c>
      <c r="M2575">
        <f t="shared" ca="1" si="162"/>
        <v>42</v>
      </c>
      <c r="N2575" s="8">
        <f t="shared" si="163"/>
        <v>8.98379970544919E-2</v>
      </c>
    </row>
    <row r="2576" spans="1:14" x14ac:dyDescent="0.25">
      <c r="A2576" t="str">
        <f t="shared" si="160"/>
        <v>AndrewStrickland35837</v>
      </c>
      <c r="B2576" t="s">
        <v>22</v>
      </c>
      <c r="C2576" t="s">
        <v>2413</v>
      </c>
      <c r="D2576" t="s">
        <v>16</v>
      </c>
      <c r="E2576" s="1">
        <v>35837</v>
      </c>
      <c r="F2576" t="s">
        <v>41</v>
      </c>
      <c r="G2576" t="s">
        <v>21</v>
      </c>
      <c r="H2576" s="5">
        <v>35300</v>
      </c>
      <c r="I2576" s="5" t="s">
        <v>3049</v>
      </c>
      <c r="J2576">
        <v>1</v>
      </c>
      <c r="K2576" t="str">
        <f>INDEX(MatriceGrade,MATCH(Employé!F2576,Filières!$A$1:$A$13,0),MATCH(Employé!G2576,Filières!$A$1:$E$1,0))</f>
        <v>Agent expérimenté</v>
      </c>
      <c r="L2576" s="7">
        <f t="shared" si="161"/>
        <v>33300</v>
      </c>
      <c r="M2576">
        <f t="shared" ca="1" si="162"/>
        <v>27</v>
      </c>
      <c r="N2576" s="8">
        <f t="shared" si="163"/>
        <v>6.006006006006006E-2</v>
      </c>
    </row>
    <row r="2577" spans="1:14" x14ac:dyDescent="0.25">
      <c r="A2577" t="str">
        <f t="shared" si="160"/>
        <v>CalvinStrickland32767</v>
      </c>
      <c r="B2577" t="s">
        <v>2414</v>
      </c>
      <c r="C2577" t="s">
        <v>2413</v>
      </c>
      <c r="D2577" t="s">
        <v>16</v>
      </c>
      <c r="E2577" s="1">
        <v>32767</v>
      </c>
      <c r="F2577" t="s">
        <v>17</v>
      </c>
      <c r="G2577" t="s">
        <v>36</v>
      </c>
      <c r="H2577" s="5">
        <v>56200</v>
      </c>
      <c r="I2577" s="5" t="s">
        <v>3047</v>
      </c>
      <c r="J2577">
        <v>3</v>
      </c>
      <c r="K2577" t="str">
        <f>INDEX(MatriceGrade,MATCH(Employé!F2577,Filières!$A$1:$A$13,0),MATCH(Employé!G2577,Filières!$A$1:$E$1,0))</f>
        <v>Directeur technique</v>
      </c>
      <c r="L2577" s="7">
        <f t="shared" si="161"/>
        <v>51400</v>
      </c>
      <c r="M2577">
        <f t="shared" ca="1" si="162"/>
        <v>35</v>
      </c>
      <c r="N2577" s="8">
        <f t="shared" si="163"/>
        <v>9.3385214007782102E-2</v>
      </c>
    </row>
    <row r="2578" spans="1:14" x14ac:dyDescent="0.25">
      <c r="A2578" t="str">
        <f t="shared" si="160"/>
        <v>JamesStrickland28791</v>
      </c>
      <c r="B2578" t="s">
        <v>75</v>
      </c>
      <c r="C2578" t="s">
        <v>2413</v>
      </c>
      <c r="D2578" t="s">
        <v>16</v>
      </c>
      <c r="E2578" s="1">
        <v>28791</v>
      </c>
      <c r="F2578" t="s">
        <v>39</v>
      </c>
      <c r="G2578" t="s">
        <v>29</v>
      </c>
      <c r="H2578" s="5">
        <v>106300</v>
      </c>
      <c r="I2578" s="5" t="s">
        <v>3046</v>
      </c>
      <c r="J2578">
        <v>22</v>
      </c>
      <c r="K2578" t="str">
        <f>INDEX(MatriceGrade,MATCH(Employé!F2578,Filières!$A$1:$A$13,0),MATCH(Employé!G2578,Filières!$A$1:$E$1,0))</f>
        <v>Associé filière fonctionnelle</v>
      </c>
      <c r="L2578" s="7">
        <f t="shared" si="161"/>
        <v>97500</v>
      </c>
      <c r="M2578">
        <f t="shared" ca="1" si="162"/>
        <v>46</v>
      </c>
      <c r="N2578" s="8">
        <f t="shared" si="163"/>
        <v>9.0256410256410263E-2</v>
      </c>
    </row>
    <row r="2579" spans="1:14" x14ac:dyDescent="0.25">
      <c r="A2579" t="str">
        <f t="shared" si="160"/>
        <v>LuigiStrickland32542</v>
      </c>
      <c r="B2579" t="s">
        <v>2415</v>
      </c>
      <c r="C2579" t="s">
        <v>2413</v>
      </c>
      <c r="D2579" t="s">
        <v>16</v>
      </c>
      <c r="E2579" s="1">
        <v>32542</v>
      </c>
      <c r="F2579" t="s">
        <v>17</v>
      </c>
      <c r="G2579" t="s">
        <v>29</v>
      </c>
      <c r="H2579" s="5">
        <v>81200</v>
      </c>
      <c r="I2579" s="5" t="s">
        <v>3048</v>
      </c>
      <c r="J2579">
        <v>12</v>
      </c>
      <c r="K2579" t="str">
        <f>INDEX(MatriceGrade,MATCH(Employé!F2579,Filières!$A$1:$A$13,0),MATCH(Employé!G2579,Filières!$A$1:$E$1,0))</f>
        <v>Directeur de projet</v>
      </c>
      <c r="L2579" s="7">
        <f t="shared" si="161"/>
        <v>78100</v>
      </c>
      <c r="M2579">
        <f t="shared" ca="1" si="162"/>
        <v>36</v>
      </c>
      <c r="N2579" s="8">
        <f t="shared" si="163"/>
        <v>3.9692701664532648E-2</v>
      </c>
    </row>
    <row r="2580" spans="1:14" x14ac:dyDescent="0.25">
      <c r="A2580" t="str">
        <f t="shared" si="160"/>
        <v>YvonneStrickland35445</v>
      </c>
      <c r="B2580" t="s">
        <v>332</v>
      </c>
      <c r="C2580" t="s">
        <v>2413</v>
      </c>
      <c r="D2580" t="s">
        <v>38</v>
      </c>
      <c r="E2580" s="1">
        <v>35445</v>
      </c>
      <c r="F2580" t="s">
        <v>34</v>
      </c>
      <c r="G2580" t="s">
        <v>29</v>
      </c>
      <c r="H2580" s="5">
        <v>45800</v>
      </c>
      <c r="I2580" s="5" t="s">
        <v>3046</v>
      </c>
      <c r="J2580">
        <v>3</v>
      </c>
      <c r="K2580" t="str">
        <f>INDEX(MatriceGrade,MATCH(Employé!F2580,Filières!$A$1:$A$13,0),MATCH(Employé!G2580,Filières!$A$1:$E$1,0))</f>
        <v>Consultant fonctionnel junior</v>
      </c>
      <c r="L2580" s="7">
        <f t="shared" si="161"/>
        <v>42700</v>
      </c>
      <c r="M2580">
        <f t="shared" ca="1" si="162"/>
        <v>28</v>
      </c>
      <c r="N2580" s="8">
        <f t="shared" si="163"/>
        <v>7.2599531615925056E-2</v>
      </c>
    </row>
    <row r="2581" spans="1:14" x14ac:dyDescent="0.25">
      <c r="A2581" t="str">
        <f t="shared" si="160"/>
        <v>LutherStrong33425</v>
      </c>
      <c r="B2581" t="s">
        <v>1630</v>
      </c>
      <c r="C2581" t="s">
        <v>2416</v>
      </c>
      <c r="D2581" t="s">
        <v>16</v>
      </c>
      <c r="E2581" s="1">
        <v>33425</v>
      </c>
      <c r="F2581" t="s">
        <v>26</v>
      </c>
      <c r="G2581" t="s">
        <v>36</v>
      </c>
      <c r="H2581" s="5">
        <v>41500</v>
      </c>
      <c r="I2581" s="5" t="s">
        <v>3056</v>
      </c>
      <c r="J2581">
        <v>4</v>
      </c>
      <c r="K2581" t="str">
        <f>INDEX(MatriceGrade,MATCH(Employé!F2581,Filières!$A$1:$A$13,0),MATCH(Employé!G2581,Filières!$A$1:$E$1,0))</f>
        <v>Consultant technique sénior</v>
      </c>
      <c r="L2581" s="7">
        <f t="shared" si="161"/>
        <v>36600</v>
      </c>
      <c r="M2581">
        <f t="shared" ca="1" si="162"/>
        <v>33</v>
      </c>
      <c r="N2581" s="8">
        <f t="shared" si="163"/>
        <v>0.13387978142076504</v>
      </c>
    </row>
    <row r="2582" spans="1:14" x14ac:dyDescent="0.25">
      <c r="A2582" t="str">
        <f t="shared" si="160"/>
        <v>DionStrother29330</v>
      </c>
      <c r="B2582" t="s">
        <v>2417</v>
      </c>
      <c r="C2582" t="s">
        <v>2418</v>
      </c>
      <c r="D2582" t="s">
        <v>16</v>
      </c>
      <c r="E2582" s="1">
        <v>29330</v>
      </c>
      <c r="F2582" t="s">
        <v>62</v>
      </c>
      <c r="G2582" t="s">
        <v>36</v>
      </c>
      <c r="H2582" s="5">
        <v>55900</v>
      </c>
      <c r="I2582" s="5" t="s">
        <v>3055</v>
      </c>
      <c r="J2582">
        <v>1</v>
      </c>
      <c r="K2582" t="str">
        <f>INDEX(MatriceGrade,MATCH(Employé!F2582,Filières!$A$1:$A$13,0),MATCH(Employé!G2582,Filières!$A$1:$E$1,0))</f>
        <v>Expert technique</v>
      </c>
      <c r="L2582" s="7">
        <f t="shared" si="161"/>
        <v>50800</v>
      </c>
      <c r="M2582">
        <f t="shared" ca="1" si="162"/>
        <v>45</v>
      </c>
      <c r="N2582" s="8">
        <f t="shared" si="163"/>
        <v>0.10039370078740158</v>
      </c>
    </row>
    <row r="2583" spans="1:14" x14ac:dyDescent="0.25">
      <c r="A2583" t="str">
        <f t="shared" si="160"/>
        <v>BryanSturgill36216</v>
      </c>
      <c r="B2583" t="s">
        <v>161</v>
      </c>
      <c r="C2583" t="s">
        <v>2419</v>
      </c>
      <c r="D2583" t="s">
        <v>16</v>
      </c>
      <c r="E2583" s="1">
        <v>36216</v>
      </c>
      <c r="F2583" t="s">
        <v>41</v>
      </c>
      <c r="G2583" t="s">
        <v>29</v>
      </c>
      <c r="H2583" s="5">
        <v>38100</v>
      </c>
      <c r="I2583" s="5" t="s">
        <v>3055</v>
      </c>
      <c r="J2583">
        <v>5</v>
      </c>
      <c r="K2583" t="str">
        <f>INDEX(MatriceGrade,MATCH(Employé!F2583,Filières!$A$1:$A$13,0),MATCH(Employé!G2583,Filières!$A$1:$E$1,0))</f>
        <v>Analyste confirmé</v>
      </c>
      <c r="L2583" s="7">
        <f t="shared" si="161"/>
        <v>36800</v>
      </c>
      <c r="M2583">
        <f t="shared" ca="1" si="162"/>
        <v>26</v>
      </c>
      <c r="N2583" s="8">
        <f t="shared" si="163"/>
        <v>3.5326086956521736E-2</v>
      </c>
    </row>
    <row r="2584" spans="1:14" x14ac:dyDescent="0.25">
      <c r="A2584" t="str">
        <f t="shared" si="160"/>
        <v>GerardSuarez32389</v>
      </c>
      <c r="B2584" t="s">
        <v>1999</v>
      </c>
      <c r="C2584" t="s">
        <v>2420</v>
      </c>
      <c r="D2584" t="s">
        <v>16</v>
      </c>
      <c r="E2584" s="1">
        <v>32389</v>
      </c>
      <c r="F2584" t="s">
        <v>26</v>
      </c>
      <c r="G2584" t="s">
        <v>29</v>
      </c>
      <c r="H2584" s="5">
        <v>58700</v>
      </c>
      <c r="I2584" s="5" t="s">
        <v>3049</v>
      </c>
      <c r="J2584">
        <v>1</v>
      </c>
      <c r="K2584" t="str">
        <f>INDEX(MatriceGrade,MATCH(Employé!F2584,Filières!$A$1:$A$13,0),MATCH(Employé!G2584,Filières!$A$1:$E$1,0))</f>
        <v>Consultant fonctionnel sénior</v>
      </c>
      <c r="L2584" s="7">
        <f t="shared" si="161"/>
        <v>53700</v>
      </c>
      <c r="M2584">
        <f t="shared" ca="1" si="162"/>
        <v>36</v>
      </c>
      <c r="N2584" s="8">
        <f t="shared" si="163"/>
        <v>9.3109869646182494E-2</v>
      </c>
    </row>
    <row r="2585" spans="1:14" x14ac:dyDescent="0.25">
      <c r="A2585" t="str">
        <f t="shared" si="160"/>
        <v>EnriqueSuggs37952</v>
      </c>
      <c r="B2585" t="s">
        <v>2421</v>
      </c>
      <c r="C2585" t="s">
        <v>2422</v>
      </c>
      <c r="D2585" t="s">
        <v>16</v>
      </c>
      <c r="E2585" s="1">
        <v>37952</v>
      </c>
      <c r="F2585" t="s">
        <v>69</v>
      </c>
      <c r="G2585" t="s">
        <v>18</v>
      </c>
      <c r="H2585" s="5">
        <v>39000</v>
      </c>
      <c r="I2585" s="5" t="s">
        <v>3049</v>
      </c>
      <c r="J2585">
        <v>1</v>
      </c>
      <c r="K2585" t="str">
        <f>INDEX(MatriceGrade,MATCH(Employé!F2585,Filières!$A$1:$A$13,0),MATCH(Employé!G2585,Filières!$A$1:$E$1,0))</f>
        <v>Consultant business junior</v>
      </c>
      <c r="L2585" s="7">
        <f t="shared" si="161"/>
        <v>36100</v>
      </c>
      <c r="M2585">
        <f t="shared" ca="1" si="162"/>
        <v>21</v>
      </c>
      <c r="N2585" s="8">
        <f t="shared" si="163"/>
        <v>8.0332409972299165E-2</v>
      </c>
    </row>
    <row r="2586" spans="1:14" x14ac:dyDescent="0.25">
      <c r="A2586" t="str">
        <f t="shared" si="160"/>
        <v>KatherineSuggs31154</v>
      </c>
      <c r="B2586" t="s">
        <v>866</v>
      </c>
      <c r="C2586" t="s">
        <v>2422</v>
      </c>
      <c r="D2586" t="s">
        <v>38</v>
      </c>
      <c r="E2586" s="1">
        <v>31154</v>
      </c>
      <c r="F2586" t="s">
        <v>26</v>
      </c>
      <c r="G2586" t="s">
        <v>36</v>
      </c>
      <c r="H2586" s="5">
        <v>55500</v>
      </c>
      <c r="I2586" s="5" t="s">
        <v>3046</v>
      </c>
      <c r="J2586">
        <v>8</v>
      </c>
      <c r="K2586" t="str">
        <f>INDEX(MatriceGrade,MATCH(Employé!F2586,Filières!$A$1:$A$13,0),MATCH(Employé!G2586,Filières!$A$1:$E$1,0))</f>
        <v>Consultant technique sénior</v>
      </c>
      <c r="L2586" s="7">
        <f t="shared" si="161"/>
        <v>52800</v>
      </c>
      <c r="M2586">
        <f t="shared" ca="1" si="162"/>
        <v>40</v>
      </c>
      <c r="N2586" s="8">
        <f t="shared" si="163"/>
        <v>5.113636363636364E-2</v>
      </c>
    </row>
    <row r="2587" spans="1:14" x14ac:dyDescent="0.25">
      <c r="A2587" t="str">
        <f t="shared" si="160"/>
        <v>JamesSullivan27278</v>
      </c>
      <c r="B2587" t="s">
        <v>75</v>
      </c>
      <c r="C2587" t="s">
        <v>2423</v>
      </c>
      <c r="D2587" t="s">
        <v>16</v>
      </c>
      <c r="E2587" s="1">
        <v>27278</v>
      </c>
      <c r="F2587" t="s">
        <v>39</v>
      </c>
      <c r="G2587" t="s">
        <v>29</v>
      </c>
      <c r="H2587" s="5">
        <v>117500</v>
      </c>
      <c r="I2587" s="5" t="s">
        <v>3057</v>
      </c>
      <c r="J2587">
        <v>13</v>
      </c>
      <c r="K2587" t="str">
        <f>INDEX(MatriceGrade,MATCH(Employé!F2587,Filières!$A$1:$A$13,0),MATCH(Employé!G2587,Filières!$A$1:$E$1,0))</f>
        <v>Associé filière fonctionnelle</v>
      </c>
      <c r="L2587" s="7">
        <f t="shared" si="161"/>
        <v>110800</v>
      </c>
      <c r="M2587">
        <f t="shared" ca="1" si="162"/>
        <v>50</v>
      </c>
      <c r="N2587" s="8">
        <f t="shared" si="163"/>
        <v>6.0469314079422382E-2</v>
      </c>
    </row>
    <row r="2588" spans="1:14" x14ac:dyDescent="0.25">
      <c r="A2588" t="str">
        <f t="shared" si="160"/>
        <v>MarisaSullivan28416</v>
      </c>
      <c r="B2588" t="s">
        <v>2424</v>
      </c>
      <c r="C2588" t="s">
        <v>2423</v>
      </c>
      <c r="D2588" t="s">
        <v>38</v>
      </c>
      <c r="E2588" s="1">
        <v>28416</v>
      </c>
      <c r="F2588" t="s">
        <v>26</v>
      </c>
      <c r="G2588" t="s">
        <v>29</v>
      </c>
      <c r="H2588" s="5">
        <v>64000</v>
      </c>
      <c r="I2588" s="5" t="s">
        <v>3049</v>
      </c>
      <c r="J2588">
        <v>18</v>
      </c>
      <c r="K2588" t="str">
        <f>INDEX(MatriceGrade,MATCH(Employé!F2588,Filières!$A$1:$A$13,0),MATCH(Employé!G2588,Filières!$A$1:$E$1,0))</f>
        <v>Consultant fonctionnel sénior</v>
      </c>
      <c r="L2588" s="7">
        <f t="shared" si="161"/>
        <v>59300</v>
      </c>
      <c r="M2588">
        <f t="shared" ca="1" si="162"/>
        <v>47</v>
      </c>
      <c r="N2588" s="8">
        <f t="shared" si="163"/>
        <v>7.9258010118043842E-2</v>
      </c>
    </row>
    <row r="2589" spans="1:14" x14ac:dyDescent="0.25">
      <c r="A2589" t="str">
        <f t="shared" si="160"/>
        <v>RichardSullivan31247</v>
      </c>
      <c r="B2589" t="s">
        <v>248</v>
      </c>
      <c r="C2589" t="s">
        <v>2423</v>
      </c>
      <c r="D2589" t="s">
        <v>16</v>
      </c>
      <c r="E2589" s="1">
        <v>31247</v>
      </c>
      <c r="F2589" t="s">
        <v>17</v>
      </c>
      <c r="G2589" t="s">
        <v>18</v>
      </c>
      <c r="H2589" s="5">
        <v>91900</v>
      </c>
      <c r="I2589" s="5" t="s">
        <v>3065</v>
      </c>
      <c r="J2589">
        <v>13</v>
      </c>
      <c r="K2589" t="str">
        <f>INDEX(MatriceGrade,MATCH(Employé!F2589,Filières!$A$1:$A$13,0),MATCH(Employé!G2589,Filières!$A$1:$E$1,0))</f>
        <v>Directeur business</v>
      </c>
      <c r="L2589" s="7">
        <f t="shared" si="161"/>
        <v>88400</v>
      </c>
      <c r="M2589">
        <f t="shared" ca="1" si="162"/>
        <v>39</v>
      </c>
      <c r="N2589" s="8">
        <f t="shared" si="163"/>
        <v>3.9592760180995473E-2</v>
      </c>
    </row>
    <row r="2590" spans="1:14" x14ac:dyDescent="0.25">
      <c r="A2590" t="str">
        <f t="shared" si="160"/>
        <v>DoloresSumner29287</v>
      </c>
      <c r="B2590" t="s">
        <v>1376</v>
      </c>
      <c r="C2590" t="s">
        <v>2425</v>
      </c>
      <c r="D2590" t="s">
        <v>38</v>
      </c>
      <c r="E2590" s="1">
        <v>29287</v>
      </c>
      <c r="F2590" t="s">
        <v>17</v>
      </c>
      <c r="G2590" t="s">
        <v>18</v>
      </c>
      <c r="H2590" s="5">
        <v>77200</v>
      </c>
      <c r="I2590" s="5" t="s">
        <v>3056</v>
      </c>
      <c r="J2590">
        <v>19</v>
      </c>
      <c r="K2590" t="str">
        <f>INDEX(MatriceGrade,MATCH(Employé!F2590,Filières!$A$1:$A$13,0),MATCH(Employé!G2590,Filières!$A$1:$E$1,0))</f>
        <v>Directeur business</v>
      </c>
      <c r="L2590" s="7">
        <f t="shared" si="161"/>
        <v>75700</v>
      </c>
      <c r="M2590">
        <f t="shared" ca="1" si="162"/>
        <v>45</v>
      </c>
      <c r="N2590" s="8">
        <f t="shared" si="163"/>
        <v>1.9815059445178335E-2</v>
      </c>
    </row>
    <row r="2591" spans="1:14" x14ac:dyDescent="0.25">
      <c r="A2591" t="str">
        <f t="shared" si="160"/>
        <v>JeffereySumter33186</v>
      </c>
      <c r="B2591" t="s">
        <v>584</v>
      </c>
      <c r="C2591" t="s">
        <v>2426</v>
      </c>
      <c r="D2591" t="s">
        <v>16</v>
      </c>
      <c r="E2591" s="1">
        <v>33186</v>
      </c>
      <c r="F2591" t="s">
        <v>26</v>
      </c>
      <c r="G2591" t="s">
        <v>18</v>
      </c>
      <c r="H2591" s="5">
        <v>68800</v>
      </c>
      <c r="I2591" s="5" t="s">
        <v>3046</v>
      </c>
      <c r="J2591">
        <v>13</v>
      </c>
      <c r="K2591" t="str">
        <f>INDEX(MatriceGrade,MATCH(Employé!F2591,Filières!$A$1:$A$13,0),MATCH(Employé!G2591,Filières!$A$1:$E$1,0))</f>
        <v>Consultant business sénior</v>
      </c>
      <c r="L2591" s="7">
        <f t="shared" si="161"/>
        <v>68100</v>
      </c>
      <c r="M2591">
        <f t="shared" ca="1" si="162"/>
        <v>34</v>
      </c>
      <c r="N2591" s="8">
        <f t="shared" si="163"/>
        <v>1.0279001468428781E-2</v>
      </c>
    </row>
    <row r="2592" spans="1:14" x14ac:dyDescent="0.25">
      <c r="A2592" t="str">
        <f t="shared" si="160"/>
        <v>LindaSund36597</v>
      </c>
      <c r="B2592" t="s">
        <v>37</v>
      </c>
      <c r="C2592" t="s">
        <v>2427</v>
      </c>
      <c r="D2592" t="s">
        <v>38</v>
      </c>
      <c r="E2592" s="1">
        <v>36597</v>
      </c>
      <c r="F2592" t="s">
        <v>34</v>
      </c>
      <c r="G2592" t="s">
        <v>29</v>
      </c>
      <c r="H2592" s="5">
        <v>41400</v>
      </c>
      <c r="I2592" s="5" t="s">
        <v>3049</v>
      </c>
      <c r="J2592">
        <v>3</v>
      </c>
      <c r="K2592" t="str">
        <f>INDEX(MatriceGrade,MATCH(Employé!F2592,Filières!$A$1:$A$13,0),MATCH(Employé!G2592,Filières!$A$1:$E$1,0))</f>
        <v>Consultant fonctionnel junior</v>
      </c>
      <c r="L2592" s="7">
        <f t="shared" si="161"/>
        <v>38000</v>
      </c>
      <c r="M2592">
        <f t="shared" ca="1" si="162"/>
        <v>25</v>
      </c>
      <c r="N2592" s="8">
        <f t="shared" si="163"/>
        <v>8.9473684210526316E-2</v>
      </c>
    </row>
    <row r="2593" spans="1:14" x14ac:dyDescent="0.25">
      <c r="A2593" t="str">
        <f t="shared" si="160"/>
        <v>MajorSunderman34048</v>
      </c>
      <c r="B2593" t="s">
        <v>2428</v>
      </c>
      <c r="C2593" t="s">
        <v>2429</v>
      </c>
      <c r="D2593" t="s">
        <v>16</v>
      </c>
      <c r="E2593" s="1">
        <v>34048</v>
      </c>
      <c r="F2593" t="s">
        <v>62</v>
      </c>
      <c r="G2593" t="s">
        <v>29</v>
      </c>
      <c r="H2593" s="5">
        <v>57000</v>
      </c>
      <c r="I2593" s="5" t="s">
        <v>3055</v>
      </c>
      <c r="J2593">
        <v>10</v>
      </c>
      <c r="K2593" t="str">
        <f>INDEX(MatriceGrade,MATCH(Employé!F2593,Filières!$A$1:$A$13,0),MATCH(Employé!G2593,Filières!$A$1:$E$1,0))</f>
        <v>Chef de projet</v>
      </c>
      <c r="L2593" s="7">
        <f t="shared" si="161"/>
        <v>52800</v>
      </c>
      <c r="M2593">
        <f t="shared" ca="1" si="162"/>
        <v>32</v>
      </c>
      <c r="N2593" s="8">
        <f t="shared" si="163"/>
        <v>7.9545454545454544E-2</v>
      </c>
    </row>
    <row r="2594" spans="1:14" x14ac:dyDescent="0.25">
      <c r="A2594" t="str">
        <f t="shared" si="160"/>
        <v>PatriciaSuper35139</v>
      </c>
      <c r="B2594" t="s">
        <v>42</v>
      </c>
      <c r="C2594" t="s">
        <v>2430</v>
      </c>
      <c r="D2594" t="s">
        <v>38</v>
      </c>
      <c r="E2594" s="1">
        <v>35139</v>
      </c>
      <c r="F2594" t="s">
        <v>56</v>
      </c>
      <c r="G2594" t="s">
        <v>18</v>
      </c>
      <c r="H2594" s="5">
        <v>43800</v>
      </c>
      <c r="I2594" s="5" t="s">
        <v>3049</v>
      </c>
      <c r="J2594">
        <v>3</v>
      </c>
      <c r="K2594" t="str">
        <f>INDEX(MatriceGrade,MATCH(Employé!F2594,Filières!$A$1:$A$13,0),MATCH(Employé!G2594,Filières!$A$1:$E$1,0))</f>
        <v>Consultant business junior</v>
      </c>
      <c r="L2594" s="7">
        <f t="shared" si="161"/>
        <v>42600</v>
      </c>
      <c r="M2594">
        <f t="shared" ca="1" si="162"/>
        <v>29</v>
      </c>
      <c r="N2594" s="8">
        <f t="shared" si="163"/>
        <v>2.8169014084507043E-2</v>
      </c>
    </row>
    <row r="2595" spans="1:14" x14ac:dyDescent="0.25">
      <c r="A2595" t="str">
        <f t="shared" si="160"/>
        <v>CesarSutphin33402</v>
      </c>
      <c r="B2595" t="s">
        <v>2431</v>
      </c>
      <c r="C2595" t="s">
        <v>2432</v>
      </c>
      <c r="D2595" t="s">
        <v>16</v>
      </c>
      <c r="E2595" s="1">
        <v>33402</v>
      </c>
      <c r="F2595" t="s">
        <v>62</v>
      </c>
      <c r="G2595" t="s">
        <v>29</v>
      </c>
      <c r="H2595" s="5">
        <v>57600</v>
      </c>
      <c r="I2595" s="5" t="s">
        <v>3062</v>
      </c>
      <c r="J2595">
        <v>12</v>
      </c>
      <c r="K2595" t="str">
        <f>INDEX(MatriceGrade,MATCH(Employé!F2595,Filières!$A$1:$A$13,0),MATCH(Employé!G2595,Filières!$A$1:$E$1,0))</f>
        <v>Chef de projet</v>
      </c>
      <c r="L2595" s="7">
        <f t="shared" si="161"/>
        <v>53900</v>
      </c>
      <c r="M2595">
        <f t="shared" ca="1" si="162"/>
        <v>33</v>
      </c>
      <c r="N2595" s="8">
        <f t="shared" si="163"/>
        <v>6.8645640074211506E-2</v>
      </c>
    </row>
    <row r="2596" spans="1:14" x14ac:dyDescent="0.25">
      <c r="A2596" t="str">
        <f t="shared" si="160"/>
        <v>DeborahSutton31778</v>
      </c>
      <c r="B2596" t="s">
        <v>152</v>
      </c>
      <c r="C2596" t="s">
        <v>2433</v>
      </c>
      <c r="D2596" t="s">
        <v>38</v>
      </c>
      <c r="E2596" s="1">
        <v>31778</v>
      </c>
      <c r="F2596" t="s">
        <v>62</v>
      </c>
      <c r="G2596" t="s">
        <v>36</v>
      </c>
      <c r="H2596" s="5">
        <v>60500</v>
      </c>
      <c r="I2596" s="5" t="s">
        <v>3064</v>
      </c>
      <c r="J2596">
        <v>0</v>
      </c>
      <c r="K2596" t="str">
        <f>INDEX(MatriceGrade,MATCH(Employé!F2596,Filières!$A$1:$A$13,0),MATCH(Employé!G2596,Filières!$A$1:$E$1,0))</f>
        <v>Expert technique</v>
      </c>
      <c r="L2596" s="7" t="str">
        <f t="shared" si="161"/>
        <v>Nouvel arrivant</v>
      </c>
      <c r="M2596">
        <f t="shared" ca="1" si="162"/>
        <v>38</v>
      </c>
      <c r="N2596" s="8">
        <f t="shared" si="163"/>
        <v>0</v>
      </c>
    </row>
    <row r="2597" spans="1:14" x14ac:dyDescent="0.25">
      <c r="A2597" t="str">
        <f t="shared" si="160"/>
        <v>DougSutton35012</v>
      </c>
      <c r="B2597" t="s">
        <v>2092</v>
      </c>
      <c r="C2597" t="s">
        <v>2433</v>
      </c>
      <c r="D2597" t="s">
        <v>16</v>
      </c>
      <c r="E2597" s="1">
        <v>35012</v>
      </c>
      <c r="F2597" t="s">
        <v>41</v>
      </c>
      <c r="G2597" t="s">
        <v>36</v>
      </c>
      <c r="H2597" s="5">
        <v>41800</v>
      </c>
      <c r="I2597" s="5" t="s">
        <v>3055</v>
      </c>
      <c r="J2597">
        <v>3</v>
      </c>
      <c r="K2597" t="str">
        <f>INDEX(MatriceGrade,MATCH(Employé!F2597,Filières!$A$1:$A$13,0),MATCH(Employé!G2597,Filières!$A$1:$E$1,0))</f>
        <v>Développeur confirmé</v>
      </c>
      <c r="L2597" s="7">
        <f t="shared" si="161"/>
        <v>40400</v>
      </c>
      <c r="M2597">
        <f t="shared" ca="1" si="162"/>
        <v>29</v>
      </c>
      <c r="N2597" s="8">
        <f t="shared" si="163"/>
        <v>3.4653465346534656E-2</v>
      </c>
    </row>
    <row r="2598" spans="1:14" x14ac:dyDescent="0.25">
      <c r="A2598" t="str">
        <f t="shared" si="160"/>
        <v>RobertSwanson26823</v>
      </c>
      <c r="B2598" t="s">
        <v>19</v>
      </c>
      <c r="C2598" t="s">
        <v>2434</v>
      </c>
      <c r="D2598" t="s">
        <v>16</v>
      </c>
      <c r="E2598" s="1">
        <v>26823</v>
      </c>
      <c r="F2598" t="s">
        <v>39</v>
      </c>
      <c r="G2598" t="s">
        <v>29</v>
      </c>
      <c r="H2598" s="5">
        <v>113700</v>
      </c>
      <c r="I2598" s="5" t="s">
        <v>3059</v>
      </c>
      <c r="J2598">
        <v>20</v>
      </c>
      <c r="K2598" t="str">
        <f>INDEX(MatriceGrade,MATCH(Employé!F2598,Filières!$A$1:$A$13,0),MATCH(Employé!G2598,Filières!$A$1:$E$1,0))</f>
        <v>Associé filière fonctionnelle</v>
      </c>
      <c r="L2598" s="7">
        <f t="shared" si="161"/>
        <v>106300</v>
      </c>
      <c r="M2598">
        <f t="shared" ca="1" si="162"/>
        <v>51</v>
      </c>
      <c r="N2598" s="8">
        <f t="shared" si="163"/>
        <v>6.9614299153339609E-2</v>
      </c>
    </row>
    <row r="2599" spans="1:14" x14ac:dyDescent="0.25">
      <c r="A2599" t="str">
        <f t="shared" si="160"/>
        <v>CarolynSwasey27761</v>
      </c>
      <c r="B2599" t="s">
        <v>253</v>
      </c>
      <c r="C2599" t="s">
        <v>2435</v>
      </c>
      <c r="D2599" t="s">
        <v>38</v>
      </c>
      <c r="E2599" s="1">
        <v>27761</v>
      </c>
      <c r="F2599" t="s">
        <v>17</v>
      </c>
      <c r="G2599" t="s">
        <v>36</v>
      </c>
      <c r="H2599" s="5">
        <v>52800</v>
      </c>
      <c r="I2599" s="5" t="s">
        <v>3047</v>
      </c>
      <c r="J2599">
        <v>18</v>
      </c>
      <c r="K2599" t="str">
        <f>INDEX(MatriceGrade,MATCH(Employé!F2599,Filières!$A$1:$A$13,0),MATCH(Employé!G2599,Filières!$A$1:$E$1,0))</f>
        <v>Directeur technique</v>
      </c>
      <c r="L2599" s="7">
        <f t="shared" si="161"/>
        <v>49800</v>
      </c>
      <c r="M2599">
        <f t="shared" ca="1" si="162"/>
        <v>49</v>
      </c>
      <c r="N2599" s="8">
        <f t="shared" si="163"/>
        <v>6.0240963855421686E-2</v>
      </c>
    </row>
    <row r="2600" spans="1:14" x14ac:dyDescent="0.25">
      <c r="A2600" t="str">
        <f t="shared" si="160"/>
        <v>JohnSwearingen36360</v>
      </c>
      <c r="B2600" t="s">
        <v>30</v>
      </c>
      <c r="C2600" t="s">
        <v>2436</v>
      </c>
      <c r="D2600" t="s">
        <v>16</v>
      </c>
      <c r="E2600" s="1">
        <v>36360</v>
      </c>
      <c r="F2600" t="s">
        <v>41</v>
      </c>
      <c r="G2600" t="s">
        <v>36</v>
      </c>
      <c r="H2600" s="5">
        <v>40500</v>
      </c>
      <c r="I2600" s="5" t="s">
        <v>3055</v>
      </c>
      <c r="J2600">
        <v>4</v>
      </c>
      <c r="K2600" t="str">
        <f>INDEX(MatriceGrade,MATCH(Employé!F2600,Filières!$A$1:$A$13,0),MATCH(Employé!G2600,Filières!$A$1:$E$1,0))</f>
        <v>Développeur confirmé</v>
      </c>
      <c r="L2600" s="7">
        <f t="shared" si="161"/>
        <v>36400</v>
      </c>
      <c r="M2600">
        <f t="shared" ca="1" si="162"/>
        <v>25</v>
      </c>
      <c r="N2600" s="8">
        <f t="shared" si="163"/>
        <v>0.11263736263736264</v>
      </c>
    </row>
    <row r="2601" spans="1:14" x14ac:dyDescent="0.25">
      <c r="A2601" t="str">
        <f t="shared" si="160"/>
        <v>HelenSweeney25817</v>
      </c>
      <c r="B2601" t="s">
        <v>110</v>
      </c>
      <c r="C2601" t="s">
        <v>2437</v>
      </c>
      <c r="D2601" t="s">
        <v>38</v>
      </c>
      <c r="E2601" s="1">
        <v>25817</v>
      </c>
      <c r="F2601" t="s">
        <v>39</v>
      </c>
      <c r="G2601" t="s">
        <v>18</v>
      </c>
      <c r="H2601" s="5">
        <v>117200</v>
      </c>
      <c r="I2601" s="5" t="s">
        <v>3071</v>
      </c>
      <c r="J2601">
        <v>22</v>
      </c>
      <c r="K2601" t="str">
        <f>INDEX(MatriceGrade,MATCH(Employé!F2601,Filières!$A$1:$A$13,0),MATCH(Employé!G2601,Filières!$A$1:$E$1,0))</f>
        <v>Associé filière business</v>
      </c>
      <c r="L2601" s="7">
        <f t="shared" si="161"/>
        <v>111600</v>
      </c>
      <c r="M2601">
        <f t="shared" ca="1" si="162"/>
        <v>54</v>
      </c>
      <c r="N2601" s="8">
        <f t="shared" si="163"/>
        <v>5.0179211469534052E-2</v>
      </c>
    </row>
    <row r="2602" spans="1:14" x14ac:dyDescent="0.25">
      <c r="A2602" t="str">
        <f t="shared" si="160"/>
        <v>JasonSweeney31240</v>
      </c>
      <c r="B2602" t="s">
        <v>63</v>
      </c>
      <c r="C2602" t="s">
        <v>2437</v>
      </c>
      <c r="D2602" t="s">
        <v>16</v>
      </c>
      <c r="E2602" s="1">
        <v>31240</v>
      </c>
      <c r="F2602" t="s">
        <v>17</v>
      </c>
      <c r="G2602" t="s">
        <v>29</v>
      </c>
      <c r="H2602" s="5">
        <v>66700</v>
      </c>
      <c r="I2602" s="5" t="s">
        <v>3066</v>
      </c>
      <c r="J2602">
        <v>0</v>
      </c>
      <c r="K2602" t="str">
        <f>INDEX(MatriceGrade,MATCH(Employé!F2602,Filières!$A$1:$A$13,0),MATCH(Employé!G2602,Filières!$A$1:$E$1,0))</f>
        <v>Directeur de projet</v>
      </c>
      <c r="L2602" s="7" t="str">
        <f t="shared" si="161"/>
        <v>Nouvel arrivant</v>
      </c>
      <c r="M2602">
        <f t="shared" ca="1" si="162"/>
        <v>39</v>
      </c>
      <c r="N2602" s="8">
        <f t="shared" si="163"/>
        <v>0</v>
      </c>
    </row>
    <row r="2603" spans="1:14" x14ac:dyDescent="0.25">
      <c r="A2603" t="str">
        <f t="shared" si="160"/>
        <v>LeroySwinehart28494</v>
      </c>
      <c r="B2603" t="s">
        <v>243</v>
      </c>
      <c r="C2603" t="s">
        <v>2438</v>
      </c>
      <c r="D2603" t="s">
        <v>16</v>
      </c>
      <c r="E2603" s="1">
        <v>28494</v>
      </c>
      <c r="F2603" t="s">
        <v>43</v>
      </c>
      <c r="G2603" t="s">
        <v>18</v>
      </c>
      <c r="H2603" s="5">
        <v>89000</v>
      </c>
      <c r="I2603" s="5" t="s">
        <v>3054</v>
      </c>
      <c r="J2603">
        <v>13</v>
      </c>
      <c r="K2603" t="str">
        <f>INDEX(MatriceGrade,MATCH(Employé!F2603,Filières!$A$1:$A$13,0),MATCH(Employé!G2603,Filières!$A$1:$E$1,0))</f>
        <v>Responsable secteur business</v>
      </c>
      <c r="L2603" s="7">
        <f t="shared" si="161"/>
        <v>84800</v>
      </c>
      <c r="M2603">
        <f t="shared" ca="1" si="162"/>
        <v>47</v>
      </c>
      <c r="N2603" s="8">
        <f t="shared" si="163"/>
        <v>4.9528301886792456E-2</v>
      </c>
    </row>
    <row r="2604" spans="1:14" x14ac:dyDescent="0.25">
      <c r="A2604" t="str">
        <f t="shared" si="160"/>
        <v>MarkSwinford31408</v>
      </c>
      <c r="B2604" t="s">
        <v>527</v>
      </c>
      <c r="C2604" t="s">
        <v>2439</v>
      </c>
      <c r="D2604" t="s">
        <v>16</v>
      </c>
      <c r="E2604" s="1">
        <v>31408</v>
      </c>
      <c r="F2604" t="s">
        <v>62</v>
      </c>
      <c r="G2604" t="s">
        <v>29</v>
      </c>
      <c r="H2604" s="5">
        <v>62200</v>
      </c>
      <c r="I2604" s="5" t="s">
        <v>3046</v>
      </c>
      <c r="J2604">
        <v>0</v>
      </c>
      <c r="K2604" t="str">
        <f>INDEX(MatriceGrade,MATCH(Employé!F2604,Filières!$A$1:$A$13,0),MATCH(Employé!G2604,Filières!$A$1:$E$1,0))</f>
        <v>Chef de projet</v>
      </c>
      <c r="L2604" s="7" t="str">
        <f t="shared" si="161"/>
        <v>Nouvel arrivant</v>
      </c>
      <c r="M2604">
        <f t="shared" ca="1" si="162"/>
        <v>39</v>
      </c>
      <c r="N2604" s="8">
        <f t="shared" si="163"/>
        <v>0</v>
      </c>
    </row>
    <row r="2605" spans="1:14" x14ac:dyDescent="0.25">
      <c r="A2605" t="str">
        <f t="shared" si="160"/>
        <v>BenjaminSy34643</v>
      </c>
      <c r="B2605" t="s">
        <v>32</v>
      </c>
      <c r="C2605" t="s">
        <v>2440</v>
      </c>
      <c r="D2605" t="s">
        <v>16</v>
      </c>
      <c r="E2605" s="1">
        <v>34643</v>
      </c>
      <c r="F2605" t="s">
        <v>26</v>
      </c>
      <c r="G2605" t="s">
        <v>18</v>
      </c>
      <c r="H2605" s="5">
        <v>70300</v>
      </c>
      <c r="I2605" s="5" t="s">
        <v>3049</v>
      </c>
      <c r="J2605">
        <v>6</v>
      </c>
      <c r="K2605" t="str">
        <f>INDEX(MatriceGrade,MATCH(Employé!F2605,Filières!$A$1:$A$13,0),MATCH(Employé!G2605,Filières!$A$1:$E$1,0))</f>
        <v>Consultant business sénior</v>
      </c>
      <c r="L2605" s="7">
        <f t="shared" si="161"/>
        <v>65700</v>
      </c>
      <c r="M2605">
        <f t="shared" ca="1" si="162"/>
        <v>30</v>
      </c>
      <c r="N2605" s="8">
        <f t="shared" si="163"/>
        <v>7.0015220700152203E-2</v>
      </c>
    </row>
    <row r="2606" spans="1:14" x14ac:dyDescent="0.25">
      <c r="A2606" t="str">
        <f t="shared" si="160"/>
        <v>NickieSyed29536</v>
      </c>
      <c r="B2606" t="s">
        <v>2441</v>
      </c>
      <c r="C2606" t="s">
        <v>2442</v>
      </c>
      <c r="D2606" t="s">
        <v>38</v>
      </c>
      <c r="E2606" s="1">
        <v>29536</v>
      </c>
      <c r="F2606" t="s">
        <v>17</v>
      </c>
      <c r="G2606" t="s">
        <v>36</v>
      </c>
      <c r="H2606" s="5">
        <v>63000</v>
      </c>
      <c r="I2606" s="5" t="s">
        <v>3056</v>
      </c>
      <c r="J2606">
        <v>4</v>
      </c>
      <c r="K2606" t="str">
        <f>INDEX(MatriceGrade,MATCH(Employé!F2606,Filières!$A$1:$A$13,0),MATCH(Employé!G2606,Filières!$A$1:$E$1,0))</f>
        <v>Directeur technique</v>
      </c>
      <c r="L2606" s="7">
        <f t="shared" si="161"/>
        <v>58400</v>
      </c>
      <c r="M2606">
        <f t="shared" ca="1" si="162"/>
        <v>44</v>
      </c>
      <c r="N2606" s="8">
        <f t="shared" si="163"/>
        <v>7.8767123287671229E-2</v>
      </c>
    </row>
    <row r="2607" spans="1:14" x14ac:dyDescent="0.25">
      <c r="A2607" t="str">
        <f t="shared" si="160"/>
        <v>MichaelSylva33327</v>
      </c>
      <c r="B2607" t="s">
        <v>309</v>
      </c>
      <c r="C2607" t="s">
        <v>2443</v>
      </c>
      <c r="D2607" t="s">
        <v>16</v>
      </c>
      <c r="E2607" s="1">
        <v>33327</v>
      </c>
      <c r="F2607" t="s">
        <v>17</v>
      </c>
      <c r="G2607" t="s">
        <v>29</v>
      </c>
      <c r="H2607" s="5">
        <v>68400</v>
      </c>
      <c r="I2607" s="5" t="s">
        <v>3052</v>
      </c>
      <c r="J2607">
        <v>6</v>
      </c>
      <c r="K2607" t="str">
        <f>INDEX(MatriceGrade,MATCH(Employé!F2607,Filières!$A$1:$A$13,0),MATCH(Employé!G2607,Filières!$A$1:$E$1,0))</f>
        <v>Directeur de projet</v>
      </c>
      <c r="L2607" s="7">
        <f t="shared" si="161"/>
        <v>67100</v>
      </c>
      <c r="M2607">
        <f t="shared" ca="1" si="162"/>
        <v>34</v>
      </c>
      <c r="N2607" s="8">
        <f t="shared" si="163"/>
        <v>1.9374068554396422E-2</v>
      </c>
    </row>
    <row r="2608" spans="1:14" x14ac:dyDescent="0.25">
      <c r="A2608" t="str">
        <f t="shared" si="160"/>
        <v>KellyTakahashi37178</v>
      </c>
      <c r="B2608" t="s">
        <v>101</v>
      </c>
      <c r="C2608" t="s">
        <v>2444</v>
      </c>
      <c r="D2608" t="s">
        <v>38</v>
      </c>
      <c r="E2608" s="1">
        <v>37178</v>
      </c>
      <c r="F2608" t="s">
        <v>56</v>
      </c>
      <c r="G2608" t="s">
        <v>29</v>
      </c>
      <c r="H2608" s="5">
        <v>40400</v>
      </c>
      <c r="I2608" s="5" t="s">
        <v>3049</v>
      </c>
      <c r="J2608">
        <v>0</v>
      </c>
      <c r="K2608" t="str">
        <f>INDEX(MatriceGrade,MATCH(Employé!F2608,Filières!$A$1:$A$13,0),MATCH(Employé!G2608,Filières!$A$1:$E$1,0))</f>
        <v xml:space="preserve">Analyste </v>
      </c>
      <c r="L2608" s="7" t="str">
        <f t="shared" si="161"/>
        <v>Nouvel arrivant</v>
      </c>
      <c r="M2608">
        <f t="shared" ca="1" si="162"/>
        <v>23</v>
      </c>
      <c r="N2608" s="8">
        <f t="shared" si="163"/>
        <v>0</v>
      </c>
    </row>
    <row r="2609" spans="1:14" x14ac:dyDescent="0.25">
      <c r="A2609" t="str">
        <f t="shared" si="160"/>
        <v>MatthewTalbert27165</v>
      </c>
      <c r="B2609" t="s">
        <v>169</v>
      </c>
      <c r="C2609" t="s">
        <v>2445</v>
      </c>
      <c r="D2609" t="s">
        <v>16</v>
      </c>
      <c r="E2609" s="1">
        <v>27165</v>
      </c>
      <c r="F2609" t="s">
        <v>62</v>
      </c>
      <c r="G2609" t="s">
        <v>21</v>
      </c>
      <c r="H2609" s="5">
        <v>50800</v>
      </c>
      <c r="I2609" s="5" t="s">
        <v>3063</v>
      </c>
      <c r="J2609">
        <v>16</v>
      </c>
      <c r="K2609" t="str">
        <f>INDEX(MatriceGrade,MATCH(Employé!F2609,Filières!$A$1:$A$13,0),MATCH(Employé!G2609,Filières!$A$1:$E$1,0))</f>
        <v>Responsable d'entité</v>
      </c>
      <c r="L2609" s="7">
        <f t="shared" si="161"/>
        <v>49100</v>
      </c>
      <c r="M2609">
        <f t="shared" ca="1" si="162"/>
        <v>51</v>
      </c>
      <c r="N2609" s="8">
        <f t="shared" si="163"/>
        <v>3.4623217922606926E-2</v>
      </c>
    </row>
    <row r="2610" spans="1:14" x14ac:dyDescent="0.25">
      <c r="A2610" t="str">
        <f t="shared" si="160"/>
        <v>MaryTalbott36797</v>
      </c>
      <c r="B2610" t="s">
        <v>115</v>
      </c>
      <c r="C2610" t="s">
        <v>2446</v>
      </c>
      <c r="D2610" t="s">
        <v>38</v>
      </c>
      <c r="E2610" s="1">
        <v>36797</v>
      </c>
      <c r="F2610" t="s">
        <v>69</v>
      </c>
      <c r="G2610" t="s">
        <v>21</v>
      </c>
      <c r="H2610" s="5">
        <v>30500</v>
      </c>
      <c r="I2610" s="5" t="s">
        <v>3050</v>
      </c>
      <c r="J2610">
        <v>1</v>
      </c>
      <c r="K2610" t="str">
        <f>INDEX(MatriceGrade,MATCH(Employé!F2610,Filières!$A$1:$A$13,0),MATCH(Employé!G2610,Filières!$A$1:$E$1,0))</f>
        <v>Agent confirmé</v>
      </c>
      <c r="L2610" s="7">
        <f t="shared" si="161"/>
        <v>29100</v>
      </c>
      <c r="M2610">
        <f t="shared" ca="1" si="162"/>
        <v>24</v>
      </c>
      <c r="N2610" s="8">
        <f t="shared" si="163"/>
        <v>4.8109965635738834E-2</v>
      </c>
    </row>
    <row r="2611" spans="1:14" x14ac:dyDescent="0.25">
      <c r="A2611" t="str">
        <f t="shared" si="160"/>
        <v>DanielTamayo37598</v>
      </c>
      <c r="B2611" t="s">
        <v>35</v>
      </c>
      <c r="C2611" t="s">
        <v>2447</v>
      </c>
      <c r="D2611" t="s">
        <v>16</v>
      </c>
      <c r="E2611" s="1">
        <v>37598</v>
      </c>
      <c r="F2611" t="s">
        <v>56</v>
      </c>
      <c r="G2611" t="s">
        <v>29</v>
      </c>
      <c r="H2611" s="5">
        <v>35900</v>
      </c>
      <c r="I2611" s="5" t="s">
        <v>3049</v>
      </c>
      <c r="J2611">
        <v>1</v>
      </c>
      <c r="K2611" t="str">
        <f>INDEX(MatriceGrade,MATCH(Employé!F2611,Filières!$A$1:$A$13,0),MATCH(Employé!G2611,Filières!$A$1:$E$1,0))</f>
        <v xml:space="preserve">Analyste </v>
      </c>
      <c r="L2611" s="7">
        <f t="shared" si="161"/>
        <v>35600</v>
      </c>
      <c r="M2611">
        <f t="shared" ca="1" si="162"/>
        <v>22</v>
      </c>
      <c r="N2611" s="8">
        <f t="shared" si="163"/>
        <v>8.4269662921348312E-3</v>
      </c>
    </row>
    <row r="2612" spans="1:14" x14ac:dyDescent="0.25">
      <c r="A2612" t="str">
        <f t="shared" si="160"/>
        <v>AngelaTanner33834</v>
      </c>
      <c r="B2612" t="s">
        <v>199</v>
      </c>
      <c r="C2612" t="s">
        <v>2448</v>
      </c>
      <c r="D2612" t="s">
        <v>38</v>
      </c>
      <c r="E2612" s="1">
        <v>33834</v>
      </c>
      <c r="F2612" t="s">
        <v>26</v>
      </c>
      <c r="G2612" t="s">
        <v>36</v>
      </c>
      <c r="H2612" s="5">
        <v>44700</v>
      </c>
      <c r="I2612" s="5" t="s">
        <v>3056</v>
      </c>
      <c r="J2612">
        <v>11</v>
      </c>
      <c r="K2612" t="str">
        <f>INDEX(MatriceGrade,MATCH(Employé!F2612,Filières!$A$1:$A$13,0),MATCH(Employé!G2612,Filières!$A$1:$E$1,0))</f>
        <v>Consultant technique sénior</v>
      </c>
      <c r="L2612" s="7">
        <f t="shared" si="161"/>
        <v>41200</v>
      </c>
      <c r="M2612">
        <f t="shared" ca="1" si="162"/>
        <v>32</v>
      </c>
      <c r="N2612" s="8">
        <f t="shared" si="163"/>
        <v>8.4951456310679616E-2</v>
      </c>
    </row>
    <row r="2613" spans="1:14" x14ac:dyDescent="0.25">
      <c r="A2613" t="str">
        <f t="shared" si="160"/>
        <v>JudyTao30969</v>
      </c>
      <c r="B2613" t="s">
        <v>350</v>
      </c>
      <c r="C2613" t="s">
        <v>2449</v>
      </c>
      <c r="D2613" t="s">
        <v>38</v>
      </c>
      <c r="E2613" s="1">
        <v>30969</v>
      </c>
      <c r="F2613" t="s">
        <v>17</v>
      </c>
      <c r="G2613" t="s">
        <v>29</v>
      </c>
      <c r="H2613" s="5">
        <v>80400</v>
      </c>
      <c r="I2613" s="5" t="s">
        <v>3063</v>
      </c>
      <c r="J2613">
        <v>1</v>
      </c>
      <c r="K2613" t="str">
        <f>INDEX(MatriceGrade,MATCH(Employé!F2613,Filières!$A$1:$A$13,0),MATCH(Employé!G2613,Filières!$A$1:$E$1,0))</f>
        <v>Directeur de projet</v>
      </c>
      <c r="L2613" s="7">
        <f t="shared" si="161"/>
        <v>71800</v>
      </c>
      <c r="M2613">
        <f t="shared" ca="1" si="162"/>
        <v>40</v>
      </c>
      <c r="N2613" s="8">
        <f t="shared" si="163"/>
        <v>0.11977715877437325</v>
      </c>
    </row>
    <row r="2614" spans="1:14" x14ac:dyDescent="0.25">
      <c r="A2614" t="str">
        <f t="shared" si="160"/>
        <v>LazaroTarango31976</v>
      </c>
      <c r="B2614" t="s">
        <v>2450</v>
      </c>
      <c r="C2614" t="s">
        <v>2451</v>
      </c>
      <c r="D2614" t="s">
        <v>16</v>
      </c>
      <c r="E2614" s="1">
        <v>31976</v>
      </c>
      <c r="F2614" t="s">
        <v>26</v>
      </c>
      <c r="G2614" t="s">
        <v>36</v>
      </c>
      <c r="H2614" s="5">
        <v>49400</v>
      </c>
      <c r="I2614" s="5" t="s">
        <v>3047</v>
      </c>
      <c r="J2614">
        <v>5</v>
      </c>
      <c r="K2614" t="str">
        <f>INDEX(MatriceGrade,MATCH(Employé!F2614,Filières!$A$1:$A$13,0),MATCH(Employé!G2614,Filières!$A$1:$E$1,0))</f>
        <v>Consultant technique sénior</v>
      </c>
      <c r="L2614" s="7">
        <f t="shared" si="161"/>
        <v>46000</v>
      </c>
      <c r="M2614">
        <f t="shared" ca="1" si="162"/>
        <v>37</v>
      </c>
      <c r="N2614" s="8">
        <f t="shared" si="163"/>
        <v>7.3913043478260873E-2</v>
      </c>
    </row>
    <row r="2615" spans="1:14" x14ac:dyDescent="0.25">
      <c r="A2615" t="str">
        <f t="shared" si="160"/>
        <v>RonaldTarr29769</v>
      </c>
      <c r="B2615" t="s">
        <v>52</v>
      </c>
      <c r="C2615" t="s">
        <v>2452</v>
      </c>
      <c r="D2615" t="s">
        <v>16</v>
      </c>
      <c r="E2615" s="1">
        <v>29769</v>
      </c>
      <c r="F2615" t="s">
        <v>39</v>
      </c>
      <c r="G2615" t="s">
        <v>21</v>
      </c>
      <c r="H2615" s="5">
        <v>124100</v>
      </c>
      <c r="I2615" s="5" t="s">
        <v>3064</v>
      </c>
      <c r="J2615">
        <v>19</v>
      </c>
      <c r="K2615" t="str">
        <f>INDEX(MatriceGrade,MATCH(Employé!F2615,Filières!$A$1:$A$13,0),MATCH(Employé!G2615,Filières!$A$1:$E$1,0))</f>
        <v>Associé filière fonctions transverses</v>
      </c>
      <c r="L2615" s="7">
        <f t="shared" si="161"/>
        <v>120500</v>
      </c>
      <c r="M2615">
        <f t="shared" ca="1" si="162"/>
        <v>43</v>
      </c>
      <c r="N2615" s="8">
        <f t="shared" si="163"/>
        <v>2.9875518672199172E-2</v>
      </c>
    </row>
    <row r="2616" spans="1:14" x14ac:dyDescent="0.25">
      <c r="A2616" t="str">
        <f t="shared" si="160"/>
        <v>WilmaTate32333</v>
      </c>
      <c r="B2616" t="s">
        <v>2453</v>
      </c>
      <c r="C2616" t="s">
        <v>2454</v>
      </c>
      <c r="D2616" t="s">
        <v>38</v>
      </c>
      <c r="E2616" s="1">
        <v>32333</v>
      </c>
      <c r="F2616" t="s">
        <v>26</v>
      </c>
      <c r="G2616" t="s">
        <v>29</v>
      </c>
      <c r="H2616" s="5">
        <v>50900</v>
      </c>
      <c r="I2616" s="5" t="s">
        <v>3058</v>
      </c>
      <c r="J2616">
        <v>1</v>
      </c>
      <c r="K2616" t="str">
        <f>INDEX(MatriceGrade,MATCH(Employé!F2616,Filières!$A$1:$A$13,0),MATCH(Employé!G2616,Filières!$A$1:$E$1,0))</f>
        <v>Consultant fonctionnel sénior</v>
      </c>
      <c r="L2616" s="7">
        <f t="shared" si="161"/>
        <v>47400</v>
      </c>
      <c r="M2616">
        <f t="shared" ca="1" si="162"/>
        <v>36</v>
      </c>
      <c r="N2616" s="8">
        <f t="shared" si="163"/>
        <v>7.3839662447257384E-2</v>
      </c>
    </row>
    <row r="2617" spans="1:14" x14ac:dyDescent="0.25">
      <c r="A2617" t="str">
        <f t="shared" si="160"/>
        <v>AaronTaylor28254</v>
      </c>
      <c r="B2617" t="s">
        <v>239</v>
      </c>
      <c r="C2617" t="s">
        <v>1218</v>
      </c>
      <c r="D2617" t="s">
        <v>16</v>
      </c>
      <c r="E2617" s="1">
        <v>28254</v>
      </c>
      <c r="F2617" t="s">
        <v>39</v>
      </c>
      <c r="G2617" t="s">
        <v>36</v>
      </c>
      <c r="H2617" s="5">
        <v>94300</v>
      </c>
      <c r="I2617" s="5" t="s">
        <v>3050</v>
      </c>
      <c r="J2617">
        <v>23</v>
      </c>
      <c r="K2617" t="str">
        <f>INDEX(MatriceGrade,MATCH(Employé!F2617,Filières!$A$1:$A$13,0),MATCH(Employé!G2617,Filières!$A$1:$E$1,0))</f>
        <v>Associé filière technique</v>
      </c>
      <c r="L2617" s="7">
        <f t="shared" si="161"/>
        <v>89800</v>
      </c>
      <c r="M2617">
        <f t="shared" ca="1" si="162"/>
        <v>48</v>
      </c>
      <c r="N2617" s="8">
        <f t="shared" si="163"/>
        <v>5.0111358574610243E-2</v>
      </c>
    </row>
    <row r="2618" spans="1:14" x14ac:dyDescent="0.25">
      <c r="A2618" t="str">
        <f t="shared" si="160"/>
        <v>GaryTaylor36612</v>
      </c>
      <c r="B2618" t="s">
        <v>318</v>
      </c>
      <c r="C2618" t="s">
        <v>1218</v>
      </c>
      <c r="D2618" t="s">
        <v>16</v>
      </c>
      <c r="E2618" s="1">
        <v>36612</v>
      </c>
      <c r="F2618" t="s">
        <v>69</v>
      </c>
      <c r="G2618" t="s">
        <v>36</v>
      </c>
      <c r="H2618" s="5">
        <v>30800</v>
      </c>
      <c r="I2618" s="5" t="s">
        <v>3049</v>
      </c>
      <c r="J2618">
        <v>1</v>
      </c>
      <c r="K2618" t="str">
        <f>INDEX(MatriceGrade,MATCH(Employé!F2618,Filières!$A$1:$A$13,0),MATCH(Employé!G2618,Filières!$A$1:$E$1,0))</f>
        <v>Développeur junior</v>
      </c>
      <c r="L2618" s="7">
        <f t="shared" si="161"/>
        <v>27900</v>
      </c>
      <c r="M2618">
        <f t="shared" ca="1" si="162"/>
        <v>25</v>
      </c>
      <c r="N2618" s="8">
        <f t="shared" si="163"/>
        <v>0.1039426523297491</v>
      </c>
    </row>
    <row r="2619" spans="1:14" x14ac:dyDescent="0.25">
      <c r="A2619" t="str">
        <f t="shared" si="160"/>
        <v>LauraTaylor27275</v>
      </c>
      <c r="B2619" t="s">
        <v>504</v>
      </c>
      <c r="C2619" t="s">
        <v>1218</v>
      </c>
      <c r="D2619" t="s">
        <v>38</v>
      </c>
      <c r="E2619" s="1">
        <v>27275</v>
      </c>
      <c r="F2619" t="s">
        <v>43</v>
      </c>
      <c r="G2619" t="s">
        <v>21</v>
      </c>
      <c r="H2619" s="5">
        <v>80500</v>
      </c>
      <c r="I2619" s="5" t="s">
        <v>3045</v>
      </c>
      <c r="J2619">
        <v>16</v>
      </c>
      <c r="K2619" t="str">
        <f>INDEX(MatriceGrade,MATCH(Employé!F2619,Filières!$A$1:$A$13,0),MATCH(Employé!G2619,Filières!$A$1:$E$1,0))</f>
        <v>Responsable d'un secteur</v>
      </c>
      <c r="L2619" s="7">
        <f t="shared" si="161"/>
        <v>75200</v>
      </c>
      <c r="M2619">
        <f t="shared" ca="1" si="162"/>
        <v>50</v>
      </c>
      <c r="N2619" s="8">
        <f t="shared" si="163"/>
        <v>7.0478723404255317E-2</v>
      </c>
    </row>
    <row r="2620" spans="1:14" x14ac:dyDescent="0.25">
      <c r="A2620" t="str">
        <f t="shared" si="160"/>
        <v>MarkTaylor28377</v>
      </c>
      <c r="B2620" t="s">
        <v>527</v>
      </c>
      <c r="C2620" t="s">
        <v>1218</v>
      </c>
      <c r="D2620" t="s">
        <v>16</v>
      </c>
      <c r="E2620" s="1">
        <v>28377</v>
      </c>
      <c r="F2620" t="s">
        <v>17</v>
      </c>
      <c r="G2620" t="s">
        <v>29</v>
      </c>
      <c r="H2620" s="5">
        <v>63300</v>
      </c>
      <c r="I2620" s="5" t="s">
        <v>3062</v>
      </c>
      <c r="J2620">
        <v>24</v>
      </c>
      <c r="K2620" t="str">
        <f>INDEX(MatriceGrade,MATCH(Employé!F2620,Filières!$A$1:$A$13,0),MATCH(Employé!G2620,Filières!$A$1:$E$1,0))</f>
        <v>Directeur de projet</v>
      </c>
      <c r="L2620" s="7">
        <f t="shared" si="161"/>
        <v>59700</v>
      </c>
      <c r="M2620">
        <f t="shared" ca="1" si="162"/>
        <v>47</v>
      </c>
      <c r="N2620" s="8">
        <f t="shared" si="163"/>
        <v>6.030150753768844E-2</v>
      </c>
    </row>
    <row r="2621" spans="1:14" x14ac:dyDescent="0.25">
      <c r="A2621" t="str">
        <f t="shared" si="160"/>
        <v>MichaelTaylor34053</v>
      </c>
      <c r="B2621" t="s">
        <v>309</v>
      </c>
      <c r="C2621" t="s">
        <v>1218</v>
      </c>
      <c r="D2621" t="s">
        <v>16</v>
      </c>
      <c r="E2621" s="1">
        <v>34053</v>
      </c>
      <c r="F2621" t="s">
        <v>62</v>
      </c>
      <c r="G2621" t="s">
        <v>21</v>
      </c>
      <c r="H2621" s="5">
        <v>44100</v>
      </c>
      <c r="I2621" s="5" t="s">
        <v>3063</v>
      </c>
      <c r="J2621">
        <v>10</v>
      </c>
      <c r="K2621" t="str">
        <f>INDEX(MatriceGrade,MATCH(Employé!F2621,Filières!$A$1:$A$13,0),MATCH(Employé!G2621,Filières!$A$1:$E$1,0))</f>
        <v>Responsable d'entité</v>
      </c>
      <c r="L2621" s="7">
        <f t="shared" si="161"/>
        <v>42200</v>
      </c>
      <c r="M2621">
        <f t="shared" ca="1" si="162"/>
        <v>32</v>
      </c>
      <c r="N2621" s="8">
        <f t="shared" si="163"/>
        <v>4.5023696682464455E-2</v>
      </c>
    </row>
    <row r="2622" spans="1:14" x14ac:dyDescent="0.25">
      <c r="A2622" t="str">
        <f t="shared" si="160"/>
        <v>MichaelTaylor32821</v>
      </c>
      <c r="B2622" t="s">
        <v>309</v>
      </c>
      <c r="C2622" t="s">
        <v>1218</v>
      </c>
      <c r="D2622" t="s">
        <v>16</v>
      </c>
      <c r="E2622" s="1">
        <v>32821</v>
      </c>
      <c r="F2622" t="s">
        <v>17</v>
      </c>
      <c r="G2622" t="s">
        <v>29</v>
      </c>
      <c r="H2622" s="5">
        <v>58700</v>
      </c>
      <c r="I2622" s="5" t="s">
        <v>3064</v>
      </c>
      <c r="J2622">
        <v>13</v>
      </c>
      <c r="K2622" t="str">
        <f>INDEX(MatriceGrade,MATCH(Employé!F2622,Filières!$A$1:$A$13,0),MATCH(Employé!G2622,Filières!$A$1:$E$1,0))</f>
        <v>Directeur de projet</v>
      </c>
      <c r="L2622" s="7" t="str">
        <f t="shared" si="161"/>
        <v>Nouvel arrivant</v>
      </c>
      <c r="M2622">
        <f t="shared" ca="1" si="162"/>
        <v>35</v>
      </c>
      <c r="N2622" s="8">
        <f t="shared" si="163"/>
        <v>0</v>
      </c>
    </row>
    <row r="2623" spans="1:14" x14ac:dyDescent="0.25">
      <c r="A2623" t="str">
        <f t="shared" si="160"/>
        <v>PaulTaylor30682</v>
      </c>
      <c r="B2623" t="s">
        <v>44</v>
      </c>
      <c r="C2623" t="s">
        <v>1218</v>
      </c>
      <c r="D2623" t="s">
        <v>16</v>
      </c>
      <c r="E2623" s="1">
        <v>30682</v>
      </c>
      <c r="F2623" t="s">
        <v>39</v>
      </c>
      <c r="G2623" t="s">
        <v>29</v>
      </c>
      <c r="H2623" s="5">
        <v>106000</v>
      </c>
      <c r="I2623" s="5" t="s">
        <v>3067</v>
      </c>
      <c r="J2623">
        <v>5</v>
      </c>
      <c r="K2623" t="str">
        <f>INDEX(MatriceGrade,MATCH(Employé!F2623,Filières!$A$1:$A$13,0),MATCH(Employé!G2623,Filières!$A$1:$E$1,0))</f>
        <v>Associé filière fonctionnelle</v>
      </c>
      <c r="L2623" s="7">
        <f t="shared" si="161"/>
        <v>102900</v>
      </c>
      <c r="M2623">
        <f t="shared" ca="1" si="162"/>
        <v>41</v>
      </c>
      <c r="N2623" s="8">
        <f t="shared" si="163"/>
        <v>3.0126336248785229E-2</v>
      </c>
    </row>
    <row r="2624" spans="1:14" x14ac:dyDescent="0.25">
      <c r="A2624" t="str">
        <f t="shared" si="160"/>
        <v>RosanneTaylor37865</v>
      </c>
      <c r="B2624" t="s">
        <v>2455</v>
      </c>
      <c r="C2624" t="s">
        <v>1218</v>
      </c>
      <c r="D2624" t="s">
        <v>38</v>
      </c>
      <c r="E2624" s="1">
        <v>37865</v>
      </c>
      <c r="F2624" t="s">
        <v>69</v>
      </c>
      <c r="G2624" t="s">
        <v>18</v>
      </c>
      <c r="H2624" s="5">
        <v>36600</v>
      </c>
      <c r="I2624" s="5" t="s">
        <v>3050</v>
      </c>
      <c r="J2624">
        <v>1</v>
      </c>
      <c r="K2624" t="str">
        <f>INDEX(MatriceGrade,MATCH(Employé!F2624,Filières!$A$1:$A$13,0),MATCH(Employé!G2624,Filières!$A$1:$E$1,0))</f>
        <v>Consultant business junior</v>
      </c>
      <c r="L2624" s="7">
        <f t="shared" si="161"/>
        <v>34400</v>
      </c>
      <c r="M2624">
        <f t="shared" ca="1" si="162"/>
        <v>21</v>
      </c>
      <c r="N2624" s="8">
        <f t="shared" si="163"/>
        <v>6.3953488372093026E-2</v>
      </c>
    </row>
    <row r="2625" spans="1:14" x14ac:dyDescent="0.25">
      <c r="A2625" t="str">
        <f t="shared" si="160"/>
        <v>VictorTaylor28638</v>
      </c>
      <c r="B2625" t="s">
        <v>141</v>
      </c>
      <c r="C2625" t="s">
        <v>1218</v>
      </c>
      <c r="D2625" t="s">
        <v>16</v>
      </c>
      <c r="E2625" s="1">
        <v>28638</v>
      </c>
      <c r="F2625" t="s">
        <v>43</v>
      </c>
      <c r="G2625" t="s">
        <v>29</v>
      </c>
      <c r="H2625" s="5">
        <v>80900</v>
      </c>
      <c r="I2625" s="5" t="s">
        <v>3053</v>
      </c>
      <c r="J2625">
        <v>25</v>
      </c>
      <c r="K2625" t="str">
        <f>INDEX(MatriceGrade,MATCH(Employé!F2625,Filières!$A$1:$A$13,0),MATCH(Employé!G2625,Filières!$A$1:$E$1,0))</f>
        <v>Responsable de Grands comptes</v>
      </c>
      <c r="L2625" s="7">
        <f t="shared" si="161"/>
        <v>75000</v>
      </c>
      <c r="M2625">
        <f t="shared" ca="1" si="162"/>
        <v>47</v>
      </c>
      <c r="N2625" s="8">
        <f t="shared" si="163"/>
        <v>7.8666666666666663E-2</v>
      </c>
    </row>
    <row r="2626" spans="1:14" x14ac:dyDescent="0.25">
      <c r="A2626" t="str">
        <f t="shared" ref="A2626:A2689" si="164">CONCATENATE(B2626,C2626,E2626)</f>
        <v>ZackTaylor33615</v>
      </c>
      <c r="B2626" t="s">
        <v>2456</v>
      </c>
      <c r="C2626" t="s">
        <v>1218</v>
      </c>
      <c r="D2626" t="s">
        <v>16</v>
      </c>
      <c r="E2626" s="1">
        <v>33615</v>
      </c>
      <c r="F2626" t="s">
        <v>26</v>
      </c>
      <c r="G2626" t="s">
        <v>18</v>
      </c>
      <c r="H2626" s="5">
        <v>56300</v>
      </c>
      <c r="I2626" s="5" t="s">
        <v>3049</v>
      </c>
      <c r="J2626">
        <v>12</v>
      </c>
      <c r="K2626" t="str">
        <f>INDEX(MatriceGrade,MATCH(Employé!F2626,Filières!$A$1:$A$13,0),MATCH(Employé!G2626,Filières!$A$1:$E$1,0))</f>
        <v>Consultant business sénior</v>
      </c>
      <c r="L2626" s="7">
        <f t="shared" ref="L2626:L2689" si="165">IF(ISERROR(VLOOKUP(A2626,InfoN1,8,FALSE)),"Nouvel arrivant",VLOOKUP(A2626,InfoN1,8,FALSE))</f>
        <v>53600</v>
      </c>
      <c r="M2626">
        <f t="shared" ref="M2626:M2689" ca="1" si="166">IF(DATE(YEAR(TODAY()),MONTH(E2626),DAY(E2626))&gt;TODAY(),YEAR(TODAY())-YEAR(E2626)-1,YEAR(TODAY())-YEAR(E2626))</f>
        <v>33</v>
      </c>
      <c r="N2626" s="8">
        <f t="shared" ref="N2626:N2689" si="167">IF(ISNUMBER(L2626),(H2626-L2626)/L2626,0)</f>
        <v>5.0373134328358209E-2</v>
      </c>
    </row>
    <row r="2627" spans="1:14" x14ac:dyDescent="0.25">
      <c r="A2627" t="str">
        <f t="shared" si="164"/>
        <v>DorothyTea32964</v>
      </c>
      <c r="B2627" t="s">
        <v>146</v>
      </c>
      <c r="C2627" t="s">
        <v>2457</v>
      </c>
      <c r="D2627" t="s">
        <v>38</v>
      </c>
      <c r="E2627" s="1">
        <v>32964</v>
      </c>
      <c r="F2627" t="s">
        <v>43</v>
      </c>
      <c r="G2627" t="s">
        <v>18</v>
      </c>
      <c r="H2627" s="5">
        <v>92200</v>
      </c>
      <c r="I2627" s="5" t="s">
        <v>3045</v>
      </c>
      <c r="J2627">
        <v>7</v>
      </c>
      <c r="K2627" t="str">
        <f>INDEX(MatriceGrade,MATCH(Employé!F2627,Filières!$A$1:$A$13,0),MATCH(Employé!G2627,Filières!$A$1:$E$1,0))</f>
        <v>Responsable secteur business</v>
      </c>
      <c r="L2627" s="7">
        <f t="shared" si="165"/>
        <v>89500</v>
      </c>
      <c r="M2627">
        <f t="shared" ca="1" si="166"/>
        <v>35</v>
      </c>
      <c r="N2627" s="8">
        <f t="shared" si="167"/>
        <v>3.0167597765363128E-2</v>
      </c>
    </row>
    <row r="2628" spans="1:14" x14ac:dyDescent="0.25">
      <c r="A2628" t="str">
        <f t="shared" si="164"/>
        <v>JamesTeed28695</v>
      </c>
      <c r="B2628" t="s">
        <v>75</v>
      </c>
      <c r="C2628" t="s">
        <v>2458</v>
      </c>
      <c r="D2628" t="s">
        <v>16</v>
      </c>
      <c r="E2628" s="1">
        <v>28695</v>
      </c>
      <c r="F2628" t="s">
        <v>17</v>
      </c>
      <c r="G2628" t="s">
        <v>21</v>
      </c>
      <c r="H2628" s="5">
        <v>91000</v>
      </c>
      <c r="I2628" s="5" t="s">
        <v>3059</v>
      </c>
      <c r="J2628">
        <v>10</v>
      </c>
      <c r="K2628" t="str">
        <f>INDEX(MatriceGrade,MATCH(Employé!F2628,Filières!$A$1:$A$13,0),MATCH(Employé!G2628,Filières!$A$1:$E$1,0))</f>
        <v>Directeur d'agence</v>
      </c>
      <c r="L2628" s="7">
        <f t="shared" si="165"/>
        <v>84300</v>
      </c>
      <c r="M2628">
        <f t="shared" ca="1" si="166"/>
        <v>46</v>
      </c>
      <c r="N2628" s="8">
        <f t="shared" si="167"/>
        <v>7.9478054567022532E-2</v>
      </c>
    </row>
    <row r="2629" spans="1:14" x14ac:dyDescent="0.25">
      <c r="A2629" t="str">
        <f t="shared" si="164"/>
        <v>VictorTeel34954</v>
      </c>
      <c r="B2629" t="s">
        <v>141</v>
      </c>
      <c r="C2629" t="s">
        <v>2459</v>
      </c>
      <c r="D2629" t="s">
        <v>16</v>
      </c>
      <c r="E2629" s="1">
        <v>34954</v>
      </c>
      <c r="F2629" t="s">
        <v>41</v>
      </c>
      <c r="G2629" t="s">
        <v>29</v>
      </c>
      <c r="H2629" s="5">
        <v>40000</v>
      </c>
      <c r="I2629" s="5" t="s">
        <v>3055</v>
      </c>
      <c r="J2629">
        <v>3</v>
      </c>
      <c r="K2629" t="str">
        <f>INDEX(MatriceGrade,MATCH(Employé!F2629,Filières!$A$1:$A$13,0),MATCH(Employé!G2629,Filières!$A$1:$E$1,0))</f>
        <v>Analyste confirmé</v>
      </c>
      <c r="L2629" s="7">
        <f t="shared" si="165"/>
        <v>35600</v>
      </c>
      <c r="M2629">
        <f t="shared" ca="1" si="166"/>
        <v>29</v>
      </c>
      <c r="N2629" s="8">
        <f t="shared" si="167"/>
        <v>0.12359550561797752</v>
      </c>
    </row>
    <row r="2630" spans="1:14" x14ac:dyDescent="0.25">
      <c r="A2630" t="str">
        <f t="shared" si="164"/>
        <v>LindaTempleton36184</v>
      </c>
      <c r="B2630" t="s">
        <v>37</v>
      </c>
      <c r="C2630" t="s">
        <v>2460</v>
      </c>
      <c r="D2630" t="s">
        <v>38</v>
      </c>
      <c r="E2630" s="1">
        <v>36184</v>
      </c>
      <c r="F2630" t="s">
        <v>34</v>
      </c>
      <c r="G2630" t="s">
        <v>36</v>
      </c>
      <c r="H2630" s="5">
        <v>35700</v>
      </c>
      <c r="I2630" s="5" t="s">
        <v>3055</v>
      </c>
      <c r="J2630">
        <v>3</v>
      </c>
      <c r="K2630" t="str">
        <f>INDEX(MatriceGrade,MATCH(Employé!F2630,Filières!$A$1:$A$13,0),MATCH(Employé!G2630,Filières!$A$1:$E$1,0))</f>
        <v>Consultant technique junior</v>
      </c>
      <c r="L2630" s="7">
        <f t="shared" si="165"/>
        <v>34900</v>
      </c>
      <c r="M2630">
        <f t="shared" ca="1" si="166"/>
        <v>26</v>
      </c>
      <c r="N2630" s="8">
        <f t="shared" si="167"/>
        <v>2.2922636103151862E-2</v>
      </c>
    </row>
    <row r="2631" spans="1:14" x14ac:dyDescent="0.25">
      <c r="A2631" t="str">
        <f t="shared" si="164"/>
        <v>SteveTempleton35285</v>
      </c>
      <c r="B2631" t="s">
        <v>206</v>
      </c>
      <c r="C2631" t="s">
        <v>2460</v>
      </c>
      <c r="D2631" t="s">
        <v>16</v>
      </c>
      <c r="E2631" s="1">
        <v>35285</v>
      </c>
      <c r="F2631" t="s">
        <v>34</v>
      </c>
      <c r="G2631" t="s">
        <v>21</v>
      </c>
      <c r="H2631" s="5">
        <v>34300</v>
      </c>
      <c r="I2631" s="5" t="s">
        <v>3055</v>
      </c>
      <c r="J2631">
        <v>0</v>
      </c>
      <c r="K2631" t="str">
        <f>INDEX(MatriceGrade,MATCH(Employé!F2631,Filières!$A$1:$A$13,0),MATCH(Employé!G2631,Filières!$A$1:$E$1,0))</f>
        <v>Assistant agent de maîtrise</v>
      </c>
      <c r="L2631" s="7" t="str">
        <f t="shared" si="165"/>
        <v>Nouvel arrivant</v>
      </c>
      <c r="M2631">
        <f t="shared" ca="1" si="166"/>
        <v>28</v>
      </c>
      <c r="N2631" s="8">
        <f t="shared" si="167"/>
        <v>0</v>
      </c>
    </row>
    <row r="2632" spans="1:14" x14ac:dyDescent="0.25">
      <c r="A2632" t="str">
        <f t="shared" si="164"/>
        <v>LarryTerrell27425</v>
      </c>
      <c r="B2632" t="s">
        <v>241</v>
      </c>
      <c r="C2632" t="s">
        <v>1609</v>
      </c>
      <c r="D2632" t="s">
        <v>16</v>
      </c>
      <c r="E2632" s="1">
        <v>27425</v>
      </c>
      <c r="F2632" t="s">
        <v>17</v>
      </c>
      <c r="G2632" t="s">
        <v>36</v>
      </c>
      <c r="H2632" s="5">
        <v>50600</v>
      </c>
      <c r="I2632" s="5" t="s">
        <v>3056</v>
      </c>
      <c r="J2632">
        <v>23</v>
      </c>
      <c r="K2632" t="str">
        <f>INDEX(MatriceGrade,MATCH(Employé!F2632,Filières!$A$1:$A$13,0),MATCH(Employé!G2632,Filières!$A$1:$E$1,0))</f>
        <v>Directeur technique</v>
      </c>
      <c r="L2632" s="7">
        <f t="shared" si="165"/>
        <v>46600</v>
      </c>
      <c r="M2632">
        <f t="shared" ca="1" si="166"/>
        <v>50</v>
      </c>
      <c r="N2632" s="8">
        <f t="shared" si="167"/>
        <v>8.5836909871244635E-2</v>
      </c>
    </row>
    <row r="2633" spans="1:14" x14ac:dyDescent="0.25">
      <c r="A2633" t="str">
        <f t="shared" si="164"/>
        <v>MichaelTerrio33319</v>
      </c>
      <c r="B2633" t="s">
        <v>309</v>
      </c>
      <c r="C2633" t="s">
        <v>2461</v>
      </c>
      <c r="D2633" t="s">
        <v>16</v>
      </c>
      <c r="E2633" s="1">
        <v>33319</v>
      </c>
      <c r="F2633" t="s">
        <v>17</v>
      </c>
      <c r="G2633" t="s">
        <v>21</v>
      </c>
      <c r="H2633" s="5">
        <v>82800</v>
      </c>
      <c r="I2633" s="5" t="s">
        <v>3062</v>
      </c>
      <c r="J2633">
        <v>12</v>
      </c>
      <c r="K2633" t="str">
        <f>INDEX(MatriceGrade,MATCH(Employé!F2633,Filières!$A$1:$A$13,0),MATCH(Employé!G2633,Filières!$A$1:$E$1,0))</f>
        <v>Directeur d'agence</v>
      </c>
      <c r="L2633" s="7">
        <f t="shared" si="165"/>
        <v>78900</v>
      </c>
      <c r="M2633">
        <f t="shared" ca="1" si="166"/>
        <v>34</v>
      </c>
      <c r="N2633" s="8">
        <f t="shared" si="167"/>
        <v>4.9429657794676805E-2</v>
      </c>
    </row>
    <row r="2634" spans="1:14" x14ac:dyDescent="0.25">
      <c r="A2634" t="str">
        <f t="shared" si="164"/>
        <v>DavidTerry26383</v>
      </c>
      <c r="B2634" t="s">
        <v>83</v>
      </c>
      <c r="C2634" t="s">
        <v>825</v>
      </c>
      <c r="D2634" t="s">
        <v>16</v>
      </c>
      <c r="E2634" s="1">
        <v>26383</v>
      </c>
      <c r="F2634" t="s">
        <v>39</v>
      </c>
      <c r="G2634" t="s">
        <v>18</v>
      </c>
      <c r="H2634" s="5">
        <v>133300</v>
      </c>
      <c r="I2634" s="5" t="s">
        <v>3047</v>
      </c>
      <c r="J2634">
        <v>14</v>
      </c>
      <c r="K2634" t="str">
        <f>INDEX(MatriceGrade,MATCH(Employé!F2634,Filières!$A$1:$A$13,0),MATCH(Employé!G2634,Filières!$A$1:$E$1,0))</f>
        <v>Associé filière business</v>
      </c>
      <c r="L2634" s="7">
        <f t="shared" si="165"/>
        <v>124600</v>
      </c>
      <c r="M2634">
        <f t="shared" ca="1" si="166"/>
        <v>53</v>
      </c>
      <c r="N2634" s="8">
        <f t="shared" si="167"/>
        <v>6.9823434991974312E-2</v>
      </c>
    </row>
    <row r="2635" spans="1:14" x14ac:dyDescent="0.25">
      <c r="A2635" t="str">
        <f t="shared" si="164"/>
        <v>MaryTerry35849</v>
      </c>
      <c r="B2635" t="s">
        <v>115</v>
      </c>
      <c r="C2635" t="s">
        <v>825</v>
      </c>
      <c r="D2635" t="s">
        <v>38</v>
      </c>
      <c r="E2635" s="1">
        <v>35849</v>
      </c>
      <c r="F2635" t="s">
        <v>34</v>
      </c>
      <c r="G2635" t="s">
        <v>36</v>
      </c>
      <c r="H2635" s="5">
        <v>36900</v>
      </c>
      <c r="I2635" s="5" t="s">
        <v>3046</v>
      </c>
      <c r="J2635">
        <v>0</v>
      </c>
      <c r="K2635" t="str">
        <f>INDEX(MatriceGrade,MATCH(Employé!F2635,Filières!$A$1:$A$13,0),MATCH(Employé!G2635,Filières!$A$1:$E$1,0))</f>
        <v>Consultant technique junior</v>
      </c>
      <c r="L2635" s="7" t="str">
        <f t="shared" si="165"/>
        <v>Nouvel arrivant</v>
      </c>
      <c r="M2635">
        <f t="shared" ca="1" si="166"/>
        <v>27</v>
      </c>
      <c r="N2635" s="8">
        <f t="shared" si="167"/>
        <v>0</v>
      </c>
    </row>
    <row r="2636" spans="1:14" x14ac:dyDescent="0.25">
      <c r="A2636" t="str">
        <f t="shared" si="164"/>
        <v>MichaelTesch28953</v>
      </c>
      <c r="B2636" t="s">
        <v>309</v>
      </c>
      <c r="C2636" t="s">
        <v>2462</v>
      </c>
      <c r="D2636" t="s">
        <v>16</v>
      </c>
      <c r="E2636" s="1">
        <v>28953</v>
      </c>
      <c r="F2636" t="s">
        <v>62</v>
      </c>
      <c r="G2636" t="s">
        <v>36</v>
      </c>
      <c r="H2636" s="5">
        <v>62500</v>
      </c>
      <c r="I2636" s="5" t="s">
        <v>3049</v>
      </c>
      <c r="J2636">
        <v>8</v>
      </c>
      <c r="K2636" t="str">
        <f>INDEX(MatriceGrade,MATCH(Employé!F2636,Filières!$A$1:$A$13,0),MATCH(Employé!G2636,Filières!$A$1:$E$1,0))</f>
        <v>Expert technique</v>
      </c>
      <c r="L2636" s="7">
        <f t="shared" si="165"/>
        <v>55300</v>
      </c>
      <c r="M2636">
        <f t="shared" ca="1" si="166"/>
        <v>46</v>
      </c>
      <c r="N2636" s="8">
        <f t="shared" si="167"/>
        <v>0.1301989150090416</v>
      </c>
    </row>
    <row r="2637" spans="1:14" x14ac:dyDescent="0.25">
      <c r="A2637" t="str">
        <f t="shared" si="164"/>
        <v>FrederickThai27814</v>
      </c>
      <c r="B2637" t="s">
        <v>1006</v>
      </c>
      <c r="C2637" t="s">
        <v>2463</v>
      </c>
      <c r="D2637" t="s">
        <v>16</v>
      </c>
      <c r="E2637" s="1">
        <v>27814</v>
      </c>
      <c r="F2637" t="s">
        <v>62</v>
      </c>
      <c r="G2637" t="s">
        <v>29</v>
      </c>
      <c r="H2637" s="5">
        <v>57400</v>
      </c>
      <c r="I2637" s="5" t="s">
        <v>3058</v>
      </c>
      <c r="J2637">
        <v>7</v>
      </c>
      <c r="K2637" t="str">
        <f>INDEX(MatriceGrade,MATCH(Employé!F2637,Filières!$A$1:$A$13,0),MATCH(Employé!G2637,Filières!$A$1:$E$1,0))</f>
        <v>Chef de projet</v>
      </c>
      <c r="L2637" s="7">
        <f t="shared" si="165"/>
        <v>52900</v>
      </c>
      <c r="M2637">
        <f t="shared" ca="1" si="166"/>
        <v>49</v>
      </c>
      <c r="N2637" s="8">
        <f t="shared" si="167"/>
        <v>8.5066162570888462E-2</v>
      </c>
    </row>
    <row r="2638" spans="1:14" x14ac:dyDescent="0.25">
      <c r="A2638" t="str">
        <f t="shared" si="164"/>
        <v>DarylTheriault35664</v>
      </c>
      <c r="B2638" t="s">
        <v>1053</v>
      </c>
      <c r="C2638" t="s">
        <v>2464</v>
      </c>
      <c r="D2638" t="s">
        <v>16</v>
      </c>
      <c r="E2638" s="1">
        <v>35664</v>
      </c>
      <c r="F2638" t="s">
        <v>56</v>
      </c>
      <c r="G2638" t="s">
        <v>18</v>
      </c>
      <c r="H2638" s="5">
        <v>37700</v>
      </c>
      <c r="I2638" s="5" t="s">
        <v>3049</v>
      </c>
      <c r="J2638">
        <v>4</v>
      </c>
      <c r="K2638" t="str">
        <f>INDEX(MatriceGrade,MATCH(Employé!F2638,Filières!$A$1:$A$13,0),MATCH(Employé!G2638,Filières!$A$1:$E$1,0))</f>
        <v>Consultant business junior</v>
      </c>
      <c r="L2638" s="7">
        <f t="shared" si="165"/>
        <v>35600</v>
      </c>
      <c r="M2638">
        <f t="shared" ca="1" si="166"/>
        <v>27</v>
      </c>
      <c r="N2638" s="8">
        <f t="shared" si="167"/>
        <v>5.8988764044943819E-2</v>
      </c>
    </row>
    <row r="2639" spans="1:14" x14ac:dyDescent="0.25">
      <c r="A2639" t="str">
        <f t="shared" si="164"/>
        <v>AlexandraThomas30810</v>
      </c>
      <c r="B2639" t="s">
        <v>2465</v>
      </c>
      <c r="C2639" t="s">
        <v>124</v>
      </c>
      <c r="D2639" t="s">
        <v>38</v>
      </c>
      <c r="E2639" s="1">
        <v>30810</v>
      </c>
      <c r="F2639" t="s">
        <v>17</v>
      </c>
      <c r="G2639" t="s">
        <v>21</v>
      </c>
      <c r="H2639" s="5">
        <v>87000</v>
      </c>
      <c r="I2639" s="5" t="s">
        <v>3045</v>
      </c>
      <c r="J2639">
        <v>19</v>
      </c>
      <c r="K2639" t="str">
        <f>INDEX(MatriceGrade,MATCH(Employé!F2639,Filières!$A$1:$A$13,0),MATCH(Employé!G2639,Filières!$A$1:$E$1,0))</f>
        <v>Directeur d'agence</v>
      </c>
      <c r="L2639" s="7">
        <f t="shared" si="165"/>
        <v>78400</v>
      </c>
      <c r="M2639">
        <f t="shared" ca="1" si="166"/>
        <v>41</v>
      </c>
      <c r="N2639" s="8">
        <f t="shared" si="167"/>
        <v>0.10969387755102041</v>
      </c>
    </row>
    <row r="2640" spans="1:14" x14ac:dyDescent="0.25">
      <c r="A2640" t="str">
        <f t="shared" si="164"/>
        <v>BobbyThomas32664</v>
      </c>
      <c r="B2640" t="s">
        <v>981</v>
      </c>
      <c r="C2640" t="s">
        <v>124</v>
      </c>
      <c r="D2640" t="s">
        <v>16</v>
      </c>
      <c r="E2640" s="1">
        <v>32664</v>
      </c>
      <c r="F2640" t="s">
        <v>62</v>
      </c>
      <c r="G2640" t="s">
        <v>29</v>
      </c>
      <c r="H2640" s="5">
        <v>56400</v>
      </c>
      <c r="I2640" s="5" t="s">
        <v>3062</v>
      </c>
      <c r="J2640">
        <v>4</v>
      </c>
      <c r="K2640" t="str">
        <f>INDEX(MatriceGrade,MATCH(Employé!F2640,Filières!$A$1:$A$13,0),MATCH(Employé!G2640,Filières!$A$1:$E$1,0))</f>
        <v>Chef de projet</v>
      </c>
      <c r="L2640" s="7">
        <f t="shared" si="165"/>
        <v>53000</v>
      </c>
      <c r="M2640">
        <f t="shared" ca="1" si="166"/>
        <v>35</v>
      </c>
      <c r="N2640" s="8">
        <f t="shared" si="167"/>
        <v>6.4150943396226415E-2</v>
      </c>
    </row>
    <row r="2641" spans="1:14" x14ac:dyDescent="0.25">
      <c r="A2641" t="str">
        <f t="shared" si="164"/>
        <v>CalvinThomas36734</v>
      </c>
      <c r="B2641" t="s">
        <v>2414</v>
      </c>
      <c r="C2641" t="s">
        <v>124</v>
      </c>
      <c r="D2641" t="s">
        <v>16</v>
      </c>
      <c r="E2641" s="1">
        <v>36734</v>
      </c>
      <c r="F2641" t="s">
        <v>41</v>
      </c>
      <c r="G2641" t="s">
        <v>36</v>
      </c>
      <c r="H2641" s="5">
        <v>38300</v>
      </c>
      <c r="I2641" s="5" t="s">
        <v>3055</v>
      </c>
      <c r="J2641">
        <v>0</v>
      </c>
      <c r="K2641" t="str">
        <f>INDEX(MatriceGrade,MATCH(Employé!F2641,Filières!$A$1:$A$13,0),MATCH(Employé!G2641,Filières!$A$1:$E$1,0))</f>
        <v>Développeur confirmé</v>
      </c>
      <c r="L2641" s="7" t="str">
        <f t="shared" si="165"/>
        <v>Nouvel arrivant</v>
      </c>
      <c r="M2641">
        <f t="shared" ca="1" si="166"/>
        <v>24</v>
      </c>
      <c r="N2641" s="8">
        <f t="shared" si="167"/>
        <v>0</v>
      </c>
    </row>
    <row r="2642" spans="1:14" x14ac:dyDescent="0.25">
      <c r="A2642" t="str">
        <f t="shared" si="164"/>
        <v>CindyThomas36300</v>
      </c>
      <c r="B2642" t="s">
        <v>754</v>
      </c>
      <c r="C2642" t="s">
        <v>124</v>
      </c>
      <c r="D2642" t="s">
        <v>38</v>
      </c>
      <c r="E2642" s="1">
        <v>36300</v>
      </c>
      <c r="F2642" t="s">
        <v>56</v>
      </c>
      <c r="G2642" t="s">
        <v>29</v>
      </c>
      <c r="H2642" s="5">
        <v>40400</v>
      </c>
      <c r="I2642" s="5" t="s">
        <v>3049</v>
      </c>
      <c r="J2642">
        <v>4</v>
      </c>
      <c r="K2642" t="str">
        <f>INDEX(MatriceGrade,MATCH(Employé!F2642,Filières!$A$1:$A$13,0),MATCH(Employé!G2642,Filières!$A$1:$E$1,0))</f>
        <v xml:space="preserve">Analyste </v>
      </c>
      <c r="L2642" s="7">
        <f t="shared" si="165"/>
        <v>37400</v>
      </c>
      <c r="M2642">
        <f t="shared" ca="1" si="166"/>
        <v>26</v>
      </c>
      <c r="N2642" s="8">
        <f t="shared" si="167"/>
        <v>8.0213903743315509E-2</v>
      </c>
    </row>
    <row r="2643" spans="1:14" x14ac:dyDescent="0.25">
      <c r="A2643" t="str">
        <f t="shared" si="164"/>
        <v>DaisyThomas29854</v>
      </c>
      <c r="B2643" t="s">
        <v>2466</v>
      </c>
      <c r="C2643" t="s">
        <v>124</v>
      </c>
      <c r="D2643" t="s">
        <v>38</v>
      </c>
      <c r="E2643" s="1">
        <v>29854</v>
      </c>
      <c r="F2643" t="s">
        <v>43</v>
      </c>
      <c r="G2643" t="s">
        <v>36</v>
      </c>
      <c r="H2643" s="5">
        <v>69100</v>
      </c>
      <c r="I2643" s="5" t="s">
        <v>3059</v>
      </c>
      <c r="J2643">
        <v>20</v>
      </c>
      <c r="K2643" t="str">
        <f>INDEX(MatriceGrade,MATCH(Employé!F2643,Filières!$A$1:$A$13,0),MATCH(Employé!G2643,Filières!$A$1:$E$1,0))</f>
        <v>Responsable technique Grands Comptes</v>
      </c>
      <c r="L2643" s="7">
        <f t="shared" si="165"/>
        <v>62800</v>
      </c>
      <c r="M2643">
        <f t="shared" ca="1" si="166"/>
        <v>43</v>
      </c>
      <c r="N2643" s="8">
        <f t="shared" si="167"/>
        <v>0.10031847133757962</v>
      </c>
    </row>
    <row r="2644" spans="1:14" x14ac:dyDescent="0.25">
      <c r="A2644" t="str">
        <f t="shared" si="164"/>
        <v>DavidThomas30068</v>
      </c>
      <c r="B2644" t="s">
        <v>83</v>
      </c>
      <c r="C2644" t="s">
        <v>124</v>
      </c>
      <c r="D2644" t="s">
        <v>16</v>
      </c>
      <c r="E2644" s="1">
        <v>30068</v>
      </c>
      <c r="F2644" t="s">
        <v>26</v>
      </c>
      <c r="G2644" t="s">
        <v>18</v>
      </c>
      <c r="H2644" s="5">
        <v>64500</v>
      </c>
      <c r="I2644" s="5" t="s">
        <v>3050</v>
      </c>
      <c r="J2644">
        <v>21</v>
      </c>
      <c r="K2644" t="str">
        <f>INDEX(MatriceGrade,MATCH(Employé!F2644,Filières!$A$1:$A$13,0),MATCH(Employé!G2644,Filières!$A$1:$E$1,0))</f>
        <v>Consultant business sénior</v>
      </c>
      <c r="L2644" s="7">
        <f t="shared" si="165"/>
        <v>61400</v>
      </c>
      <c r="M2644">
        <f t="shared" ca="1" si="166"/>
        <v>43</v>
      </c>
      <c r="N2644" s="8">
        <f t="shared" si="167"/>
        <v>5.0488599348534204E-2</v>
      </c>
    </row>
    <row r="2645" spans="1:14" x14ac:dyDescent="0.25">
      <c r="A2645" t="str">
        <f t="shared" si="164"/>
        <v>DemetriusThomas33897</v>
      </c>
      <c r="B2645" t="s">
        <v>2467</v>
      </c>
      <c r="C2645" t="s">
        <v>124</v>
      </c>
      <c r="D2645" t="s">
        <v>16</v>
      </c>
      <c r="E2645" s="1">
        <v>33897</v>
      </c>
      <c r="F2645" t="s">
        <v>17</v>
      </c>
      <c r="G2645" t="s">
        <v>36</v>
      </c>
      <c r="H2645" s="5">
        <v>56600</v>
      </c>
      <c r="I2645" s="5" t="s">
        <v>3046</v>
      </c>
      <c r="J2645">
        <v>11</v>
      </c>
      <c r="K2645" t="str">
        <f>INDEX(MatriceGrade,MATCH(Employé!F2645,Filières!$A$1:$A$13,0),MATCH(Employé!G2645,Filières!$A$1:$E$1,0))</f>
        <v>Directeur technique</v>
      </c>
      <c r="L2645" s="7">
        <f t="shared" si="165"/>
        <v>53400</v>
      </c>
      <c r="M2645">
        <f t="shared" ca="1" si="166"/>
        <v>32</v>
      </c>
      <c r="N2645" s="8">
        <f t="shared" si="167"/>
        <v>5.9925093632958802E-2</v>
      </c>
    </row>
    <row r="2646" spans="1:14" x14ac:dyDescent="0.25">
      <c r="A2646" t="str">
        <f t="shared" si="164"/>
        <v>DouglasThomas27716</v>
      </c>
      <c r="B2646" t="s">
        <v>843</v>
      </c>
      <c r="C2646" t="s">
        <v>124</v>
      </c>
      <c r="D2646" t="s">
        <v>16</v>
      </c>
      <c r="E2646" s="1">
        <v>27716</v>
      </c>
      <c r="F2646" t="s">
        <v>62</v>
      </c>
      <c r="G2646" t="s">
        <v>36</v>
      </c>
      <c r="H2646" s="5">
        <v>66800</v>
      </c>
      <c r="I2646" s="5" t="s">
        <v>3058</v>
      </c>
      <c r="J2646">
        <v>21</v>
      </c>
      <c r="K2646" t="str">
        <f>INDEX(MatriceGrade,MATCH(Employé!F2646,Filières!$A$1:$A$13,0),MATCH(Employé!G2646,Filières!$A$1:$E$1,0))</f>
        <v>Expert technique</v>
      </c>
      <c r="L2646" s="7">
        <f t="shared" si="165"/>
        <v>61300</v>
      </c>
      <c r="M2646">
        <f t="shared" ca="1" si="166"/>
        <v>49</v>
      </c>
      <c r="N2646" s="8">
        <f t="shared" si="167"/>
        <v>8.9722675367047311E-2</v>
      </c>
    </row>
    <row r="2647" spans="1:14" x14ac:dyDescent="0.25">
      <c r="A2647" t="str">
        <f t="shared" si="164"/>
        <v>JacobThomas30810</v>
      </c>
      <c r="B2647" t="s">
        <v>472</v>
      </c>
      <c r="C2647" t="s">
        <v>124</v>
      </c>
      <c r="D2647" t="s">
        <v>16</v>
      </c>
      <c r="E2647" s="1">
        <v>30810</v>
      </c>
      <c r="F2647" t="s">
        <v>43</v>
      </c>
      <c r="G2647" t="s">
        <v>18</v>
      </c>
      <c r="H2647" s="5">
        <v>115600</v>
      </c>
      <c r="I2647" s="5" t="s">
        <v>3048</v>
      </c>
      <c r="J2647">
        <v>0</v>
      </c>
      <c r="K2647" t="str">
        <f>INDEX(MatriceGrade,MATCH(Employé!F2647,Filières!$A$1:$A$13,0),MATCH(Employé!G2647,Filières!$A$1:$E$1,0))</f>
        <v>Responsable secteur business</v>
      </c>
      <c r="L2647" s="7" t="str">
        <f t="shared" si="165"/>
        <v>Nouvel arrivant</v>
      </c>
      <c r="M2647">
        <f t="shared" ca="1" si="166"/>
        <v>41</v>
      </c>
      <c r="N2647" s="8">
        <f t="shared" si="167"/>
        <v>0</v>
      </c>
    </row>
    <row r="2648" spans="1:14" x14ac:dyDescent="0.25">
      <c r="A2648" t="str">
        <f t="shared" si="164"/>
        <v>MaryThomas31304</v>
      </c>
      <c r="B2648" t="s">
        <v>115</v>
      </c>
      <c r="C2648" t="s">
        <v>124</v>
      </c>
      <c r="D2648" t="s">
        <v>38</v>
      </c>
      <c r="E2648" s="1">
        <v>31304</v>
      </c>
      <c r="F2648" t="s">
        <v>62</v>
      </c>
      <c r="G2648" t="s">
        <v>29</v>
      </c>
      <c r="H2648" s="5">
        <v>49000</v>
      </c>
      <c r="I2648" s="5" t="s">
        <v>3065</v>
      </c>
      <c r="J2648">
        <v>13</v>
      </c>
      <c r="K2648" t="str">
        <f>INDEX(MatriceGrade,MATCH(Employé!F2648,Filières!$A$1:$A$13,0),MATCH(Employé!G2648,Filières!$A$1:$E$1,0))</f>
        <v>Chef de projet</v>
      </c>
      <c r="L2648" s="7">
        <f t="shared" si="165"/>
        <v>46600</v>
      </c>
      <c r="M2648">
        <f t="shared" ca="1" si="166"/>
        <v>39</v>
      </c>
      <c r="N2648" s="8">
        <f t="shared" si="167"/>
        <v>5.1502145922746781E-2</v>
      </c>
    </row>
    <row r="2649" spans="1:14" x14ac:dyDescent="0.25">
      <c r="A2649" t="str">
        <f t="shared" si="164"/>
        <v>MatthewThomas29234</v>
      </c>
      <c r="B2649" t="s">
        <v>169</v>
      </c>
      <c r="C2649" t="s">
        <v>124</v>
      </c>
      <c r="D2649" t="s">
        <v>16</v>
      </c>
      <c r="E2649" s="1">
        <v>29234</v>
      </c>
      <c r="F2649" t="s">
        <v>26</v>
      </c>
      <c r="G2649" t="s">
        <v>36</v>
      </c>
      <c r="H2649" s="5">
        <v>56800</v>
      </c>
      <c r="I2649" s="5" t="s">
        <v>3045</v>
      </c>
      <c r="J2649">
        <v>3</v>
      </c>
      <c r="K2649" t="str">
        <f>INDEX(MatriceGrade,MATCH(Employé!F2649,Filières!$A$1:$A$13,0),MATCH(Employé!G2649,Filières!$A$1:$E$1,0))</f>
        <v>Consultant technique sénior</v>
      </c>
      <c r="L2649" s="7">
        <f t="shared" si="165"/>
        <v>54500</v>
      </c>
      <c r="M2649">
        <f t="shared" ca="1" si="166"/>
        <v>45</v>
      </c>
      <c r="N2649" s="8">
        <f t="shared" si="167"/>
        <v>4.2201834862385323E-2</v>
      </c>
    </row>
    <row r="2650" spans="1:14" x14ac:dyDescent="0.25">
      <c r="A2650" t="str">
        <f t="shared" si="164"/>
        <v>PearlThomas35150</v>
      </c>
      <c r="B2650" t="s">
        <v>2468</v>
      </c>
      <c r="C2650" t="s">
        <v>124</v>
      </c>
      <c r="D2650" t="s">
        <v>38</v>
      </c>
      <c r="E2650" s="1">
        <v>35150</v>
      </c>
      <c r="F2650" t="s">
        <v>34</v>
      </c>
      <c r="G2650" t="s">
        <v>18</v>
      </c>
      <c r="H2650" s="5">
        <v>47100</v>
      </c>
      <c r="I2650" s="5" t="s">
        <v>3055</v>
      </c>
      <c r="J2650">
        <v>0</v>
      </c>
      <c r="K2650" t="str">
        <f>INDEX(MatriceGrade,MATCH(Employé!F2650,Filières!$A$1:$A$13,0),MATCH(Employé!G2650,Filières!$A$1:$E$1,0))</f>
        <v>Consultant business</v>
      </c>
      <c r="L2650" s="7" t="str">
        <f t="shared" si="165"/>
        <v>Nouvel arrivant</v>
      </c>
      <c r="M2650">
        <f t="shared" ca="1" si="166"/>
        <v>29</v>
      </c>
      <c r="N2650" s="8">
        <f t="shared" si="167"/>
        <v>0</v>
      </c>
    </row>
    <row r="2651" spans="1:14" x14ac:dyDescent="0.25">
      <c r="A2651" t="str">
        <f t="shared" si="164"/>
        <v>RobertThomas33154</v>
      </c>
      <c r="B2651" t="s">
        <v>19</v>
      </c>
      <c r="C2651" t="s">
        <v>124</v>
      </c>
      <c r="D2651" t="s">
        <v>16</v>
      </c>
      <c r="E2651" s="1">
        <v>33154</v>
      </c>
      <c r="F2651" t="s">
        <v>62</v>
      </c>
      <c r="G2651" t="s">
        <v>29</v>
      </c>
      <c r="H2651" s="5">
        <v>65200</v>
      </c>
      <c r="I2651" s="5" t="s">
        <v>3066</v>
      </c>
      <c r="J2651">
        <v>11</v>
      </c>
      <c r="K2651" t="str">
        <f>INDEX(MatriceGrade,MATCH(Employé!F2651,Filières!$A$1:$A$13,0),MATCH(Employé!G2651,Filières!$A$1:$E$1,0))</f>
        <v>Chef de projet</v>
      </c>
      <c r="L2651" s="7">
        <f t="shared" si="165"/>
        <v>59800</v>
      </c>
      <c r="M2651">
        <f t="shared" ca="1" si="166"/>
        <v>34</v>
      </c>
      <c r="N2651" s="8">
        <f t="shared" si="167"/>
        <v>9.0301003344481601E-2</v>
      </c>
    </row>
    <row r="2652" spans="1:14" x14ac:dyDescent="0.25">
      <c r="A2652" t="str">
        <f t="shared" si="164"/>
        <v>KathyThome37552</v>
      </c>
      <c r="B2652" t="s">
        <v>2469</v>
      </c>
      <c r="C2652" t="s">
        <v>2470</v>
      </c>
      <c r="D2652" t="s">
        <v>38</v>
      </c>
      <c r="E2652" s="1">
        <v>37552</v>
      </c>
      <c r="F2652" t="s">
        <v>34</v>
      </c>
      <c r="G2652" t="s">
        <v>36</v>
      </c>
      <c r="H2652" s="5">
        <v>36600</v>
      </c>
      <c r="I2652" s="5" t="s">
        <v>3056</v>
      </c>
      <c r="J2652">
        <v>1</v>
      </c>
      <c r="K2652" t="str">
        <f>INDEX(MatriceGrade,MATCH(Employé!F2652,Filières!$A$1:$A$13,0),MATCH(Employé!G2652,Filières!$A$1:$E$1,0))</f>
        <v>Consultant technique junior</v>
      </c>
      <c r="L2652" s="7">
        <f t="shared" si="165"/>
        <v>36100</v>
      </c>
      <c r="M2652">
        <f t="shared" ca="1" si="166"/>
        <v>22</v>
      </c>
      <c r="N2652" s="8">
        <f t="shared" si="167"/>
        <v>1.3850415512465374E-2</v>
      </c>
    </row>
    <row r="2653" spans="1:14" x14ac:dyDescent="0.25">
      <c r="A2653" t="str">
        <f t="shared" si="164"/>
        <v>CarlosThompson29461</v>
      </c>
      <c r="B2653" t="s">
        <v>1001</v>
      </c>
      <c r="C2653" t="s">
        <v>2471</v>
      </c>
      <c r="D2653" t="s">
        <v>16</v>
      </c>
      <c r="E2653" s="1">
        <v>29461</v>
      </c>
      <c r="F2653" t="s">
        <v>17</v>
      </c>
      <c r="G2653" t="s">
        <v>36</v>
      </c>
      <c r="H2653" s="5">
        <v>64600</v>
      </c>
      <c r="I2653" s="5" t="s">
        <v>3047</v>
      </c>
      <c r="J2653">
        <v>10</v>
      </c>
      <c r="K2653" t="str">
        <f>INDEX(MatriceGrade,MATCH(Employé!F2653,Filières!$A$1:$A$13,0),MATCH(Employé!G2653,Filières!$A$1:$E$1,0))</f>
        <v>Directeur technique</v>
      </c>
      <c r="L2653" s="7">
        <f t="shared" si="165"/>
        <v>61500</v>
      </c>
      <c r="M2653">
        <f t="shared" ca="1" si="166"/>
        <v>44</v>
      </c>
      <c r="N2653" s="8">
        <f t="shared" si="167"/>
        <v>5.0406504065040651E-2</v>
      </c>
    </row>
    <row r="2654" spans="1:14" x14ac:dyDescent="0.25">
      <c r="A2654" t="str">
        <f t="shared" si="164"/>
        <v>DanielThompson37198</v>
      </c>
      <c r="B2654" t="s">
        <v>35</v>
      </c>
      <c r="C2654" t="s">
        <v>2471</v>
      </c>
      <c r="D2654" t="s">
        <v>16</v>
      </c>
      <c r="E2654" s="1">
        <v>37198</v>
      </c>
      <c r="F2654" t="s">
        <v>41</v>
      </c>
      <c r="G2654" t="s">
        <v>21</v>
      </c>
      <c r="H2654" s="5">
        <v>31800</v>
      </c>
      <c r="I2654" s="5" t="s">
        <v>3049</v>
      </c>
      <c r="J2654">
        <v>0</v>
      </c>
      <c r="K2654" t="str">
        <f>INDEX(MatriceGrade,MATCH(Employé!F2654,Filières!$A$1:$A$13,0),MATCH(Employé!G2654,Filières!$A$1:$E$1,0))</f>
        <v>Agent expérimenté</v>
      </c>
      <c r="L2654" s="7" t="str">
        <f t="shared" si="165"/>
        <v>Nouvel arrivant</v>
      </c>
      <c r="M2654">
        <f t="shared" ca="1" si="166"/>
        <v>23</v>
      </c>
      <c r="N2654" s="8">
        <f t="shared" si="167"/>
        <v>0</v>
      </c>
    </row>
    <row r="2655" spans="1:14" x14ac:dyDescent="0.25">
      <c r="A2655" t="str">
        <f t="shared" si="164"/>
        <v>DevinThompson37180</v>
      </c>
      <c r="B2655" t="s">
        <v>1334</v>
      </c>
      <c r="C2655" t="s">
        <v>2471</v>
      </c>
      <c r="D2655" t="s">
        <v>16</v>
      </c>
      <c r="E2655" s="1">
        <v>37180</v>
      </c>
      <c r="F2655" t="s">
        <v>184</v>
      </c>
      <c r="G2655" t="s">
        <v>29</v>
      </c>
      <c r="H2655" s="5">
        <v>30000</v>
      </c>
      <c r="I2655" s="5" t="s">
        <v>3050</v>
      </c>
      <c r="J2655">
        <v>0</v>
      </c>
      <c r="K2655" t="str">
        <f>INDEX(MatriceGrade,MATCH(Employé!F2655,Filières!$A$1:$A$13,0),MATCH(Employé!G2655,Filières!$A$1:$E$1,0))</f>
        <v>Analyste débutant</v>
      </c>
      <c r="L2655" s="7" t="str">
        <f t="shared" si="165"/>
        <v>Nouvel arrivant</v>
      </c>
      <c r="M2655">
        <f t="shared" ca="1" si="166"/>
        <v>23</v>
      </c>
      <c r="N2655" s="8">
        <f t="shared" si="167"/>
        <v>0</v>
      </c>
    </row>
    <row r="2656" spans="1:14" x14ac:dyDescent="0.25">
      <c r="A2656" t="str">
        <f t="shared" si="164"/>
        <v>JohnThompson31716</v>
      </c>
      <c r="B2656" t="s">
        <v>30</v>
      </c>
      <c r="C2656" t="s">
        <v>2471</v>
      </c>
      <c r="D2656" t="s">
        <v>16</v>
      </c>
      <c r="E2656" s="1">
        <v>31716</v>
      </c>
      <c r="F2656" t="s">
        <v>26</v>
      </c>
      <c r="G2656" t="s">
        <v>18</v>
      </c>
      <c r="H2656" s="5">
        <v>73800</v>
      </c>
      <c r="I2656" s="5" t="s">
        <v>3055</v>
      </c>
      <c r="J2656">
        <v>4</v>
      </c>
      <c r="K2656" t="str">
        <f>INDEX(MatriceGrade,MATCH(Employé!F2656,Filières!$A$1:$A$13,0),MATCH(Employé!G2656,Filières!$A$1:$E$1,0))</f>
        <v>Consultant business sénior</v>
      </c>
      <c r="L2656" s="7">
        <f t="shared" si="165"/>
        <v>71000</v>
      </c>
      <c r="M2656">
        <f t="shared" ca="1" si="166"/>
        <v>38</v>
      </c>
      <c r="N2656" s="8">
        <f t="shared" si="167"/>
        <v>3.9436619718309862E-2</v>
      </c>
    </row>
    <row r="2657" spans="1:14" x14ac:dyDescent="0.25">
      <c r="A2657" t="str">
        <f t="shared" si="164"/>
        <v>JosephThompson33665</v>
      </c>
      <c r="B2657" t="s">
        <v>192</v>
      </c>
      <c r="C2657" t="s">
        <v>2471</v>
      </c>
      <c r="D2657" t="s">
        <v>16</v>
      </c>
      <c r="E2657" s="1">
        <v>33665</v>
      </c>
      <c r="F2657" t="s">
        <v>17</v>
      </c>
      <c r="G2657" t="s">
        <v>29</v>
      </c>
      <c r="H2657" s="5">
        <v>80500</v>
      </c>
      <c r="I2657" s="5" t="s">
        <v>3047</v>
      </c>
      <c r="J2657">
        <v>7</v>
      </c>
      <c r="K2657" t="str">
        <f>INDEX(MatriceGrade,MATCH(Employé!F2657,Filières!$A$1:$A$13,0),MATCH(Employé!G2657,Filières!$A$1:$E$1,0))</f>
        <v>Directeur de projet</v>
      </c>
      <c r="L2657" s="7">
        <f t="shared" si="165"/>
        <v>77400</v>
      </c>
      <c r="M2657">
        <f t="shared" ca="1" si="166"/>
        <v>33</v>
      </c>
      <c r="N2657" s="8">
        <f t="shared" si="167"/>
        <v>4.0051679586563305E-2</v>
      </c>
    </row>
    <row r="2658" spans="1:14" x14ac:dyDescent="0.25">
      <c r="A2658" t="str">
        <f t="shared" si="164"/>
        <v>MarvinThompson29890</v>
      </c>
      <c r="B2658" t="s">
        <v>1190</v>
      </c>
      <c r="C2658" t="s">
        <v>2471</v>
      </c>
      <c r="D2658" t="s">
        <v>16</v>
      </c>
      <c r="E2658" s="1">
        <v>29890</v>
      </c>
      <c r="F2658" t="s">
        <v>26</v>
      </c>
      <c r="G2658" t="s">
        <v>36</v>
      </c>
      <c r="H2658" s="5">
        <v>39500</v>
      </c>
      <c r="I2658" s="5" t="s">
        <v>3047</v>
      </c>
      <c r="J2658">
        <v>19</v>
      </c>
      <c r="K2658" t="str">
        <f>INDEX(MatriceGrade,MATCH(Employé!F2658,Filières!$A$1:$A$13,0),MATCH(Employé!G2658,Filières!$A$1:$E$1,0))</f>
        <v>Consultant technique sénior</v>
      </c>
      <c r="L2658" s="7">
        <f t="shared" si="165"/>
        <v>35100</v>
      </c>
      <c r="M2658">
        <f t="shared" ca="1" si="166"/>
        <v>43</v>
      </c>
      <c r="N2658" s="8">
        <f t="shared" si="167"/>
        <v>0.12535612535612536</v>
      </c>
    </row>
    <row r="2659" spans="1:14" x14ac:dyDescent="0.25">
      <c r="A2659" t="str">
        <f t="shared" si="164"/>
        <v>RobertThompson38024</v>
      </c>
      <c r="B2659" t="s">
        <v>19</v>
      </c>
      <c r="C2659" t="s">
        <v>2471</v>
      </c>
      <c r="D2659" t="s">
        <v>16</v>
      </c>
      <c r="E2659" s="1">
        <v>38024</v>
      </c>
      <c r="F2659" t="s">
        <v>56</v>
      </c>
      <c r="G2659" t="s">
        <v>18</v>
      </c>
      <c r="H2659" s="5">
        <v>40900</v>
      </c>
      <c r="I2659" s="5" t="s">
        <v>3055</v>
      </c>
      <c r="J2659">
        <v>1</v>
      </c>
      <c r="K2659" t="str">
        <f>INDEX(MatriceGrade,MATCH(Employé!F2659,Filières!$A$1:$A$13,0),MATCH(Employé!G2659,Filières!$A$1:$E$1,0))</f>
        <v>Consultant business junior</v>
      </c>
      <c r="L2659" s="7">
        <f t="shared" si="165"/>
        <v>38600</v>
      </c>
      <c r="M2659">
        <f t="shared" ca="1" si="166"/>
        <v>21</v>
      </c>
      <c r="N2659" s="8">
        <f t="shared" si="167"/>
        <v>5.9585492227979271E-2</v>
      </c>
    </row>
    <row r="2660" spans="1:14" x14ac:dyDescent="0.25">
      <c r="A2660" t="str">
        <f t="shared" si="164"/>
        <v>RobertThompson35077</v>
      </c>
      <c r="B2660" t="s">
        <v>19</v>
      </c>
      <c r="C2660" t="s">
        <v>2471</v>
      </c>
      <c r="D2660" t="s">
        <v>16</v>
      </c>
      <c r="E2660" s="1">
        <v>35077</v>
      </c>
      <c r="F2660" t="s">
        <v>34</v>
      </c>
      <c r="G2660" t="s">
        <v>18</v>
      </c>
      <c r="H2660" s="5">
        <v>53900</v>
      </c>
      <c r="I2660" s="5" t="s">
        <v>3055</v>
      </c>
      <c r="J2660">
        <v>1</v>
      </c>
      <c r="K2660" t="str">
        <f>INDEX(MatriceGrade,MATCH(Employé!F2660,Filières!$A$1:$A$13,0),MATCH(Employé!G2660,Filières!$A$1:$E$1,0))</f>
        <v>Consultant business</v>
      </c>
      <c r="L2660" s="7" t="str">
        <f t="shared" si="165"/>
        <v>Nouvel arrivant</v>
      </c>
      <c r="M2660">
        <f t="shared" ca="1" si="166"/>
        <v>29</v>
      </c>
      <c r="N2660" s="8">
        <f t="shared" si="167"/>
        <v>0</v>
      </c>
    </row>
    <row r="2661" spans="1:14" x14ac:dyDescent="0.25">
      <c r="A2661" t="str">
        <f t="shared" si="164"/>
        <v>RobertThompson29869</v>
      </c>
      <c r="B2661" t="s">
        <v>19</v>
      </c>
      <c r="C2661" t="s">
        <v>2471</v>
      </c>
      <c r="D2661" t="s">
        <v>16</v>
      </c>
      <c r="E2661" s="1">
        <v>29869</v>
      </c>
      <c r="F2661" t="s">
        <v>26</v>
      </c>
      <c r="G2661" t="s">
        <v>18</v>
      </c>
      <c r="H2661" s="5">
        <v>74600</v>
      </c>
      <c r="I2661" s="5" t="s">
        <v>3055</v>
      </c>
      <c r="J2661">
        <v>17</v>
      </c>
      <c r="K2661" t="str">
        <f>INDEX(MatriceGrade,MATCH(Employé!F2661,Filières!$A$1:$A$13,0),MATCH(Employé!G2661,Filières!$A$1:$E$1,0))</f>
        <v>Consultant business sénior</v>
      </c>
      <c r="L2661" s="7" t="str">
        <f t="shared" si="165"/>
        <v>Nouvel arrivant</v>
      </c>
      <c r="M2661">
        <f t="shared" ca="1" si="166"/>
        <v>43</v>
      </c>
      <c r="N2661" s="8">
        <f t="shared" si="167"/>
        <v>0</v>
      </c>
    </row>
    <row r="2662" spans="1:14" x14ac:dyDescent="0.25">
      <c r="A2662" t="str">
        <f t="shared" si="164"/>
        <v>RosemarieThompson35064</v>
      </c>
      <c r="B2662" t="s">
        <v>637</v>
      </c>
      <c r="C2662" t="s">
        <v>2471</v>
      </c>
      <c r="D2662" t="s">
        <v>38</v>
      </c>
      <c r="E2662" s="1">
        <v>35064</v>
      </c>
      <c r="F2662" t="s">
        <v>34</v>
      </c>
      <c r="G2662" t="s">
        <v>36</v>
      </c>
      <c r="H2662" s="5">
        <v>43300</v>
      </c>
      <c r="I2662" s="5" t="s">
        <v>3055</v>
      </c>
      <c r="J2662">
        <v>4</v>
      </c>
      <c r="K2662" t="str">
        <f>INDEX(MatriceGrade,MATCH(Employé!F2662,Filières!$A$1:$A$13,0),MATCH(Employé!G2662,Filières!$A$1:$E$1,0))</f>
        <v>Consultant technique junior</v>
      </c>
      <c r="L2662" s="7">
        <f t="shared" si="165"/>
        <v>41900</v>
      </c>
      <c r="M2662">
        <f t="shared" ca="1" si="166"/>
        <v>29</v>
      </c>
      <c r="N2662" s="8">
        <f t="shared" si="167"/>
        <v>3.3412887828162291E-2</v>
      </c>
    </row>
    <row r="2663" spans="1:14" x14ac:dyDescent="0.25">
      <c r="A2663" t="str">
        <f t="shared" si="164"/>
        <v>SalvadorThompson36047</v>
      </c>
      <c r="B2663" t="s">
        <v>1034</v>
      </c>
      <c r="C2663" t="s">
        <v>2471</v>
      </c>
      <c r="D2663" t="s">
        <v>16</v>
      </c>
      <c r="E2663" s="1">
        <v>36047</v>
      </c>
      <c r="F2663" t="s">
        <v>34</v>
      </c>
      <c r="G2663" t="s">
        <v>18</v>
      </c>
      <c r="H2663" s="5">
        <v>45800</v>
      </c>
      <c r="I2663" s="5" t="s">
        <v>3055</v>
      </c>
      <c r="J2663">
        <v>1</v>
      </c>
      <c r="K2663" t="str">
        <f>INDEX(MatriceGrade,MATCH(Employé!F2663,Filières!$A$1:$A$13,0),MATCH(Employé!G2663,Filières!$A$1:$E$1,0))</f>
        <v>Consultant business</v>
      </c>
      <c r="L2663" s="7">
        <f t="shared" si="165"/>
        <v>43600</v>
      </c>
      <c r="M2663">
        <f t="shared" ca="1" si="166"/>
        <v>26</v>
      </c>
      <c r="N2663" s="8">
        <f t="shared" si="167"/>
        <v>5.0458715596330278E-2</v>
      </c>
    </row>
    <row r="2664" spans="1:14" x14ac:dyDescent="0.25">
      <c r="A2664" t="str">
        <f t="shared" si="164"/>
        <v>ThomasThompson26870</v>
      </c>
      <c r="B2664" t="s">
        <v>124</v>
      </c>
      <c r="C2664" t="s">
        <v>2471</v>
      </c>
      <c r="D2664" t="s">
        <v>16</v>
      </c>
      <c r="E2664" s="1">
        <v>26870</v>
      </c>
      <c r="F2664" t="s">
        <v>62</v>
      </c>
      <c r="G2664" t="s">
        <v>36</v>
      </c>
      <c r="H2664" s="5">
        <v>65800</v>
      </c>
      <c r="I2664" s="5" t="s">
        <v>3055</v>
      </c>
      <c r="J2664">
        <v>20</v>
      </c>
      <c r="K2664" t="str">
        <f>INDEX(MatriceGrade,MATCH(Employé!F2664,Filières!$A$1:$A$13,0),MATCH(Employé!G2664,Filières!$A$1:$E$1,0))</f>
        <v>Expert technique</v>
      </c>
      <c r="L2664" s="7">
        <f t="shared" si="165"/>
        <v>59300</v>
      </c>
      <c r="M2664">
        <f t="shared" ca="1" si="166"/>
        <v>51</v>
      </c>
      <c r="N2664" s="8">
        <f t="shared" si="167"/>
        <v>0.10961214165261383</v>
      </c>
    </row>
    <row r="2665" spans="1:14" x14ac:dyDescent="0.25">
      <c r="A2665" t="str">
        <f t="shared" si="164"/>
        <v>DonaldThornton32300</v>
      </c>
      <c r="B2665" t="s">
        <v>478</v>
      </c>
      <c r="C2665" t="s">
        <v>2472</v>
      </c>
      <c r="D2665" t="s">
        <v>16</v>
      </c>
      <c r="E2665" s="1">
        <v>32300</v>
      </c>
      <c r="F2665" t="s">
        <v>17</v>
      </c>
      <c r="G2665" t="s">
        <v>18</v>
      </c>
      <c r="H2665" s="5">
        <v>71700</v>
      </c>
      <c r="I2665" s="5" t="s">
        <v>3050</v>
      </c>
      <c r="J2665">
        <v>8</v>
      </c>
      <c r="K2665" t="str">
        <f>INDEX(MatriceGrade,MATCH(Employé!F2665,Filières!$A$1:$A$13,0),MATCH(Employé!G2665,Filières!$A$1:$E$1,0))</f>
        <v>Directeur business</v>
      </c>
      <c r="L2665" s="7">
        <f t="shared" si="165"/>
        <v>65200</v>
      </c>
      <c r="M2665">
        <f t="shared" ca="1" si="166"/>
        <v>36</v>
      </c>
      <c r="N2665" s="8">
        <f t="shared" si="167"/>
        <v>9.9693251533742325E-2</v>
      </c>
    </row>
    <row r="2666" spans="1:14" x14ac:dyDescent="0.25">
      <c r="A2666" t="str">
        <f t="shared" si="164"/>
        <v>JillThornton31560</v>
      </c>
      <c r="B2666" t="s">
        <v>2473</v>
      </c>
      <c r="C2666" t="s">
        <v>2472</v>
      </c>
      <c r="D2666" t="s">
        <v>38</v>
      </c>
      <c r="E2666" s="1">
        <v>31560</v>
      </c>
      <c r="F2666" t="s">
        <v>17</v>
      </c>
      <c r="G2666" t="s">
        <v>36</v>
      </c>
      <c r="H2666" s="5">
        <v>60300</v>
      </c>
      <c r="I2666" s="5" t="s">
        <v>3059</v>
      </c>
      <c r="J2666">
        <v>4</v>
      </c>
      <c r="K2666" t="str">
        <f>INDEX(MatriceGrade,MATCH(Employé!F2666,Filières!$A$1:$A$13,0),MATCH(Employé!G2666,Filières!$A$1:$E$1,0))</f>
        <v>Directeur technique</v>
      </c>
      <c r="L2666" s="7">
        <f t="shared" si="165"/>
        <v>58500</v>
      </c>
      <c r="M2666">
        <f t="shared" ca="1" si="166"/>
        <v>39</v>
      </c>
      <c r="N2666" s="8">
        <f t="shared" si="167"/>
        <v>3.0769230769230771E-2</v>
      </c>
    </row>
    <row r="2667" spans="1:14" x14ac:dyDescent="0.25">
      <c r="A2667" t="str">
        <f t="shared" si="164"/>
        <v>RonnieThornton37353</v>
      </c>
      <c r="B2667" t="s">
        <v>1009</v>
      </c>
      <c r="C2667" t="s">
        <v>2472</v>
      </c>
      <c r="D2667" t="s">
        <v>16</v>
      </c>
      <c r="E2667" s="1">
        <v>37353</v>
      </c>
      <c r="F2667" t="s">
        <v>56</v>
      </c>
      <c r="G2667" t="s">
        <v>18</v>
      </c>
      <c r="H2667" s="5">
        <v>40600</v>
      </c>
      <c r="I2667" s="5" t="s">
        <v>3049</v>
      </c>
      <c r="J2667">
        <v>1</v>
      </c>
      <c r="K2667" t="str">
        <f>INDEX(MatriceGrade,MATCH(Employé!F2667,Filières!$A$1:$A$13,0),MATCH(Employé!G2667,Filières!$A$1:$E$1,0))</f>
        <v>Consultant business junior</v>
      </c>
      <c r="L2667" s="7">
        <f t="shared" si="165"/>
        <v>39000</v>
      </c>
      <c r="M2667">
        <f t="shared" ca="1" si="166"/>
        <v>23</v>
      </c>
      <c r="N2667" s="8">
        <f t="shared" si="167"/>
        <v>4.1025641025641026E-2</v>
      </c>
    </row>
    <row r="2668" spans="1:14" x14ac:dyDescent="0.25">
      <c r="A2668" t="str">
        <f t="shared" si="164"/>
        <v>HelenThrasher32316</v>
      </c>
      <c r="B2668" t="s">
        <v>110</v>
      </c>
      <c r="C2668" t="s">
        <v>2474</v>
      </c>
      <c r="D2668" t="s">
        <v>38</v>
      </c>
      <c r="E2668" s="1">
        <v>32316</v>
      </c>
      <c r="F2668" t="s">
        <v>26</v>
      </c>
      <c r="G2668" t="s">
        <v>29</v>
      </c>
      <c r="H2668" s="5">
        <v>55700</v>
      </c>
      <c r="I2668" s="5" t="s">
        <v>3045</v>
      </c>
      <c r="J2668">
        <v>3</v>
      </c>
      <c r="K2668" t="str">
        <f>INDEX(MatriceGrade,MATCH(Employé!F2668,Filières!$A$1:$A$13,0),MATCH(Employé!G2668,Filières!$A$1:$E$1,0))</f>
        <v>Consultant fonctionnel sénior</v>
      </c>
      <c r="L2668" s="7">
        <f t="shared" si="165"/>
        <v>52200</v>
      </c>
      <c r="M2668">
        <f t="shared" ca="1" si="166"/>
        <v>36</v>
      </c>
      <c r="N2668" s="8">
        <f t="shared" si="167"/>
        <v>6.7049808429118771E-2</v>
      </c>
    </row>
    <row r="2669" spans="1:14" x14ac:dyDescent="0.25">
      <c r="A2669" t="str">
        <f t="shared" si="164"/>
        <v>ChristopherThurmond32638</v>
      </c>
      <c r="B2669" t="s">
        <v>176</v>
      </c>
      <c r="C2669" t="s">
        <v>2475</v>
      </c>
      <c r="D2669" t="s">
        <v>16</v>
      </c>
      <c r="E2669" s="1">
        <v>32638</v>
      </c>
      <c r="F2669" t="s">
        <v>17</v>
      </c>
      <c r="G2669" t="s">
        <v>21</v>
      </c>
      <c r="H2669" s="5">
        <v>67500</v>
      </c>
      <c r="I2669" s="5" t="s">
        <v>3047</v>
      </c>
      <c r="J2669">
        <v>14</v>
      </c>
      <c r="K2669" t="str">
        <f>INDEX(MatriceGrade,MATCH(Employé!F2669,Filières!$A$1:$A$13,0),MATCH(Employé!G2669,Filières!$A$1:$E$1,0))</f>
        <v>Directeur d'agence</v>
      </c>
      <c r="L2669" s="7">
        <f t="shared" si="165"/>
        <v>60800</v>
      </c>
      <c r="M2669">
        <f t="shared" ca="1" si="166"/>
        <v>36</v>
      </c>
      <c r="N2669" s="8">
        <f t="shared" si="167"/>
        <v>0.11019736842105263</v>
      </c>
    </row>
    <row r="2670" spans="1:14" x14ac:dyDescent="0.25">
      <c r="A2670" t="str">
        <f t="shared" si="164"/>
        <v>AnthonyTillis30671</v>
      </c>
      <c r="B2670" t="s">
        <v>71</v>
      </c>
      <c r="C2670" t="s">
        <v>2476</v>
      </c>
      <c r="D2670" t="s">
        <v>16</v>
      </c>
      <c r="E2670" s="1">
        <v>30671</v>
      </c>
      <c r="F2670" t="s">
        <v>26</v>
      </c>
      <c r="G2670" t="s">
        <v>36</v>
      </c>
      <c r="H2670" s="5">
        <v>40100</v>
      </c>
      <c r="I2670" s="5" t="s">
        <v>3062</v>
      </c>
      <c r="J2670">
        <v>16</v>
      </c>
      <c r="K2670" t="str">
        <f>INDEX(MatriceGrade,MATCH(Employé!F2670,Filières!$A$1:$A$13,0),MATCH(Employé!G2670,Filières!$A$1:$E$1,0))</f>
        <v>Consultant technique sénior</v>
      </c>
      <c r="L2670" s="7">
        <f t="shared" si="165"/>
        <v>38300</v>
      </c>
      <c r="M2670">
        <f t="shared" ca="1" si="166"/>
        <v>41</v>
      </c>
      <c r="N2670" s="8">
        <f t="shared" si="167"/>
        <v>4.6997389033942558E-2</v>
      </c>
    </row>
    <row r="2671" spans="1:14" x14ac:dyDescent="0.25">
      <c r="A2671" t="str">
        <f t="shared" si="164"/>
        <v>JudyTillson36752</v>
      </c>
      <c r="B2671" t="s">
        <v>350</v>
      </c>
      <c r="C2671" t="s">
        <v>2477</v>
      </c>
      <c r="D2671" t="s">
        <v>38</v>
      </c>
      <c r="E2671" s="1">
        <v>36752</v>
      </c>
      <c r="F2671" t="s">
        <v>56</v>
      </c>
      <c r="G2671" t="s">
        <v>36</v>
      </c>
      <c r="H2671" s="5">
        <v>33100</v>
      </c>
      <c r="I2671" s="5" t="s">
        <v>3055</v>
      </c>
      <c r="J2671">
        <v>0</v>
      </c>
      <c r="K2671" t="str">
        <f>INDEX(MatriceGrade,MATCH(Employé!F2671,Filières!$A$1:$A$13,0),MATCH(Employé!G2671,Filières!$A$1:$E$1,0))</f>
        <v>Développeur</v>
      </c>
      <c r="L2671" s="7" t="str">
        <f t="shared" si="165"/>
        <v>Nouvel arrivant</v>
      </c>
      <c r="M2671">
        <f t="shared" ca="1" si="166"/>
        <v>24</v>
      </c>
      <c r="N2671" s="8">
        <f t="shared" si="167"/>
        <v>0</v>
      </c>
    </row>
    <row r="2672" spans="1:14" x14ac:dyDescent="0.25">
      <c r="A2672" t="str">
        <f t="shared" si="164"/>
        <v>DonnaTimmons36650</v>
      </c>
      <c r="B2672" t="s">
        <v>594</v>
      </c>
      <c r="C2672" t="s">
        <v>2478</v>
      </c>
      <c r="D2672" t="s">
        <v>38</v>
      </c>
      <c r="E2672" s="1">
        <v>36650</v>
      </c>
      <c r="F2672" t="s">
        <v>184</v>
      </c>
      <c r="G2672" t="s">
        <v>21</v>
      </c>
      <c r="H2672" s="5">
        <v>28400</v>
      </c>
      <c r="I2672" s="5" t="s">
        <v>3050</v>
      </c>
      <c r="J2672">
        <v>1</v>
      </c>
      <c r="K2672" t="str">
        <f>INDEX(MatriceGrade,MATCH(Employé!F2672,Filières!$A$1:$A$13,0),MATCH(Employé!G2672,Filières!$A$1:$E$1,0))</f>
        <v>Agent</v>
      </c>
      <c r="L2672" s="7">
        <f t="shared" si="165"/>
        <v>27000</v>
      </c>
      <c r="M2672">
        <f t="shared" ca="1" si="166"/>
        <v>25</v>
      </c>
      <c r="N2672" s="8">
        <f t="shared" si="167"/>
        <v>5.185185185185185E-2</v>
      </c>
    </row>
    <row r="2673" spans="1:14" x14ac:dyDescent="0.25">
      <c r="A2673" t="str">
        <f t="shared" si="164"/>
        <v>JonasTinker25361</v>
      </c>
      <c r="B2673" t="s">
        <v>2479</v>
      </c>
      <c r="C2673" t="s">
        <v>2480</v>
      </c>
      <c r="D2673" t="s">
        <v>16</v>
      </c>
      <c r="E2673" s="1">
        <v>25361</v>
      </c>
      <c r="F2673" t="s">
        <v>39</v>
      </c>
      <c r="G2673" t="s">
        <v>18</v>
      </c>
      <c r="H2673" s="5">
        <v>115900</v>
      </c>
      <c r="I2673" s="5" t="s">
        <v>3053</v>
      </c>
      <c r="J2673">
        <v>15</v>
      </c>
      <c r="K2673" t="str">
        <f>INDEX(MatriceGrade,MATCH(Employé!F2673,Filières!$A$1:$A$13,0),MATCH(Employé!G2673,Filières!$A$1:$E$1,0))</f>
        <v>Associé filière business</v>
      </c>
      <c r="L2673" s="7">
        <f t="shared" si="165"/>
        <v>106300</v>
      </c>
      <c r="M2673">
        <f t="shared" ca="1" si="166"/>
        <v>55</v>
      </c>
      <c r="N2673" s="8">
        <f t="shared" si="167"/>
        <v>9.0310442144873007E-2</v>
      </c>
    </row>
    <row r="2674" spans="1:14" x14ac:dyDescent="0.25">
      <c r="A2674" t="str">
        <f t="shared" si="164"/>
        <v>PatriciaTipton32701</v>
      </c>
      <c r="B2674" t="s">
        <v>42</v>
      </c>
      <c r="C2674" t="s">
        <v>2481</v>
      </c>
      <c r="D2674" t="s">
        <v>38</v>
      </c>
      <c r="E2674" s="1">
        <v>32701</v>
      </c>
      <c r="F2674" t="s">
        <v>62</v>
      </c>
      <c r="G2674" t="s">
        <v>18</v>
      </c>
      <c r="H2674" s="5">
        <v>69900</v>
      </c>
      <c r="I2674" s="5" t="s">
        <v>3055</v>
      </c>
      <c r="J2674">
        <v>13</v>
      </c>
      <c r="K2674" t="str">
        <f>INDEX(MatriceGrade,MATCH(Employé!F2674,Filières!$A$1:$A$13,0),MATCH(Employé!G2674,Filières!$A$1:$E$1,0))</f>
        <v>Responsable de consultant</v>
      </c>
      <c r="L2674" s="7">
        <f t="shared" si="165"/>
        <v>67900</v>
      </c>
      <c r="M2674">
        <f t="shared" ca="1" si="166"/>
        <v>35</v>
      </c>
      <c r="N2674" s="8">
        <f t="shared" si="167"/>
        <v>2.9455081001472753E-2</v>
      </c>
    </row>
    <row r="2675" spans="1:14" x14ac:dyDescent="0.25">
      <c r="A2675" t="str">
        <f t="shared" si="164"/>
        <v>BrianTirrell29602</v>
      </c>
      <c r="B2675" t="s">
        <v>394</v>
      </c>
      <c r="C2675" t="s">
        <v>2482</v>
      </c>
      <c r="D2675" t="s">
        <v>16</v>
      </c>
      <c r="E2675" s="1">
        <v>29602</v>
      </c>
      <c r="F2675" t="s">
        <v>62</v>
      </c>
      <c r="G2675" t="s">
        <v>18</v>
      </c>
      <c r="H2675" s="5">
        <v>60600</v>
      </c>
      <c r="I2675" s="5" t="s">
        <v>3065</v>
      </c>
      <c r="J2675">
        <v>23</v>
      </c>
      <c r="K2675" t="str">
        <f>INDEX(MatriceGrade,MATCH(Employé!F2675,Filières!$A$1:$A$13,0),MATCH(Employé!G2675,Filières!$A$1:$E$1,0))</f>
        <v>Responsable de consultant</v>
      </c>
      <c r="L2675" s="7">
        <f t="shared" si="165"/>
        <v>57200</v>
      </c>
      <c r="M2675">
        <f t="shared" ca="1" si="166"/>
        <v>44</v>
      </c>
      <c r="N2675" s="8">
        <f t="shared" si="167"/>
        <v>5.944055944055944E-2</v>
      </c>
    </row>
    <row r="2676" spans="1:14" x14ac:dyDescent="0.25">
      <c r="A2676" t="str">
        <f t="shared" si="164"/>
        <v>DwightTober37690</v>
      </c>
      <c r="B2676" t="s">
        <v>1767</v>
      </c>
      <c r="C2676" t="s">
        <v>2483</v>
      </c>
      <c r="D2676" t="s">
        <v>16</v>
      </c>
      <c r="E2676" s="1">
        <v>37690</v>
      </c>
      <c r="F2676" t="s">
        <v>69</v>
      </c>
      <c r="G2676" t="s">
        <v>36</v>
      </c>
      <c r="H2676" s="5">
        <v>34000</v>
      </c>
      <c r="I2676" s="5" t="s">
        <v>3049</v>
      </c>
      <c r="J2676">
        <v>1</v>
      </c>
      <c r="K2676" t="str">
        <f>INDEX(MatriceGrade,MATCH(Employé!F2676,Filières!$A$1:$A$13,0),MATCH(Employé!G2676,Filières!$A$1:$E$1,0))</f>
        <v>Développeur junior</v>
      </c>
      <c r="L2676" s="7">
        <f t="shared" si="165"/>
        <v>32400</v>
      </c>
      <c r="M2676">
        <f t="shared" ca="1" si="166"/>
        <v>22</v>
      </c>
      <c r="N2676" s="8">
        <f t="shared" si="167"/>
        <v>4.9382716049382713E-2</v>
      </c>
    </row>
    <row r="2677" spans="1:14" x14ac:dyDescent="0.25">
      <c r="A2677" t="str">
        <f t="shared" si="164"/>
        <v>JoelTolbert35228</v>
      </c>
      <c r="B2677" t="s">
        <v>2484</v>
      </c>
      <c r="C2677" t="s">
        <v>2485</v>
      </c>
      <c r="D2677" t="s">
        <v>16</v>
      </c>
      <c r="E2677" s="1">
        <v>35228</v>
      </c>
      <c r="F2677" t="s">
        <v>34</v>
      </c>
      <c r="G2677" t="s">
        <v>29</v>
      </c>
      <c r="H2677" s="5">
        <v>50900</v>
      </c>
      <c r="I2677" s="5" t="s">
        <v>3056</v>
      </c>
      <c r="J2677">
        <v>3</v>
      </c>
      <c r="K2677" t="str">
        <f>INDEX(MatriceGrade,MATCH(Employé!F2677,Filières!$A$1:$A$13,0),MATCH(Employé!G2677,Filières!$A$1:$E$1,0))</f>
        <v>Consultant fonctionnel junior</v>
      </c>
      <c r="L2677" s="7">
        <f t="shared" si="165"/>
        <v>48600</v>
      </c>
      <c r="M2677">
        <f t="shared" ca="1" si="166"/>
        <v>28</v>
      </c>
      <c r="N2677" s="8">
        <f t="shared" si="167"/>
        <v>4.7325102880658436E-2</v>
      </c>
    </row>
    <row r="2678" spans="1:14" x14ac:dyDescent="0.25">
      <c r="A2678" t="str">
        <f t="shared" si="164"/>
        <v>MarieTolle32833</v>
      </c>
      <c r="B2678" t="s">
        <v>237</v>
      </c>
      <c r="C2678" t="s">
        <v>2486</v>
      </c>
      <c r="D2678" t="s">
        <v>38</v>
      </c>
      <c r="E2678" s="1">
        <v>32833</v>
      </c>
      <c r="F2678" t="s">
        <v>26</v>
      </c>
      <c r="G2678" t="s">
        <v>36</v>
      </c>
      <c r="H2678" s="5">
        <v>58700</v>
      </c>
      <c r="I2678" s="5" t="s">
        <v>3047</v>
      </c>
      <c r="J2678">
        <v>8</v>
      </c>
      <c r="K2678" t="str">
        <f>INDEX(MatriceGrade,MATCH(Employé!F2678,Filières!$A$1:$A$13,0),MATCH(Employé!G2678,Filières!$A$1:$E$1,0))</f>
        <v>Consultant technique sénior</v>
      </c>
      <c r="L2678" s="7">
        <f t="shared" si="165"/>
        <v>53400</v>
      </c>
      <c r="M2678">
        <f t="shared" ca="1" si="166"/>
        <v>35</v>
      </c>
      <c r="N2678" s="8">
        <f t="shared" si="167"/>
        <v>9.9250936329588021E-2</v>
      </c>
    </row>
    <row r="2679" spans="1:14" x14ac:dyDescent="0.25">
      <c r="A2679" t="str">
        <f t="shared" si="164"/>
        <v>CarolTolman35401</v>
      </c>
      <c r="B2679" t="s">
        <v>530</v>
      </c>
      <c r="C2679" t="s">
        <v>2487</v>
      </c>
      <c r="D2679" t="s">
        <v>38</v>
      </c>
      <c r="E2679" s="1">
        <v>35401</v>
      </c>
      <c r="F2679" t="s">
        <v>34</v>
      </c>
      <c r="G2679" t="s">
        <v>36</v>
      </c>
      <c r="H2679" s="5">
        <v>40600</v>
      </c>
      <c r="I2679" s="5" t="s">
        <v>3055</v>
      </c>
      <c r="J2679">
        <v>0</v>
      </c>
      <c r="K2679" t="str">
        <f>INDEX(MatriceGrade,MATCH(Employé!F2679,Filières!$A$1:$A$13,0),MATCH(Employé!G2679,Filières!$A$1:$E$1,0))</f>
        <v>Consultant technique junior</v>
      </c>
      <c r="L2679" s="7" t="str">
        <f t="shared" si="165"/>
        <v>Nouvel arrivant</v>
      </c>
      <c r="M2679">
        <f t="shared" ca="1" si="166"/>
        <v>28</v>
      </c>
      <c r="N2679" s="8">
        <f t="shared" si="167"/>
        <v>0</v>
      </c>
    </row>
    <row r="2680" spans="1:14" x14ac:dyDescent="0.25">
      <c r="A2680" t="str">
        <f t="shared" si="164"/>
        <v>JosephTomlinson28755</v>
      </c>
      <c r="B2680" t="s">
        <v>192</v>
      </c>
      <c r="C2680" t="s">
        <v>2488</v>
      </c>
      <c r="D2680" t="s">
        <v>16</v>
      </c>
      <c r="E2680" s="1">
        <v>28755</v>
      </c>
      <c r="F2680" t="s">
        <v>39</v>
      </c>
      <c r="G2680" t="s">
        <v>21</v>
      </c>
      <c r="H2680" s="5">
        <v>118300</v>
      </c>
      <c r="I2680" s="5" t="s">
        <v>3048</v>
      </c>
      <c r="J2680">
        <v>11</v>
      </c>
      <c r="K2680" t="str">
        <f>INDEX(MatriceGrade,MATCH(Employé!F2680,Filières!$A$1:$A$13,0),MATCH(Employé!G2680,Filières!$A$1:$E$1,0))</f>
        <v>Associé filière fonctions transverses</v>
      </c>
      <c r="L2680" s="7">
        <f t="shared" si="165"/>
        <v>117100</v>
      </c>
      <c r="M2680">
        <f t="shared" ca="1" si="166"/>
        <v>46</v>
      </c>
      <c r="N2680" s="8">
        <f t="shared" si="167"/>
        <v>1.0247651579846286E-2</v>
      </c>
    </row>
    <row r="2681" spans="1:14" x14ac:dyDescent="0.25">
      <c r="A2681" t="str">
        <f t="shared" si="164"/>
        <v>MarcelinoTookes36791</v>
      </c>
      <c r="B2681" t="s">
        <v>1740</v>
      </c>
      <c r="C2681" t="s">
        <v>2489</v>
      </c>
      <c r="D2681" t="s">
        <v>16</v>
      </c>
      <c r="E2681" s="1">
        <v>36791</v>
      </c>
      <c r="F2681" t="s">
        <v>41</v>
      </c>
      <c r="G2681" t="s">
        <v>36</v>
      </c>
      <c r="H2681" s="5">
        <v>39800</v>
      </c>
      <c r="I2681" s="5" t="s">
        <v>3049</v>
      </c>
      <c r="J2681">
        <v>1</v>
      </c>
      <c r="K2681" t="str">
        <f>INDEX(MatriceGrade,MATCH(Employé!F2681,Filières!$A$1:$A$13,0),MATCH(Employé!G2681,Filières!$A$1:$E$1,0))</f>
        <v>Développeur confirmé</v>
      </c>
      <c r="L2681" s="7">
        <f t="shared" si="165"/>
        <v>38000</v>
      </c>
      <c r="M2681">
        <f t="shared" ca="1" si="166"/>
        <v>24</v>
      </c>
      <c r="N2681" s="8">
        <f t="shared" si="167"/>
        <v>4.736842105263158E-2</v>
      </c>
    </row>
    <row r="2682" spans="1:14" x14ac:dyDescent="0.25">
      <c r="A2682" t="str">
        <f t="shared" si="164"/>
        <v>SpencerToomey29080</v>
      </c>
      <c r="B2682" t="s">
        <v>398</v>
      </c>
      <c r="C2682" t="s">
        <v>2490</v>
      </c>
      <c r="D2682" t="s">
        <v>16</v>
      </c>
      <c r="E2682" s="1">
        <v>29080</v>
      </c>
      <c r="F2682" t="s">
        <v>43</v>
      </c>
      <c r="G2682" t="s">
        <v>21</v>
      </c>
      <c r="H2682" s="5">
        <v>114300</v>
      </c>
      <c r="I2682" s="5" t="s">
        <v>3056</v>
      </c>
      <c r="J2682">
        <v>6</v>
      </c>
      <c r="K2682" t="str">
        <f>INDEX(MatriceGrade,MATCH(Employé!F2682,Filières!$A$1:$A$13,0),MATCH(Employé!G2682,Filières!$A$1:$E$1,0))</f>
        <v>Responsable d'un secteur</v>
      </c>
      <c r="L2682" s="7">
        <f t="shared" si="165"/>
        <v>107800</v>
      </c>
      <c r="M2682">
        <f t="shared" ca="1" si="166"/>
        <v>45</v>
      </c>
      <c r="N2682" s="8">
        <f t="shared" si="167"/>
        <v>6.0296846011131729E-2</v>
      </c>
    </row>
    <row r="2683" spans="1:14" x14ac:dyDescent="0.25">
      <c r="A2683" t="str">
        <f t="shared" si="164"/>
        <v>BeverlyTorrance32099</v>
      </c>
      <c r="B2683" t="s">
        <v>1922</v>
      </c>
      <c r="C2683" t="s">
        <v>2491</v>
      </c>
      <c r="D2683" t="s">
        <v>38</v>
      </c>
      <c r="E2683" s="1">
        <v>32099</v>
      </c>
      <c r="F2683" t="s">
        <v>17</v>
      </c>
      <c r="G2683" t="s">
        <v>18</v>
      </c>
      <c r="H2683" s="5">
        <v>95500</v>
      </c>
      <c r="I2683" s="5" t="s">
        <v>3064</v>
      </c>
      <c r="J2683">
        <v>5</v>
      </c>
      <c r="K2683" t="str">
        <f>INDEX(MatriceGrade,MATCH(Employé!F2683,Filières!$A$1:$A$13,0),MATCH(Employé!G2683,Filières!$A$1:$E$1,0))</f>
        <v>Directeur business</v>
      </c>
      <c r="L2683" s="7">
        <f t="shared" si="165"/>
        <v>94600</v>
      </c>
      <c r="M2683">
        <f t="shared" ca="1" si="166"/>
        <v>37</v>
      </c>
      <c r="N2683" s="8">
        <f t="shared" si="167"/>
        <v>9.5137420718816069E-3</v>
      </c>
    </row>
    <row r="2684" spans="1:14" x14ac:dyDescent="0.25">
      <c r="A2684" t="str">
        <f t="shared" si="164"/>
        <v>CarolTorres31919</v>
      </c>
      <c r="B2684" t="s">
        <v>530</v>
      </c>
      <c r="C2684" t="s">
        <v>2492</v>
      </c>
      <c r="D2684" t="s">
        <v>38</v>
      </c>
      <c r="E2684" s="1">
        <v>31919</v>
      </c>
      <c r="F2684" t="s">
        <v>17</v>
      </c>
      <c r="G2684" t="s">
        <v>18</v>
      </c>
      <c r="H2684" s="5">
        <v>92900</v>
      </c>
      <c r="I2684" s="5" t="s">
        <v>3063</v>
      </c>
      <c r="J2684">
        <v>1</v>
      </c>
      <c r="K2684" t="str">
        <f>INDEX(MatriceGrade,MATCH(Employé!F2684,Filières!$A$1:$A$13,0),MATCH(Employé!G2684,Filières!$A$1:$E$1,0))</f>
        <v>Directeur business</v>
      </c>
      <c r="L2684" s="7">
        <f t="shared" si="165"/>
        <v>82900</v>
      </c>
      <c r="M2684">
        <f t="shared" ca="1" si="166"/>
        <v>38</v>
      </c>
      <c r="N2684" s="8">
        <f t="shared" si="167"/>
        <v>0.12062726176115803</v>
      </c>
    </row>
    <row r="2685" spans="1:14" x14ac:dyDescent="0.25">
      <c r="A2685" t="str">
        <f t="shared" si="164"/>
        <v>ColleenTorres34446</v>
      </c>
      <c r="B2685" t="s">
        <v>1403</v>
      </c>
      <c r="C2685" t="s">
        <v>2492</v>
      </c>
      <c r="D2685" t="s">
        <v>38</v>
      </c>
      <c r="E2685" s="1">
        <v>34446</v>
      </c>
      <c r="F2685" t="s">
        <v>43</v>
      </c>
      <c r="G2685" t="s">
        <v>21</v>
      </c>
      <c r="H2685" s="5">
        <v>113800</v>
      </c>
      <c r="I2685" s="5" t="s">
        <v>3052</v>
      </c>
      <c r="J2685">
        <v>4</v>
      </c>
      <c r="K2685" t="str">
        <f>INDEX(MatriceGrade,MATCH(Employé!F2685,Filières!$A$1:$A$13,0),MATCH(Employé!G2685,Filières!$A$1:$E$1,0))</f>
        <v>Responsable d'un secteur</v>
      </c>
      <c r="L2685" s="7">
        <f t="shared" si="165"/>
        <v>105400</v>
      </c>
      <c r="M2685">
        <f t="shared" ca="1" si="166"/>
        <v>31</v>
      </c>
      <c r="N2685" s="8">
        <f t="shared" si="167"/>
        <v>7.9696394686907021E-2</v>
      </c>
    </row>
    <row r="2686" spans="1:14" x14ac:dyDescent="0.25">
      <c r="A2686" t="str">
        <f t="shared" si="164"/>
        <v>GregoryTow28459</v>
      </c>
      <c r="B2686" t="s">
        <v>262</v>
      </c>
      <c r="C2686" t="s">
        <v>2493</v>
      </c>
      <c r="D2686" t="s">
        <v>16</v>
      </c>
      <c r="E2686" s="1">
        <v>28459</v>
      </c>
      <c r="F2686" t="s">
        <v>17</v>
      </c>
      <c r="G2686" t="s">
        <v>36</v>
      </c>
      <c r="H2686" s="5">
        <v>56000</v>
      </c>
      <c r="I2686" s="5" t="s">
        <v>3059</v>
      </c>
      <c r="J2686">
        <v>9</v>
      </c>
      <c r="K2686" t="str">
        <f>INDEX(MatriceGrade,MATCH(Employé!F2686,Filières!$A$1:$A$13,0),MATCH(Employé!G2686,Filières!$A$1:$E$1,0))</f>
        <v>Directeur technique</v>
      </c>
      <c r="L2686" s="7">
        <f t="shared" si="165"/>
        <v>51000</v>
      </c>
      <c r="M2686">
        <f t="shared" ca="1" si="166"/>
        <v>47</v>
      </c>
      <c r="N2686" s="8">
        <f t="shared" si="167"/>
        <v>9.8039215686274508E-2</v>
      </c>
    </row>
    <row r="2687" spans="1:14" x14ac:dyDescent="0.25">
      <c r="A2687" t="str">
        <f t="shared" si="164"/>
        <v>EarlTowers29276</v>
      </c>
      <c r="B2687" t="s">
        <v>65</v>
      </c>
      <c r="C2687" t="s">
        <v>2494</v>
      </c>
      <c r="D2687" t="s">
        <v>16</v>
      </c>
      <c r="E2687" s="1">
        <v>29276</v>
      </c>
      <c r="F2687" t="s">
        <v>26</v>
      </c>
      <c r="G2687" t="s">
        <v>18</v>
      </c>
      <c r="H2687" s="5">
        <v>72800</v>
      </c>
      <c r="I2687" s="5" t="s">
        <v>3056</v>
      </c>
      <c r="J2687">
        <v>19</v>
      </c>
      <c r="K2687" t="str">
        <f>INDEX(MatriceGrade,MATCH(Employé!F2687,Filières!$A$1:$A$13,0),MATCH(Employé!G2687,Filières!$A$1:$E$1,0))</f>
        <v>Consultant business sénior</v>
      </c>
      <c r="L2687" s="7">
        <f t="shared" si="165"/>
        <v>68700</v>
      </c>
      <c r="M2687">
        <f t="shared" ca="1" si="166"/>
        <v>45</v>
      </c>
      <c r="N2687" s="8">
        <f t="shared" si="167"/>
        <v>5.9679767103347887E-2</v>
      </c>
    </row>
    <row r="2688" spans="1:14" x14ac:dyDescent="0.25">
      <c r="A2688" t="str">
        <f t="shared" si="164"/>
        <v>GaryTowns31270</v>
      </c>
      <c r="B2688" t="s">
        <v>318</v>
      </c>
      <c r="C2688" t="s">
        <v>2495</v>
      </c>
      <c r="D2688" t="s">
        <v>16</v>
      </c>
      <c r="E2688" s="1">
        <v>31270</v>
      </c>
      <c r="F2688" t="s">
        <v>17</v>
      </c>
      <c r="G2688" t="s">
        <v>36</v>
      </c>
      <c r="H2688" s="5">
        <v>57900</v>
      </c>
      <c r="I2688" s="5" t="s">
        <v>3065</v>
      </c>
      <c r="J2688">
        <v>0</v>
      </c>
      <c r="K2688" t="str">
        <f>INDEX(MatriceGrade,MATCH(Employé!F2688,Filières!$A$1:$A$13,0),MATCH(Employé!G2688,Filières!$A$1:$E$1,0))</f>
        <v>Directeur technique</v>
      </c>
      <c r="L2688" s="7" t="str">
        <f t="shared" si="165"/>
        <v>Nouvel arrivant</v>
      </c>
      <c r="M2688">
        <f t="shared" ca="1" si="166"/>
        <v>39</v>
      </c>
      <c r="N2688" s="8">
        <f t="shared" si="167"/>
        <v>0</v>
      </c>
    </row>
    <row r="2689" spans="1:14" x14ac:dyDescent="0.25">
      <c r="A2689" t="str">
        <f t="shared" si="164"/>
        <v>EdwardTrader36017</v>
      </c>
      <c r="B2689" t="s">
        <v>517</v>
      </c>
      <c r="C2689" t="s">
        <v>2496</v>
      </c>
      <c r="D2689" t="s">
        <v>16</v>
      </c>
      <c r="E2689" s="1">
        <v>36017</v>
      </c>
      <c r="F2689" t="s">
        <v>56</v>
      </c>
      <c r="G2689" t="s">
        <v>36</v>
      </c>
      <c r="H2689" s="5">
        <v>32300</v>
      </c>
      <c r="I2689" s="5" t="s">
        <v>3050</v>
      </c>
      <c r="J2689">
        <v>3</v>
      </c>
      <c r="K2689" t="str">
        <f>INDEX(MatriceGrade,MATCH(Employé!F2689,Filières!$A$1:$A$13,0),MATCH(Employé!G2689,Filières!$A$1:$E$1,0))</f>
        <v>Développeur</v>
      </c>
      <c r="L2689" s="7">
        <f t="shared" si="165"/>
        <v>30500</v>
      </c>
      <c r="M2689">
        <f t="shared" ca="1" si="166"/>
        <v>26</v>
      </c>
      <c r="N2689" s="8">
        <f t="shared" si="167"/>
        <v>5.9016393442622953E-2</v>
      </c>
    </row>
    <row r="2690" spans="1:14" x14ac:dyDescent="0.25">
      <c r="A2690" t="str">
        <f t="shared" ref="A2690:A2753" si="168">CONCATENATE(B2690,C2690,E2690)</f>
        <v>KathyTrotter29449</v>
      </c>
      <c r="B2690" t="s">
        <v>2469</v>
      </c>
      <c r="C2690" t="s">
        <v>2497</v>
      </c>
      <c r="D2690" t="s">
        <v>38</v>
      </c>
      <c r="E2690" s="1">
        <v>29449</v>
      </c>
      <c r="F2690" t="s">
        <v>43</v>
      </c>
      <c r="G2690" t="s">
        <v>36</v>
      </c>
      <c r="H2690" s="5">
        <v>65800</v>
      </c>
      <c r="I2690" s="5" t="s">
        <v>3056</v>
      </c>
      <c r="J2690">
        <v>9</v>
      </c>
      <c r="K2690" t="str">
        <f>INDEX(MatriceGrade,MATCH(Employé!F2690,Filières!$A$1:$A$13,0),MATCH(Employé!G2690,Filières!$A$1:$E$1,0))</f>
        <v>Responsable technique Grands Comptes</v>
      </c>
      <c r="L2690" s="7">
        <f t="shared" ref="L2690:L2753" si="169">IF(ISERROR(VLOOKUP(A2690,InfoN1,8,FALSE)),"Nouvel arrivant",VLOOKUP(A2690,InfoN1,8,FALSE))</f>
        <v>59800</v>
      </c>
      <c r="M2690">
        <f t="shared" ref="M2690:M2753" ca="1" si="170">IF(DATE(YEAR(TODAY()),MONTH(E2690),DAY(E2690))&gt;TODAY(),YEAR(TODAY())-YEAR(E2690)-1,YEAR(TODAY())-YEAR(E2690))</f>
        <v>44</v>
      </c>
      <c r="N2690" s="8">
        <f t="shared" ref="N2690:N2753" si="171">IF(ISNUMBER(L2690),(H2690-L2690)/L2690,0)</f>
        <v>0.10033444816053512</v>
      </c>
    </row>
    <row r="2691" spans="1:14" x14ac:dyDescent="0.25">
      <c r="A2691" t="str">
        <f t="shared" si="168"/>
        <v>RobertTroupe31061</v>
      </c>
      <c r="B2691" t="s">
        <v>19</v>
      </c>
      <c r="C2691" t="s">
        <v>2498</v>
      </c>
      <c r="D2691" t="s">
        <v>16</v>
      </c>
      <c r="E2691" s="1">
        <v>31061</v>
      </c>
      <c r="F2691" t="s">
        <v>26</v>
      </c>
      <c r="G2691" t="s">
        <v>29</v>
      </c>
      <c r="H2691" s="5">
        <v>58400</v>
      </c>
      <c r="I2691" s="5" t="s">
        <v>3045</v>
      </c>
      <c r="J2691">
        <v>19</v>
      </c>
      <c r="K2691" t="str">
        <f>INDEX(MatriceGrade,MATCH(Employé!F2691,Filières!$A$1:$A$13,0),MATCH(Employé!G2691,Filières!$A$1:$E$1,0))</f>
        <v>Consultant fonctionnel sénior</v>
      </c>
      <c r="L2691" s="7">
        <f t="shared" si="169"/>
        <v>56900</v>
      </c>
      <c r="M2691">
        <f t="shared" ca="1" si="170"/>
        <v>40</v>
      </c>
      <c r="N2691" s="8">
        <f t="shared" si="171"/>
        <v>2.6362038664323375E-2</v>
      </c>
    </row>
    <row r="2692" spans="1:14" x14ac:dyDescent="0.25">
      <c r="A2692" t="str">
        <f t="shared" si="168"/>
        <v>MarkTroxler36598</v>
      </c>
      <c r="B2692" t="s">
        <v>527</v>
      </c>
      <c r="C2692" t="s">
        <v>2499</v>
      </c>
      <c r="D2692" t="s">
        <v>16</v>
      </c>
      <c r="E2692" s="1">
        <v>36598</v>
      </c>
      <c r="F2692" t="s">
        <v>41</v>
      </c>
      <c r="G2692" t="s">
        <v>21</v>
      </c>
      <c r="H2692" s="5">
        <v>31900</v>
      </c>
      <c r="I2692" s="5" t="s">
        <v>3049</v>
      </c>
      <c r="J2692">
        <v>2</v>
      </c>
      <c r="K2692" t="str">
        <f>INDEX(MatriceGrade,MATCH(Employé!F2692,Filières!$A$1:$A$13,0),MATCH(Employé!G2692,Filières!$A$1:$E$1,0))</f>
        <v>Agent expérimenté</v>
      </c>
      <c r="L2692" s="7">
        <f t="shared" si="169"/>
        <v>28900</v>
      </c>
      <c r="M2692">
        <f t="shared" ca="1" si="170"/>
        <v>25</v>
      </c>
      <c r="N2692" s="8">
        <f t="shared" si="171"/>
        <v>0.10380622837370242</v>
      </c>
    </row>
    <row r="2693" spans="1:14" x14ac:dyDescent="0.25">
      <c r="A2693" t="str">
        <f t="shared" si="168"/>
        <v>AlfredTruman27301</v>
      </c>
      <c r="B2693" t="s">
        <v>74</v>
      </c>
      <c r="C2693" t="s">
        <v>2500</v>
      </c>
      <c r="D2693" t="s">
        <v>16</v>
      </c>
      <c r="E2693" s="1">
        <v>27301</v>
      </c>
      <c r="F2693" t="s">
        <v>62</v>
      </c>
      <c r="G2693" t="s">
        <v>18</v>
      </c>
      <c r="H2693" s="5">
        <v>61800</v>
      </c>
      <c r="I2693" s="5" t="s">
        <v>3066</v>
      </c>
      <c r="J2693">
        <v>16</v>
      </c>
      <c r="K2693" t="str">
        <f>INDEX(MatriceGrade,MATCH(Employé!F2693,Filières!$A$1:$A$13,0),MATCH(Employé!G2693,Filières!$A$1:$E$1,0))</f>
        <v>Responsable de consultant</v>
      </c>
      <c r="L2693" s="7">
        <f t="shared" si="169"/>
        <v>58900</v>
      </c>
      <c r="M2693">
        <f t="shared" ca="1" si="170"/>
        <v>50</v>
      </c>
      <c r="N2693" s="8">
        <f t="shared" si="171"/>
        <v>4.9235993208828523E-2</v>
      </c>
    </row>
    <row r="2694" spans="1:14" x14ac:dyDescent="0.25">
      <c r="A2694" t="str">
        <f t="shared" si="168"/>
        <v>JoyceTrumble32124</v>
      </c>
      <c r="B2694" t="s">
        <v>1420</v>
      </c>
      <c r="C2694" t="s">
        <v>2501</v>
      </c>
      <c r="D2694" t="s">
        <v>38</v>
      </c>
      <c r="E2694" s="1">
        <v>32124</v>
      </c>
      <c r="F2694" t="s">
        <v>17</v>
      </c>
      <c r="G2694" t="s">
        <v>36</v>
      </c>
      <c r="H2694" s="5">
        <v>70900</v>
      </c>
      <c r="I2694" s="5" t="s">
        <v>3065</v>
      </c>
      <c r="J2694">
        <v>3</v>
      </c>
      <c r="K2694" t="str">
        <f>INDEX(MatriceGrade,MATCH(Employé!F2694,Filières!$A$1:$A$13,0),MATCH(Employé!G2694,Filières!$A$1:$E$1,0))</f>
        <v>Directeur technique</v>
      </c>
      <c r="L2694" s="7">
        <f t="shared" si="169"/>
        <v>66300</v>
      </c>
      <c r="M2694">
        <f t="shared" ca="1" si="170"/>
        <v>37</v>
      </c>
      <c r="N2694" s="8">
        <f t="shared" si="171"/>
        <v>6.9381598793363503E-2</v>
      </c>
    </row>
    <row r="2695" spans="1:14" x14ac:dyDescent="0.25">
      <c r="A2695" t="str">
        <f t="shared" si="168"/>
        <v>RobertTuck36304</v>
      </c>
      <c r="B2695" t="s">
        <v>19</v>
      </c>
      <c r="C2695" t="s">
        <v>2502</v>
      </c>
      <c r="D2695" t="s">
        <v>16</v>
      </c>
      <c r="E2695" s="1">
        <v>36304</v>
      </c>
      <c r="F2695" t="s">
        <v>41</v>
      </c>
      <c r="G2695" t="s">
        <v>18</v>
      </c>
      <c r="H2695" s="5">
        <v>41800</v>
      </c>
      <c r="I2695" s="5" t="s">
        <v>3049</v>
      </c>
      <c r="J2695">
        <v>1</v>
      </c>
      <c r="K2695" t="str">
        <f>INDEX(MatriceGrade,MATCH(Employé!F2695,Filières!$A$1:$A$13,0),MATCH(Employé!G2695,Filières!$A$1:$E$1,0))</f>
        <v>Consultant business junior</v>
      </c>
      <c r="L2695" s="7">
        <f t="shared" si="169"/>
        <v>37900</v>
      </c>
      <c r="M2695">
        <f t="shared" ca="1" si="170"/>
        <v>26</v>
      </c>
      <c r="N2695" s="8">
        <f t="shared" si="171"/>
        <v>0.10290237467018469</v>
      </c>
    </row>
    <row r="2696" spans="1:14" x14ac:dyDescent="0.25">
      <c r="A2696" t="str">
        <f t="shared" si="168"/>
        <v>JenniferTucker29336</v>
      </c>
      <c r="B2696" t="s">
        <v>111</v>
      </c>
      <c r="C2696" t="s">
        <v>2503</v>
      </c>
      <c r="D2696" t="s">
        <v>38</v>
      </c>
      <c r="E2696" s="1">
        <v>29336</v>
      </c>
      <c r="F2696" t="s">
        <v>26</v>
      </c>
      <c r="G2696" t="s">
        <v>29</v>
      </c>
      <c r="H2696" s="5">
        <v>52000</v>
      </c>
      <c r="I2696" s="5" t="s">
        <v>3056</v>
      </c>
      <c r="J2696">
        <v>14</v>
      </c>
      <c r="K2696" t="str">
        <f>INDEX(MatriceGrade,MATCH(Employé!F2696,Filières!$A$1:$A$13,0),MATCH(Employé!G2696,Filières!$A$1:$E$1,0))</f>
        <v>Consultant fonctionnel sénior</v>
      </c>
      <c r="L2696" s="7">
        <f t="shared" si="169"/>
        <v>51000</v>
      </c>
      <c r="M2696">
        <f t="shared" ca="1" si="170"/>
        <v>45</v>
      </c>
      <c r="N2696" s="8">
        <f t="shared" si="171"/>
        <v>1.9607843137254902E-2</v>
      </c>
    </row>
    <row r="2697" spans="1:14" x14ac:dyDescent="0.25">
      <c r="A2697" t="str">
        <f t="shared" si="168"/>
        <v>JerryTucker36772</v>
      </c>
      <c r="B2697" t="s">
        <v>338</v>
      </c>
      <c r="C2697" t="s">
        <v>2503</v>
      </c>
      <c r="D2697" t="s">
        <v>16</v>
      </c>
      <c r="E2697" s="1">
        <v>36772</v>
      </c>
      <c r="F2697" t="s">
        <v>41</v>
      </c>
      <c r="G2697" t="s">
        <v>36</v>
      </c>
      <c r="H2697" s="5">
        <v>40900</v>
      </c>
      <c r="I2697" s="5" t="s">
        <v>3049</v>
      </c>
      <c r="J2697">
        <v>0</v>
      </c>
      <c r="K2697" t="str">
        <f>INDEX(MatriceGrade,MATCH(Employé!F2697,Filières!$A$1:$A$13,0),MATCH(Employé!G2697,Filières!$A$1:$E$1,0))</f>
        <v>Développeur confirmé</v>
      </c>
      <c r="L2697" s="7" t="str">
        <f t="shared" si="169"/>
        <v>Nouvel arrivant</v>
      </c>
      <c r="M2697">
        <f t="shared" ca="1" si="170"/>
        <v>24</v>
      </c>
      <c r="N2697" s="8">
        <f t="shared" si="171"/>
        <v>0</v>
      </c>
    </row>
    <row r="2698" spans="1:14" x14ac:dyDescent="0.25">
      <c r="A2698" t="str">
        <f t="shared" si="168"/>
        <v>RedaTucker31797</v>
      </c>
      <c r="B2698" t="s">
        <v>2504</v>
      </c>
      <c r="C2698" t="s">
        <v>2503</v>
      </c>
      <c r="D2698" t="s">
        <v>38</v>
      </c>
      <c r="E2698" s="1">
        <v>31797</v>
      </c>
      <c r="F2698" t="s">
        <v>62</v>
      </c>
      <c r="G2698" t="s">
        <v>21</v>
      </c>
      <c r="H2698" s="5">
        <v>54200</v>
      </c>
      <c r="I2698" s="5" t="s">
        <v>3063</v>
      </c>
      <c r="J2698">
        <v>7</v>
      </c>
      <c r="K2698" t="str">
        <f>INDEX(MatriceGrade,MATCH(Employé!F2698,Filières!$A$1:$A$13,0),MATCH(Employé!G2698,Filières!$A$1:$E$1,0))</f>
        <v>Responsable d'entité</v>
      </c>
      <c r="L2698" s="7">
        <f t="shared" si="169"/>
        <v>49200</v>
      </c>
      <c r="M2698">
        <f t="shared" ca="1" si="170"/>
        <v>38</v>
      </c>
      <c r="N2698" s="8">
        <f t="shared" si="171"/>
        <v>0.1016260162601626</v>
      </c>
    </row>
    <row r="2699" spans="1:14" x14ac:dyDescent="0.25">
      <c r="A2699" t="str">
        <f t="shared" si="168"/>
        <v>SherryTucker30581</v>
      </c>
      <c r="B2699" t="s">
        <v>998</v>
      </c>
      <c r="C2699" t="s">
        <v>2503</v>
      </c>
      <c r="D2699" t="s">
        <v>38</v>
      </c>
      <c r="E2699" s="1">
        <v>30581</v>
      </c>
      <c r="F2699" t="s">
        <v>26</v>
      </c>
      <c r="G2699" t="s">
        <v>36</v>
      </c>
      <c r="H2699" s="5">
        <v>53600</v>
      </c>
      <c r="I2699" s="5" t="s">
        <v>3046</v>
      </c>
      <c r="J2699">
        <v>9</v>
      </c>
      <c r="K2699" t="str">
        <f>INDEX(MatriceGrade,MATCH(Employé!F2699,Filières!$A$1:$A$13,0),MATCH(Employé!G2699,Filières!$A$1:$E$1,0))</f>
        <v>Consultant technique sénior</v>
      </c>
      <c r="L2699" s="7">
        <f t="shared" si="169"/>
        <v>51300</v>
      </c>
      <c r="M2699">
        <f t="shared" ca="1" si="170"/>
        <v>41</v>
      </c>
      <c r="N2699" s="8">
        <f t="shared" si="171"/>
        <v>4.4834307992202727E-2</v>
      </c>
    </row>
    <row r="2700" spans="1:14" x14ac:dyDescent="0.25">
      <c r="A2700" t="str">
        <f t="shared" si="168"/>
        <v>JosephTurner33301</v>
      </c>
      <c r="B2700" t="s">
        <v>192</v>
      </c>
      <c r="C2700" t="s">
        <v>2505</v>
      </c>
      <c r="D2700" t="s">
        <v>16</v>
      </c>
      <c r="E2700" s="1">
        <v>33301</v>
      </c>
      <c r="F2700" t="s">
        <v>26</v>
      </c>
      <c r="G2700" t="s">
        <v>29</v>
      </c>
      <c r="H2700" s="5">
        <v>47000</v>
      </c>
      <c r="I2700" s="5" t="s">
        <v>3062</v>
      </c>
      <c r="J2700">
        <v>0</v>
      </c>
      <c r="K2700" t="str">
        <f>INDEX(MatriceGrade,MATCH(Employé!F2700,Filières!$A$1:$A$13,0),MATCH(Employé!G2700,Filières!$A$1:$E$1,0))</f>
        <v>Consultant fonctionnel sénior</v>
      </c>
      <c r="L2700" s="7" t="str">
        <f t="shared" si="169"/>
        <v>Nouvel arrivant</v>
      </c>
      <c r="M2700">
        <f t="shared" ca="1" si="170"/>
        <v>34</v>
      </c>
      <c r="N2700" s="8">
        <f t="shared" si="171"/>
        <v>0</v>
      </c>
    </row>
    <row r="2701" spans="1:14" x14ac:dyDescent="0.25">
      <c r="A2701" t="str">
        <f t="shared" si="168"/>
        <v>HuongTurpin35448</v>
      </c>
      <c r="B2701" t="s">
        <v>2506</v>
      </c>
      <c r="C2701" t="s">
        <v>2507</v>
      </c>
      <c r="D2701" t="s">
        <v>38</v>
      </c>
      <c r="E2701" s="1">
        <v>35448</v>
      </c>
      <c r="F2701" t="s">
        <v>56</v>
      </c>
      <c r="G2701" t="s">
        <v>36</v>
      </c>
      <c r="H2701" s="5">
        <v>36100</v>
      </c>
      <c r="I2701" s="5" t="s">
        <v>3050</v>
      </c>
      <c r="J2701">
        <v>0</v>
      </c>
      <c r="K2701" t="str">
        <f>INDEX(MatriceGrade,MATCH(Employé!F2701,Filières!$A$1:$A$13,0),MATCH(Employé!G2701,Filières!$A$1:$E$1,0))</f>
        <v>Développeur</v>
      </c>
      <c r="L2701" s="7" t="str">
        <f t="shared" si="169"/>
        <v>Nouvel arrivant</v>
      </c>
      <c r="M2701">
        <f t="shared" ca="1" si="170"/>
        <v>28</v>
      </c>
      <c r="N2701" s="8">
        <f t="shared" si="171"/>
        <v>0</v>
      </c>
    </row>
    <row r="2702" spans="1:14" x14ac:dyDescent="0.25">
      <c r="A2702" t="str">
        <f t="shared" si="168"/>
        <v>RaymondTurpin34225</v>
      </c>
      <c r="B2702" t="s">
        <v>627</v>
      </c>
      <c r="C2702" t="s">
        <v>2507</v>
      </c>
      <c r="D2702" t="s">
        <v>16</v>
      </c>
      <c r="E2702" s="1">
        <v>34225</v>
      </c>
      <c r="F2702" t="s">
        <v>17</v>
      </c>
      <c r="G2702" t="s">
        <v>29</v>
      </c>
      <c r="H2702" s="5">
        <v>83800</v>
      </c>
      <c r="I2702" s="5" t="s">
        <v>3055</v>
      </c>
      <c r="J2702">
        <v>2</v>
      </c>
      <c r="K2702" t="str">
        <f>INDEX(MatriceGrade,MATCH(Employé!F2702,Filières!$A$1:$A$13,0),MATCH(Employé!G2702,Filières!$A$1:$E$1,0))</f>
        <v>Directeur de projet</v>
      </c>
      <c r="L2702" s="7">
        <f t="shared" si="169"/>
        <v>77800</v>
      </c>
      <c r="M2702">
        <f t="shared" ca="1" si="170"/>
        <v>31</v>
      </c>
      <c r="N2702" s="8">
        <f t="shared" si="171"/>
        <v>7.7120822622107968E-2</v>
      </c>
    </row>
    <row r="2703" spans="1:14" x14ac:dyDescent="0.25">
      <c r="A2703" t="str">
        <f t="shared" si="168"/>
        <v>SethTwilley28907</v>
      </c>
      <c r="B2703" t="s">
        <v>784</v>
      </c>
      <c r="C2703" t="s">
        <v>2508</v>
      </c>
      <c r="D2703" t="s">
        <v>16</v>
      </c>
      <c r="E2703" s="1">
        <v>28907</v>
      </c>
      <c r="F2703" t="s">
        <v>43</v>
      </c>
      <c r="G2703" t="s">
        <v>29</v>
      </c>
      <c r="H2703" s="5">
        <v>87600</v>
      </c>
      <c r="I2703" s="5" t="s">
        <v>3054</v>
      </c>
      <c r="J2703">
        <v>10</v>
      </c>
      <c r="K2703" t="str">
        <f>INDEX(MatriceGrade,MATCH(Employé!F2703,Filières!$A$1:$A$13,0),MATCH(Employé!G2703,Filières!$A$1:$E$1,0))</f>
        <v>Responsable de Grands comptes</v>
      </c>
      <c r="L2703" s="7">
        <f t="shared" si="169"/>
        <v>79600</v>
      </c>
      <c r="M2703">
        <f t="shared" ca="1" si="170"/>
        <v>46</v>
      </c>
      <c r="N2703" s="8">
        <f t="shared" si="171"/>
        <v>0.10050251256281408</v>
      </c>
    </row>
    <row r="2704" spans="1:14" x14ac:dyDescent="0.25">
      <c r="A2704" t="str">
        <f t="shared" si="168"/>
        <v>WilliamTyler32291</v>
      </c>
      <c r="B2704" t="s">
        <v>88</v>
      </c>
      <c r="C2704" t="s">
        <v>1393</v>
      </c>
      <c r="D2704" t="s">
        <v>16</v>
      </c>
      <c r="E2704" s="1">
        <v>32291</v>
      </c>
      <c r="F2704" t="s">
        <v>43</v>
      </c>
      <c r="G2704" t="s">
        <v>36</v>
      </c>
      <c r="H2704" s="5">
        <v>83700</v>
      </c>
      <c r="I2704" s="5" t="s">
        <v>3057</v>
      </c>
      <c r="J2704">
        <v>2</v>
      </c>
      <c r="K2704" t="str">
        <f>INDEX(MatriceGrade,MATCH(Employé!F2704,Filières!$A$1:$A$13,0),MATCH(Employé!G2704,Filières!$A$1:$E$1,0))</f>
        <v>Responsable technique Grands Comptes</v>
      </c>
      <c r="L2704" s="7">
        <f t="shared" si="169"/>
        <v>74700</v>
      </c>
      <c r="M2704">
        <f t="shared" ca="1" si="170"/>
        <v>37</v>
      </c>
      <c r="N2704" s="8">
        <f t="shared" si="171"/>
        <v>0.12048192771084337</v>
      </c>
    </row>
    <row r="2705" spans="1:14" x14ac:dyDescent="0.25">
      <c r="A2705" t="str">
        <f t="shared" si="168"/>
        <v>DonaldTyree33807</v>
      </c>
      <c r="B2705" t="s">
        <v>478</v>
      </c>
      <c r="C2705" t="s">
        <v>2509</v>
      </c>
      <c r="D2705" t="s">
        <v>16</v>
      </c>
      <c r="E2705" s="1">
        <v>33807</v>
      </c>
      <c r="F2705" t="s">
        <v>43</v>
      </c>
      <c r="G2705" t="s">
        <v>29</v>
      </c>
      <c r="H2705" s="5">
        <v>95800</v>
      </c>
      <c r="I2705" s="5" t="s">
        <v>3066</v>
      </c>
      <c r="J2705">
        <v>11</v>
      </c>
      <c r="K2705" t="str">
        <f>INDEX(MatriceGrade,MATCH(Employé!F2705,Filières!$A$1:$A$13,0),MATCH(Employé!G2705,Filières!$A$1:$E$1,0))</f>
        <v>Responsable de Grands comptes</v>
      </c>
      <c r="L2705" s="7">
        <f t="shared" si="169"/>
        <v>87100</v>
      </c>
      <c r="M2705">
        <f t="shared" ca="1" si="170"/>
        <v>32</v>
      </c>
      <c r="N2705" s="8">
        <f t="shared" si="171"/>
        <v>9.9885189437428246E-2</v>
      </c>
    </row>
    <row r="2706" spans="1:14" x14ac:dyDescent="0.25">
      <c r="A2706" t="str">
        <f t="shared" si="168"/>
        <v>EstherTyson37300</v>
      </c>
      <c r="B2706" t="s">
        <v>271</v>
      </c>
      <c r="C2706" t="s">
        <v>2510</v>
      </c>
      <c r="D2706" t="s">
        <v>38</v>
      </c>
      <c r="E2706" s="1">
        <v>37300</v>
      </c>
      <c r="F2706" t="s">
        <v>56</v>
      </c>
      <c r="G2706" t="s">
        <v>21</v>
      </c>
      <c r="H2706" s="5">
        <v>29700</v>
      </c>
      <c r="I2706" s="5" t="s">
        <v>3049</v>
      </c>
      <c r="J2706">
        <v>1</v>
      </c>
      <c r="K2706" t="str">
        <f>INDEX(MatriceGrade,MATCH(Employé!F2706,Filières!$A$1:$A$13,0),MATCH(Employé!G2706,Filières!$A$1:$E$1,0))</f>
        <v>Agent opérationnel</v>
      </c>
      <c r="L2706" s="7">
        <f t="shared" si="169"/>
        <v>27300</v>
      </c>
      <c r="M2706">
        <f t="shared" ca="1" si="170"/>
        <v>23</v>
      </c>
      <c r="N2706" s="8">
        <f t="shared" si="171"/>
        <v>8.7912087912087919E-2</v>
      </c>
    </row>
    <row r="2707" spans="1:14" x14ac:dyDescent="0.25">
      <c r="A2707" t="str">
        <f t="shared" si="168"/>
        <v>NormaTyson32034</v>
      </c>
      <c r="B2707" t="s">
        <v>301</v>
      </c>
      <c r="C2707" t="s">
        <v>2510</v>
      </c>
      <c r="D2707" t="s">
        <v>38</v>
      </c>
      <c r="E2707" s="1">
        <v>32034</v>
      </c>
      <c r="F2707" t="s">
        <v>26</v>
      </c>
      <c r="G2707" t="s">
        <v>18</v>
      </c>
      <c r="H2707" s="5">
        <v>52400</v>
      </c>
      <c r="I2707" s="5" t="s">
        <v>3058</v>
      </c>
      <c r="J2707">
        <v>8</v>
      </c>
      <c r="K2707" t="str">
        <f>INDEX(MatriceGrade,MATCH(Employé!F2707,Filières!$A$1:$A$13,0),MATCH(Employé!G2707,Filières!$A$1:$E$1,0))</f>
        <v>Consultant business sénior</v>
      </c>
      <c r="L2707" s="7">
        <f t="shared" si="169"/>
        <v>49300</v>
      </c>
      <c r="M2707">
        <f t="shared" ca="1" si="170"/>
        <v>37</v>
      </c>
      <c r="N2707" s="8">
        <f t="shared" si="171"/>
        <v>6.2880324543610547E-2</v>
      </c>
    </row>
    <row r="2708" spans="1:14" x14ac:dyDescent="0.25">
      <c r="A2708" t="str">
        <f t="shared" si="168"/>
        <v>JarrettUchida34537</v>
      </c>
      <c r="B2708" t="s">
        <v>2045</v>
      </c>
      <c r="C2708" t="s">
        <v>2511</v>
      </c>
      <c r="D2708" t="s">
        <v>16</v>
      </c>
      <c r="E2708" s="1">
        <v>34537</v>
      </c>
      <c r="F2708" t="s">
        <v>43</v>
      </c>
      <c r="G2708" t="s">
        <v>18</v>
      </c>
      <c r="H2708" s="5">
        <v>81700</v>
      </c>
      <c r="I2708" s="5" t="s">
        <v>3048</v>
      </c>
      <c r="J2708">
        <v>7</v>
      </c>
      <c r="K2708" t="str">
        <f>INDEX(MatriceGrade,MATCH(Employé!F2708,Filières!$A$1:$A$13,0),MATCH(Employé!G2708,Filières!$A$1:$E$1,0))</f>
        <v>Responsable secteur business</v>
      </c>
      <c r="L2708" s="7">
        <f t="shared" si="169"/>
        <v>75600</v>
      </c>
      <c r="M2708">
        <f t="shared" ca="1" si="170"/>
        <v>30</v>
      </c>
      <c r="N2708" s="8">
        <f t="shared" si="171"/>
        <v>8.0687830687830683E-2</v>
      </c>
    </row>
    <row r="2709" spans="1:14" x14ac:dyDescent="0.25">
      <c r="A2709" t="str">
        <f t="shared" si="168"/>
        <v>DebrahUlrich34836</v>
      </c>
      <c r="B2709" t="s">
        <v>1216</v>
      </c>
      <c r="C2709" t="s">
        <v>2512</v>
      </c>
      <c r="D2709" t="s">
        <v>38</v>
      </c>
      <c r="E2709" s="1">
        <v>34836</v>
      </c>
      <c r="F2709" t="s">
        <v>41</v>
      </c>
      <c r="G2709" t="s">
        <v>29</v>
      </c>
      <c r="H2709" s="5">
        <v>40200</v>
      </c>
      <c r="I2709" s="5" t="s">
        <v>3056</v>
      </c>
      <c r="J2709">
        <v>4</v>
      </c>
      <c r="K2709" t="str">
        <f>INDEX(MatriceGrade,MATCH(Employé!F2709,Filières!$A$1:$A$13,0),MATCH(Employé!G2709,Filières!$A$1:$E$1,0))</f>
        <v>Analyste confirmé</v>
      </c>
      <c r="L2709" s="7">
        <f t="shared" si="169"/>
        <v>35700</v>
      </c>
      <c r="M2709">
        <f t="shared" ca="1" si="170"/>
        <v>30</v>
      </c>
      <c r="N2709" s="8">
        <f t="shared" si="171"/>
        <v>0.12605042016806722</v>
      </c>
    </row>
    <row r="2710" spans="1:14" x14ac:dyDescent="0.25">
      <c r="A2710" t="str">
        <f t="shared" si="168"/>
        <v>EusebiaUnderwood31002</v>
      </c>
      <c r="B2710" t="s">
        <v>2513</v>
      </c>
      <c r="C2710" t="s">
        <v>2514</v>
      </c>
      <c r="D2710" t="s">
        <v>38</v>
      </c>
      <c r="E2710" s="1">
        <v>31002</v>
      </c>
      <c r="F2710" t="s">
        <v>62</v>
      </c>
      <c r="G2710" t="s">
        <v>29</v>
      </c>
      <c r="H2710" s="5">
        <v>70000</v>
      </c>
      <c r="I2710" s="5" t="s">
        <v>3058</v>
      </c>
      <c r="J2710">
        <v>19</v>
      </c>
      <c r="K2710" t="str">
        <f>INDEX(MatriceGrade,MATCH(Employé!F2710,Filières!$A$1:$A$13,0),MATCH(Employé!G2710,Filières!$A$1:$E$1,0))</f>
        <v>Chef de projet</v>
      </c>
      <c r="L2710" s="7">
        <f t="shared" si="169"/>
        <v>64800</v>
      </c>
      <c r="M2710">
        <f t="shared" ca="1" si="170"/>
        <v>40</v>
      </c>
      <c r="N2710" s="8">
        <f t="shared" si="171"/>
        <v>8.0246913580246909E-2</v>
      </c>
    </row>
    <row r="2711" spans="1:14" x14ac:dyDescent="0.25">
      <c r="A2711" t="str">
        <f t="shared" si="168"/>
        <v>BettyUrbano33363</v>
      </c>
      <c r="B2711" t="s">
        <v>296</v>
      </c>
      <c r="C2711" t="s">
        <v>2515</v>
      </c>
      <c r="D2711" t="s">
        <v>38</v>
      </c>
      <c r="E2711" s="1">
        <v>33363</v>
      </c>
      <c r="F2711" t="s">
        <v>26</v>
      </c>
      <c r="G2711" t="s">
        <v>29</v>
      </c>
      <c r="H2711" s="5">
        <v>45000</v>
      </c>
      <c r="I2711" s="5" t="s">
        <v>3056</v>
      </c>
      <c r="J2711">
        <v>5</v>
      </c>
      <c r="K2711" t="str">
        <f>INDEX(MatriceGrade,MATCH(Employé!F2711,Filières!$A$1:$A$13,0),MATCH(Employé!G2711,Filières!$A$1:$E$1,0))</f>
        <v>Consultant fonctionnel sénior</v>
      </c>
      <c r="L2711" s="7">
        <f t="shared" si="169"/>
        <v>41300</v>
      </c>
      <c r="M2711">
        <f t="shared" ca="1" si="170"/>
        <v>34</v>
      </c>
      <c r="N2711" s="8">
        <f t="shared" si="171"/>
        <v>8.9588377723970949E-2</v>
      </c>
    </row>
    <row r="2712" spans="1:14" x14ac:dyDescent="0.25">
      <c r="A2712" t="str">
        <f t="shared" si="168"/>
        <v>MarcusUrbina34630</v>
      </c>
      <c r="B2712" t="s">
        <v>260</v>
      </c>
      <c r="C2712" t="s">
        <v>2516</v>
      </c>
      <c r="D2712" t="s">
        <v>16</v>
      </c>
      <c r="E2712" s="1">
        <v>34630</v>
      </c>
      <c r="F2712" t="s">
        <v>43</v>
      </c>
      <c r="G2712" t="s">
        <v>21</v>
      </c>
      <c r="H2712" s="5">
        <v>90400</v>
      </c>
      <c r="I2712" s="5" t="s">
        <v>3066</v>
      </c>
      <c r="J2712">
        <v>7</v>
      </c>
      <c r="K2712" t="str">
        <f>INDEX(MatriceGrade,MATCH(Employé!F2712,Filières!$A$1:$A$13,0),MATCH(Employé!G2712,Filières!$A$1:$E$1,0))</f>
        <v>Responsable d'un secteur</v>
      </c>
      <c r="L2712" s="7">
        <f t="shared" si="169"/>
        <v>88600</v>
      </c>
      <c r="M2712">
        <f t="shared" ca="1" si="170"/>
        <v>30</v>
      </c>
      <c r="N2712" s="8">
        <f t="shared" si="171"/>
        <v>2.0316027088036117E-2</v>
      </c>
    </row>
    <row r="2713" spans="1:14" x14ac:dyDescent="0.25">
      <c r="A2713" t="str">
        <f t="shared" si="168"/>
        <v>MarkUsher30624</v>
      </c>
      <c r="B2713" t="s">
        <v>527</v>
      </c>
      <c r="C2713" t="s">
        <v>2517</v>
      </c>
      <c r="D2713" t="s">
        <v>16</v>
      </c>
      <c r="E2713" s="1">
        <v>30624</v>
      </c>
      <c r="F2713" t="s">
        <v>26</v>
      </c>
      <c r="G2713" t="s">
        <v>18</v>
      </c>
      <c r="H2713" s="5">
        <v>55200</v>
      </c>
      <c r="I2713" s="5" t="s">
        <v>3045</v>
      </c>
      <c r="J2713">
        <v>3</v>
      </c>
      <c r="K2713" t="str">
        <f>INDEX(MatriceGrade,MATCH(Employé!F2713,Filières!$A$1:$A$13,0),MATCH(Employé!G2713,Filières!$A$1:$E$1,0))</f>
        <v>Consultant business sénior</v>
      </c>
      <c r="L2713" s="7">
        <f t="shared" si="169"/>
        <v>54300</v>
      </c>
      <c r="M2713">
        <f t="shared" ca="1" si="170"/>
        <v>41</v>
      </c>
      <c r="N2713" s="8">
        <f t="shared" si="171"/>
        <v>1.6574585635359115E-2</v>
      </c>
    </row>
    <row r="2714" spans="1:14" x14ac:dyDescent="0.25">
      <c r="A2714" t="str">
        <f t="shared" si="168"/>
        <v>SarahUtley27969</v>
      </c>
      <c r="B2714" t="s">
        <v>1614</v>
      </c>
      <c r="C2714" t="s">
        <v>2518</v>
      </c>
      <c r="D2714" t="s">
        <v>38</v>
      </c>
      <c r="E2714" s="1">
        <v>27969</v>
      </c>
      <c r="F2714" t="s">
        <v>43</v>
      </c>
      <c r="G2714" t="s">
        <v>29</v>
      </c>
      <c r="H2714" s="5">
        <v>80400</v>
      </c>
      <c r="I2714" s="5" t="s">
        <v>3071</v>
      </c>
      <c r="J2714">
        <v>14</v>
      </c>
      <c r="K2714" t="str">
        <f>INDEX(MatriceGrade,MATCH(Employé!F2714,Filières!$A$1:$A$13,0),MATCH(Employé!G2714,Filières!$A$1:$E$1,0))</f>
        <v>Responsable de Grands comptes</v>
      </c>
      <c r="L2714" s="7">
        <f t="shared" si="169"/>
        <v>71800</v>
      </c>
      <c r="M2714">
        <f t="shared" ca="1" si="170"/>
        <v>48</v>
      </c>
      <c r="N2714" s="8">
        <f t="shared" si="171"/>
        <v>0.11977715877437325</v>
      </c>
    </row>
    <row r="2715" spans="1:14" x14ac:dyDescent="0.25">
      <c r="A2715" t="str">
        <f t="shared" si="168"/>
        <v>DouglasVacca34120</v>
      </c>
      <c r="B2715" t="s">
        <v>843</v>
      </c>
      <c r="C2715" t="s">
        <v>2519</v>
      </c>
      <c r="D2715" t="s">
        <v>16</v>
      </c>
      <c r="E2715" s="1">
        <v>34120</v>
      </c>
      <c r="F2715" t="s">
        <v>17</v>
      </c>
      <c r="G2715" t="s">
        <v>29</v>
      </c>
      <c r="H2715" s="5">
        <v>80400</v>
      </c>
      <c r="I2715" s="5" t="s">
        <v>3058</v>
      </c>
      <c r="J2715">
        <v>10</v>
      </c>
      <c r="K2715" t="str">
        <f>INDEX(MatriceGrade,MATCH(Employé!F2715,Filières!$A$1:$A$13,0),MATCH(Employé!G2715,Filières!$A$1:$E$1,0))</f>
        <v>Directeur de projet</v>
      </c>
      <c r="L2715" s="7">
        <f t="shared" si="169"/>
        <v>75800</v>
      </c>
      <c r="M2715">
        <f t="shared" ca="1" si="170"/>
        <v>32</v>
      </c>
      <c r="N2715" s="8">
        <f t="shared" si="171"/>
        <v>6.0686015831134567E-2</v>
      </c>
    </row>
    <row r="2716" spans="1:14" x14ac:dyDescent="0.25">
      <c r="A2716" t="str">
        <f t="shared" si="168"/>
        <v>SaraValdez32922</v>
      </c>
      <c r="B2716" t="s">
        <v>1535</v>
      </c>
      <c r="C2716" t="s">
        <v>2520</v>
      </c>
      <c r="D2716" t="s">
        <v>38</v>
      </c>
      <c r="E2716" s="1">
        <v>32922</v>
      </c>
      <c r="F2716" t="s">
        <v>17</v>
      </c>
      <c r="G2716" t="s">
        <v>29</v>
      </c>
      <c r="H2716" s="5">
        <v>64200</v>
      </c>
      <c r="I2716" s="5" t="s">
        <v>3049</v>
      </c>
      <c r="J2716">
        <v>7</v>
      </c>
      <c r="K2716" t="str">
        <f>INDEX(MatriceGrade,MATCH(Employé!F2716,Filières!$A$1:$A$13,0),MATCH(Employé!G2716,Filières!$A$1:$E$1,0))</f>
        <v>Directeur de projet</v>
      </c>
      <c r="L2716" s="7">
        <f t="shared" si="169"/>
        <v>61700</v>
      </c>
      <c r="M2716">
        <f t="shared" ca="1" si="170"/>
        <v>35</v>
      </c>
      <c r="N2716" s="8">
        <f t="shared" si="171"/>
        <v>4.0518638573743923E-2</v>
      </c>
    </row>
    <row r="2717" spans="1:14" x14ac:dyDescent="0.25">
      <c r="A2717" t="str">
        <f t="shared" si="168"/>
        <v>MarkValencia28713</v>
      </c>
      <c r="B2717" t="s">
        <v>527</v>
      </c>
      <c r="C2717" t="s">
        <v>2521</v>
      </c>
      <c r="D2717" t="s">
        <v>16</v>
      </c>
      <c r="E2717" s="1">
        <v>28713</v>
      </c>
      <c r="F2717" t="s">
        <v>62</v>
      </c>
      <c r="G2717" t="s">
        <v>21</v>
      </c>
      <c r="H2717" s="5">
        <v>65800</v>
      </c>
      <c r="I2717" s="5" t="s">
        <v>3046</v>
      </c>
      <c r="J2717">
        <v>16</v>
      </c>
      <c r="K2717" t="str">
        <f>INDEX(MatriceGrade,MATCH(Employé!F2717,Filières!$A$1:$A$13,0),MATCH(Employé!G2717,Filières!$A$1:$E$1,0))</f>
        <v>Responsable d'entité</v>
      </c>
      <c r="L2717" s="7">
        <f t="shared" si="169"/>
        <v>58500</v>
      </c>
      <c r="M2717">
        <f t="shared" ca="1" si="170"/>
        <v>46</v>
      </c>
      <c r="N2717" s="8">
        <f t="shared" si="171"/>
        <v>0.12478632478632479</v>
      </c>
    </row>
    <row r="2718" spans="1:14" x14ac:dyDescent="0.25">
      <c r="A2718" t="str">
        <f t="shared" si="168"/>
        <v>JulioValenzuela33202</v>
      </c>
      <c r="B2718" t="s">
        <v>2522</v>
      </c>
      <c r="C2718" t="s">
        <v>2523</v>
      </c>
      <c r="D2718" t="s">
        <v>16</v>
      </c>
      <c r="E2718" s="1">
        <v>33202</v>
      </c>
      <c r="F2718" t="s">
        <v>17</v>
      </c>
      <c r="G2718" t="s">
        <v>29</v>
      </c>
      <c r="H2718" s="5">
        <v>76600</v>
      </c>
      <c r="I2718" s="5" t="s">
        <v>3049</v>
      </c>
      <c r="J2718">
        <v>2</v>
      </c>
      <c r="K2718" t="str">
        <f>INDEX(MatriceGrade,MATCH(Employé!F2718,Filières!$A$1:$A$13,0),MATCH(Employé!G2718,Filières!$A$1:$E$1,0))</f>
        <v>Directeur de projet</v>
      </c>
      <c r="L2718" s="7">
        <f t="shared" si="169"/>
        <v>71300</v>
      </c>
      <c r="M2718">
        <f t="shared" ca="1" si="170"/>
        <v>34</v>
      </c>
      <c r="N2718" s="8">
        <f t="shared" si="171"/>
        <v>7.4333800841514724E-2</v>
      </c>
    </row>
    <row r="2719" spans="1:14" x14ac:dyDescent="0.25">
      <c r="A2719" t="str">
        <f t="shared" si="168"/>
        <v>LatonyaVallone29762</v>
      </c>
      <c r="B2719" t="s">
        <v>2524</v>
      </c>
      <c r="C2719" t="s">
        <v>2525</v>
      </c>
      <c r="D2719" t="s">
        <v>38</v>
      </c>
      <c r="E2719" s="1">
        <v>29762</v>
      </c>
      <c r="F2719" t="s">
        <v>26</v>
      </c>
      <c r="G2719" t="s">
        <v>36</v>
      </c>
      <c r="H2719" s="5">
        <v>40300</v>
      </c>
      <c r="I2719" s="5" t="s">
        <v>3056</v>
      </c>
      <c r="J2719">
        <v>5</v>
      </c>
      <c r="K2719" t="str">
        <f>INDEX(MatriceGrade,MATCH(Employé!F2719,Filières!$A$1:$A$13,0),MATCH(Employé!G2719,Filières!$A$1:$E$1,0))</f>
        <v>Consultant technique sénior</v>
      </c>
      <c r="L2719" s="7">
        <f t="shared" si="169"/>
        <v>37100</v>
      </c>
      <c r="M2719">
        <f t="shared" ca="1" si="170"/>
        <v>43</v>
      </c>
      <c r="N2719" s="8">
        <f t="shared" si="171"/>
        <v>8.6253369272237201E-2</v>
      </c>
    </row>
    <row r="2720" spans="1:14" x14ac:dyDescent="0.25">
      <c r="A2720" t="str">
        <f t="shared" si="168"/>
        <v>CynthiaVandyke33194</v>
      </c>
      <c r="B2720" t="s">
        <v>469</v>
      </c>
      <c r="C2720" t="s">
        <v>2526</v>
      </c>
      <c r="D2720" t="s">
        <v>38</v>
      </c>
      <c r="E2720" s="1">
        <v>33194</v>
      </c>
      <c r="F2720" t="s">
        <v>43</v>
      </c>
      <c r="G2720" t="s">
        <v>29</v>
      </c>
      <c r="H2720" s="5">
        <v>93400</v>
      </c>
      <c r="I2720" s="5" t="s">
        <v>3045</v>
      </c>
      <c r="J2720">
        <v>4</v>
      </c>
      <c r="K2720" t="str">
        <f>INDEX(MatriceGrade,MATCH(Employé!F2720,Filières!$A$1:$A$13,0),MATCH(Employé!G2720,Filières!$A$1:$E$1,0))</f>
        <v>Responsable de Grands comptes</v>
      </c>
      <c r="L2720" s="7">
        <f t="shared" si="169"/>
        <v>86500</v>
      </c>
      <c r="M2720">
        <f t="shared" ca="1" si="170"/>
        <v>34</v>
      </c>
      <c r="N2720" s="8">
        <f t="shared" si="171"/>
        <v>7.9768786127167632E-2</v>
      </c>
    </row>
    <row r="2721" spans="1:14" x14ac:dyDescent="0.25">
      <c r="A2721" t="str">
        <f t="shared" si="168"/>
        <v>MarkVanhouten29643</v>
      </c>
      <c r="B2721" t="s">
        <v>527</v>
      </c>
      <c r="C2721" t="s">
        <v>2527</v>
      </c>
      <c r="D2721" t="s">
        <v>16</v>
      </c>
      <c r="E2721" s="1">
        <v>29643</v>
      </c>
      <c r="F2721" t="s">
        <v>43</v>
      </c>
      <c r="G2721" t="s">
        <v>36</v>
      </c>
      <c r="H2721" s="5">
        <v>64000</v>
      </c>
      <c r="I2721" s="5" t="s">
        <v>3058</v>
      </c>
      <c r="J2721">
        <v>4</v>
      </c>
      <c r="K2721" t="str">
        <f>INDEX(MatriceGrade,MATCH(Employé!F2721,Filières!$A$1:$A$13,0),MATCH(Employé!G2721,Filières!$A$1:$E$1,0))</f>
        <v>Responsable technique Grands Comptes</v>
      </c>
      <c r="L2721" s="7">
        <f t="shared" si="169"/>
        <v>60400</v>
      </c>
      <c r="M2721">
        <f t="shared" ca="1" si="170"/>
        <v>44</v>
      </c>
      <c r="N2721" s="8">
        <f t="shared" si="171"/>
        <v>5.9602649006622516E-2</v>
      </c>
    </row>
    <row r="2722" spans="1:14" x14ac:dyDescent="0.25">
      <c r="A2722" t="str">
        <f t="shared" si="168"/>
        <v>PaulVann26643</v>
      </c>
      <c r="B2722" t="s">
        <v>44</v>
      </c>
      <c r="C2722" t="s">
        <v>2528</v>
      </c>
      <c r="D2722" t="s">
        <v>16</v>
      </c>
      <c r="E2722" s="1">
        <v>26643</v>
      </c>
      <c r="F2722" t="s">
        <v>62</v>
      </c>
      <c r="G2722" t="s">
        <v>18</v>
      </c>
      <c r="H2722" s="5">
        <v>84700</v>
      </c>
      <c r="I2722" s="5" t="s">
        <v>3046</v>
      </c>
      <c r="J2722">
        <v>13</v>
      </c>
      <c r="K2722" t="str">
        <f>INDEX(MatriceGrade,MATCH(Employé!F2722,Filières!$A$1:$A$13,0),MATCH(Employé!G2722,Filières!$A$1:$E$1,0))</f>
        <v>Responsable de consultant</v>
      </c>
      <c r="L2722" s="7">
        <f t="shared" si="169"/>
        <v>77700</v>
      </c>
      <c r="M2722">
        <f t="shared" ca="1" si="170"/>
        <v>52</v>
      </c>
      <c r="N2722" s="8">
        <f t="shared" si="171"/>
        <v>9.0090090090090086E-2</v>
      </c>
    </row>
    <row r="2723" spans="1:14" x14ac:dyDescent="0.25">
      <c r="A2723" t="str">
        <f t="shared" si="168"/>
        <v>MichaelVarney34826</v>
      </c>
      <c r="B2723" t="s">
        <v>309</v>
      </c>
      <c r="C2723" t="s">
        <v>2529</v>
      </c>
      <c r="D2723" t="s">
        <v>16</v>
      </c>
      <c r="E2723" s="1">
        <v>34826</v>
      </c>
      <c r="F2723" t="s">
        <v>34</v>
      </c>
      <c r="G2723" t="s">
        <v>18</v>
      </c>
      <c r="H2723" s="5">
        <v>46600</v>
      </c>
      <c r="I2723" s="5" t="s">
        <v>3056</v>
      </c>
      <c r="J2723">
        <v>3</v>
      </c>
      <c r="K2723" t="str">
        <f>INDEX(MatriceGrade,MATCH(Employé!F2723,Filières!$A$1:$A$13,0),MATCH(Employé!G2723,Filières!$A$1:$E$1,0))</f>
        <v>Consultant business</v>
      </c>
      <c r="L2723" s="7">
        <f t="shared" si="169"/>
        <v>41200</v>
      </c>
      <c r="M2723">
        <f t="shared" ca="1" si="170"/>
        <v>30</v>
      </c>
      <c r="N2723" s="8">
        <f t="shared" si="171"/>
        <v>0.13106796116504854</v>
      </c>
    </row>
    <row r="2724" spans="1:14" x14ac:dyDescent="0.25">
      <c r="A2724" t="str">
        <f t="shared" si="168"/>
        <v>PeterVasquez32828</v>
      </c>
      <c r="B2724" t="s">
        <v>279</v>
      </c>
      <c r="C2724" t="s">
        <v>2530</v>
      </c>
      <c r="D2724" t="s">
        <v>16</v>
      </c>
      <c r="E2724" s="1">
        <v>32828</v>
      </c>
      <c r="F2724" t="s">
        <v>17</v>
      </c>
      <c r="G2724" t="s">
        <v>36</v>
      </c>
      <c r="H2724" s="5">
        <v>50400</v>
      </c>
      <c r="I2724" s="5" t="s">
        <v>3048</v>
      </c>
      <c r="J2724">
        <v>1</v>
      </c>
      <c r="K2724" t="str">
        <f>INDEX(MatriceGrade,MATCH(Employé!F2724,Filières!$A$1:$A$13,0),MATCH(Employé!G2724,Filières!$A$1:$E$1,0))</f>
        <v>Directeur technique</v>
      </c>
      <c r="L2724" s="7">
        <f t="shared" si="169"/>
        <v>48300</v>
      </c>
      <c r="M2724">
        <f t="shared" ca="1" si="170"/>
        <v>35</v>
      </c>
      <c r="N2724" s="8">
        <f t="shared" si="171"/>
        <v>4.3478260869565216E-2</v>
      </c>
    </row>
    <row r="2725" spans="1:14" x14ac:dyDescent="0.25">
      <c r="A2725" t="str">
        <f t="shared" si="168"/>
        <v>MichaelVaughan34533</v>
      </c>
      <c r="B2725" t="s">
        <v>309</v>
      </c>
      <c r="C2725" t="s">
        <v>2531</v>
      </c>
      <c r="D2725" t="s">
        <v>16</v>
      </c>
      <c r="E2725" s="1">
        <v>34533</v>
      </c>
      <c r="F2725" t="s">
        <v>26</v>
      </c>
      <c r="G2725" t="s">
        <v>36</v>
      </c>
      <c r="H2725" s="5">
        <v>48700</v>
      </c>
      <c r="I2725" s="5" t="s">
        <v>3049</v>
      </c>
      <c r="J2725">
        <v>9</v>
      </c>
      <c r="K2725" t="str">
        <f>INDEX(MatriceGrade,MATCH(Employé!F2725,Filières!$A$1:$A$13,0),MATCH(Employé!G2725,Filières!$A$1:$E$1,0))</f>
        <v>Consultant technique sénior</v>
      </c>
      <c r="L2725" s="7">
        <f t="shared" si="169"/>
        <v>46400</v>
      </c>
      <c r="M2725">
        <f t="shared" ca="1" si="170"/>
        <v>30</v>
      </c>
      <c r="N2725" s="8">
        <f t="shared" si="171"/>
        <v>4.9568965517241381E-2</v>
      </c>
    </row>
    <row r="2726" spans="1:14" x14ac:dyDescent="0.25">
      <c r="A2726" t="str">
        <f t="shared" si="168"/>
        <v>RubyVaughan35681</v>
      </c>
      <c r="B2726" t="s">
        <v>90</v>
      </c>
      <c r="C2726" t="s">
        <v>2531</v>
      </c>
      <c r="D2726" t="s">
        <v>38</v>
      </c>
      <c r="E2726" s="1">
        <v>35681</v>
      </c>
      <c r="F2726" t="s">
        <v>85</v>
      </c>
      <c r="G2726" t="s">
        <v>36</v>
      </c>
      <c r="H2726" s="5">
        <v>48000</v>
      </c>
      <c r="I2726" s="5" t="s">
        <v>3055</v>
      </c>
      <c r="J2726">
        <v>1</v>
      </c>
      <c r="K2726" t="str">
        <f>INDEX(MatriceGrade,MATCH(Employé!F2726,Filières!$A$1:$A$13,0),MATCH(Employé!G2726,Filières!$A$1:$E$1,0))</f>
        <v>Consultant technique</v>
      </c>
      <c r="L2726" s="7">
        <f t="shared" si="169"/>
        <v>43600</v>
      </c>
      <c r="M2726">
        <f t="shared" ca="1" si="170"/>
        <v>27</v>
      </c>
      <c r="N2726" s="8">
        <f t="shared" si="171"/>
        <v>0.10091743119266056</v>
      </c>
    </row>
    <row r="2727" spans="1:14" x14ac:dyDescent="0.25">
      <c r="A2727" t="str">
        <f t="shared" si="168"/>
        <v>AnthonyVaughn34520</v>
      </c>
      <c r="B2727" t="s">
        <v>71</v>
      </c>
      <c r="C2727" t="s">
        <v>2532</v>
      </c>
      <c r="D2727" t="s">
        <v>16</v>
      </c>
      <c r="E2727" s="1">
        <v>34520</v>
      </c>
      <c r="F2727" t="s">
        <v>43</v>
      </c>
      <c r="G2727" t="s">
        <v>29</v>
      </c>
      <c r="H2727" s="5">
        <v>88500</v>
      </c>
      <c r="I2727" s="5" t="s">
        <v>3053</v>
      </c>
      <c r="J2727">
        <v>9</v>
      </c>
      <c r="K2727" t="str">
        <f>INDEX(MatriceGrade,MATCH(Employé!F2727,Filières!$A$1:$A$13,0),MATCH(Employé!G2727,Filières!$A$1:$E$1,0))</f>
        <v>Responsable de Grands comptes</v>
      </c>
      <c r="L2727" s="7">
        <f t="shared" si="169"/>
        <v>82700</v>
      </c>
      <c r="M2727">
        <f t="shared" ca="1" si="170"/>
        <v>30</v>
      </c>
      <c r="N2727" s="8">
        <f t="shared" si="171"/>
        <v>7.0133010882708582E-2</v>
      </c>
    </row>
    <row r="2728" spans="1:14" x14ac:dyDescent="0.25">
      <c r="A2728" t="str">
        <f t="shared" si="168"/>
        <v>RaymondVazquez31183</v>
      </c>
      <c r="B2728" t="s">
        <v>627</v>
      </c>
      <c r="C2728" t="s">
        <v>2533</v>
      </c>
      <c r="D2728" t="s">
        <v>16</v>
      </c>
      <c r="E2728" s="1">
        <v>31183</v>
      </c>
      <c r="F2728" t="s">
        <v>62</v>
      </c>
      <c r="G2728" t="s">
        <v>29</v>
      </c>
      <c r="H2728" s="5">
        <v>52700</v>
      </c>
      <c r="I2728" s="5" t="s">
        <v>3046</v>
      </c>
      <c r="J2728">
        <v>15</v>
      </c>
      <c r="K2728" t="str">
        <f>INDEX(MatriceGrade,MATCH(Employé!F2728,Filières!$A$1:$A$13,0),MATCH(Employé!G2728,Filières!$A$1:$E$1,0))</f>
        <v>Chef de projet</v>
      </c>
      <c r="L2728" s="7">
        <f t="shared" si="169"/>
        <v>48000</v>
      </c>
      <c r="M2728">
        <f t="shared" ca="1" si="170"/>
        <v>40</v>
      </c>
      <c r="N2728" s="8">
        <f t="shared" si="171"/>
        <v>9.7916666666666666E-2</v>
      </c>
    </row>
    <row r="2729" spans="1:14" x14ac:dyDescent="0.25">
      <c r="A2729" t="str">
        <f t="shared" si="168"/>
        <v>ChristopherVega27882</v>
      </c>
      <c r="B2729" t="s">
        <v>176</v>
      </c>
      <c r="C2729" t="s">
        <v>2534</v>
      </c>
      <c r="D2729" t="s">
        <v>16</v>
      </c>
      <c r="E2729" s="1">
        <v>27882</v>
      </c>
      <c r="F2729" t="s">
        <v>39</v>
      </c>
      <c r="G2729" t="s">
        <v>18</v>
      </c>
      <c r="H2729" s="5">
        <v>111500</v>
      </c>
      <c r="I2729" s="5" t="s">
        <v>3052</v>
      </c>
      <c r="J2729">
        <v>4</v>
      </c>
      <c r="K2729" t="str">
        <f>INDEX(MatriceGrade,MATCH(Employé!F2729,Filières!$A$1:$A$13,0),MATCH(Employé!G2729,Filières!$A$1:$E$1,0))</f>
        <v>Associé filière business</v>
      </c>
      <c r="L2729" s="7">
        <f t="shared" si="169"/>
        <v>98700</v>
      </c>
      <c r="M2729">
        <f t="shared" ca="1" si="170"/>
        <v>49</v>
      </c>
      <c r="N2729" s="8">
        <f t="shared" si="171"/>
        <v>0.12968591691995948</v>
      </c>
    </row>
    <row r="2730" spans="1:14" x14ac:dyDescent="0.25">
      <c r="A2730" t="str">
        <f t="shared" si="168"/>
        <v>ClarenceVega28932</v>
      </c>
      <c r="B2730" t="s">
        <v>655</v>
      </c>
      <c r="C2730" t="s">
        <v>2534</v>
      </c>
      <c r="D2730" t="s">
        <v>16</v>
      </c>
      <c r="E2730" s="1">
        <v>28932</v>
      </c>
      <c r="F2730" t="s">
        <v>39</v>
      </c>
      <c r="G2730" t="s">
        <v>18</v>
      </c>
      <c r="H2730" s="5">
        <v>146800</v>
      </c>
      <c r="I2730" s="5" t="s">
        <v>3054</v>
      </c>
      <c r="J2730">
        <v>1</v>
      </c>
      <c r="K2730" t="str">
        <f>INDEX(MatriceGrade,MATCH(Employé!F2730,Filières!$A$1:$A$13,0),MATCH(Employé!G2730,Filières!$A$1:$E$1,0))</f>
        <v>Associé filière business</v>
      </c>
      <c r="L2730" s="7">
        <f t="shared" si="169"/>
        <v>142500</v>
      </c>
      <c r="M2730">
        <f t="shared" ca="1" si="170"/>
        <v>46</v>
      </c>
      <c r="N2730" s="8">
        <f t="shared" si="171"/>
        <v>3.0175438596491227E-2</v>
      </c>
    </row>
    <row r="2731" spans="1:14" x14ac:dyDescent="0.25">
      <c r="A2731" t="str">
        <f t="shared" si="168"/>
        <v>BurtonVelasco29757</v>
      </c>
      <c r="B2731" t="s">
        <v>2535</v>
      </c>
      <c r="C2731" t="s">
        <v>2536</v>
      </c>
      <c r="D2731" t="s">
        <v>16</v>
      </c>
      <c r="E2731" s="1">
        <v>29757</v>
      </c>
      <c r="F2731" t="s">
        <v>26</v>
      </c>
      <c r="G2731" t="s">
        <v>21</v>
      </c>
      <c r="H2731" s="5">
        <v>45700</v>
      </c>
      <c r="I2731" s="5" t="s">
        <v>3056</v>
      </c>
      <c r="J2731">
        <v>0</v>
      </c>
      <c r="K2731" t="str">
        <f>INDEX(MatriceGrade,MATCH(Employé!F2731,Filières!$A$1:$A$13,0),MATCH(Employé!G2731,Filières!$A$1:$E$1,0))</f>
        <v>Directeur des agents de maîtrise</v>
      </c>
      <c r="L2731" s="7" t="str">
        <f t="shared" si="169"/>
        <v>Nouvel arrivant</v>
      </c>
      <c r="M2731">
        <f t="shared" ca="1" si="170"/>
        <v>43</v>
      </c>
      <c r="N2731" s="8">
        <f t="shared" si="171"/>
        <v>0</v>
      </c>
    </row>
    <row r="2732" spans="1:14" x14ac:dyDescent="0.25">
      <c r="A2732" t="str">
        <f t="shared" si="168"/>
        <v>MaryVentura34873</v>
      </c>
      <c r="B2732" t="s">
        <v>115</v>
      </c>
      <c r="C2732" t="s">
        <v>2537</v>
      </c>
      <c r="D2732" t="s">
        <v>38</v>
      </c>
      <c r="E2732" s="1">
        <v>34873</v>
      </c>
      <c r="F2732" t="s">
        <v>34</v>
      </c>
      <c r="G2732" t="s">
        <v>29</v>
      </c>
      <c r="H2732" s="5">
        <v>44800</v>
      </c>
      <c r="I2732" s="5" t="s">
        <v>3056</v>
      </c>
      <c r="J2732">
        <v>4</v>
      </c>
      <c r="K2732" t="str">
        <f>INDEX(MatriceGrade,MATCH(Employé!F2732,Filières!$A$1:$A$13,0),MATCH(Employé!G2732,Filières!$A$1:$E$1,0))</f>
        <v>Consultant fonctionnel junior</v>
      </c>
      <c r="L2732" s="7">
        <f t="shared" si="169"/>
        <v>41400</v>
      </c>
      <c r="M2732">
        <f t="shared" ca="1" si="170"/>
        <v>29</v>
      </c>
      <c r="N2732" s="8">
        <f t="shared" si="171"/>
        <v>8.2125603864734303E-2</v>
      </c>
    </row>
    <row r="2733" spans="1:14" x14ac:dyDescent="0.25">
      <c r="A2733" t="str">
        <f t="shared" si="168"/>
        <v>PhilipVer30625</v>
      </c>
      <c r="B2733" t="s">
        <v>2538</v>
      </c>
      <c r="C2733" t="s">
        <v>2539</v>
      </c>
      <c r="D2733" t="s">
        <v>16</v>
      </c>
      <c r="E2733" s="1">
        <v>30625</v>
      </c>
      <c r="F2733" t="s">
        <v>43</v>
      </c>
      <c r="G2733" t="s">
        <v>21</v>
      </c>
      <c r="H2733" s="5">
        <v>114100</v>
      </c>
      <c r="I2733" s="5" t="s">
        <v>3056</v>
      </c>
      <c r="J2733">
        <v>10</v>
      </c>
      <c r="K2733" t="str">
        <f>INDEX(MatriceGrade,MATCH(Employé!F2733,Filières!$A$1:$A$13,0),MATCH(Employé!G2733,Filières!$A$1:$E$1,0))</f>
        <v>Responsable d'un secteur</v>
      </c>
      <c r="L2733" s="7">
        <f t="shared" si="169"/>
        <v>102800</v>
      </c>
      <c r="M2733">
        <f t="shared" ca="1" si="170"/>
        <v>41</v>
      </c>
      <c r="N2733" s="8">
        <f t="shared" si="171"/>
        <v>0.10992217898832685</v>
      </c>
    </row>
    <row r="2734" spans="1:14" x14ac:dyDescent="0.25">
      <c r="A2734" t="str">
        <f t="shared" si="168"/>
        <v>NicoleVess29483</v>
      </c>
      <c r="B2734" t="s">
        <v>68</v>
      </c>
      <c r="C2734" t="s">
        <v>2540</v>
      </c>
      <c r="D2734" t="s">
        <v>38</v>
      </c>
      <c r="E2734" s="1">
        <v>29483</v>
      </c>
      <c r="F2734" t="s">
        <v>26</v>
      </c>
      <c r="G2734" t="s">
        <v>29</v>
      </c>
      <c r="H2734" s="5">
        <v>64800</v>
      </c>
      <c r="I2734" s="5" t="s">
        <v>3058</v>
      </c>
      <c r="J2734">
        <v>3</v>
      </c>
      <c r="K2734" t="str">
        <f>INDEX(MatriceGrade,MATCH(Employé!F2734,Filières!$A$1:$A$13,0),MATCH(Employé!G2734,Filières!$A$1:$E$1,0))</f>
        <v>Consultant fonctionnel sénior</v>
      </c>
      <c r="L2734" s="7">
        <f t="shared" si="169"/>
        <v>61700</v>
      </c>
      <c r="M2734">
        <f t="shared" ca="1" si="170"/>
        <v>44</v>
      </c>
      <c r="N2734" s="8">
        <f t="shared" si="171"/>
        <v>5.0243111831442464E-2</v>
      </c>
    </row>
    <row r="2735" spans="1:14" x14ac:dyDescent="0.25">
      <c r="A2735" t="str">
        <f t="shared" si="168"/>
        <v>DamionVest33733</v>
      </c>
      <c r="B2735" t="s">
        <v>2541</v>
      </c>
      <c r="C2735" t="s">
        <v>2542</v>
      </c>
      <c r="D2735" t="s">
        <v>16</v>
      </c>
      <c r="E2735" s="1">
        <v>33733</v>
      </c>
      <c r="F2735" t="s">
        <v>62</v>
      </c>
      <c r="G2735" t="s">
        <v>18</v>
      </c>
      <c r="H2735" s="5">
        <v>68800</v>
      </c>
      <c r="I2735" s="5" t="s">
        <v>3047</v>
      </c>
      <c r="J2735">
        <v>9</v>
      </c>
      <c r="K2735" t="str">
        <f>INDEX(MatriceGrade,MATCH(Employé!F2735,Filières!$A$1:$A$13,0),MATCH(Employé!G2735,Filières!$A$1:$E$1,0))</f>
        <v>Responsable de consultant</v>
      </c>
      <c r="L2735" s="7">
        <f t="shared" si="169"/>
        <v>63600</v>
      </c>
      <c r="M2735">
        <f t="shared" ca="1" si="170"/>
        <v>33</v>
      </c>
      <c r="N2735" s="8">
        <f t="shared" si="171"/>
        <v>8.1761006289308172E-2</v>
      </c>
    </row>
    <row r="2736" spans="1:14" x14ac:dyDescent="0.25">
      <c r="A2736" t="str">
        <f t="shared" si="168"/>
        <v>KristenVest35315</v>
      </c>
      <c r="B2736" t="s">
        <v>1297</v>
      </c>
      <c r="C2736" t="s">
        <v>2542</v>
      </c>
      <c r="D2736" t="s">
        <v>38</v>
      </c>
      <c r="E2736" s="1">
        <v>35315</v>
      </c>
      <c r="F2736" t="s">
        <v>34</v>
      </c>
      <c r="G2736" t="s">
        <v>18</v>
      </c>
      <c r="H2736" s="5">
        <v>52600</v>
      </c>
      <c r="I2736" s="5" t="s">
        <v>3049</v>
      </c>
      <c r="J2736">
        <v>1</v>
      </c>
      <c r="K2736" t="str">
        <f>INDEX(MatriceGrade,MATCH(Employé!F2736,Filières!$A$1:$A$13,0),MATCH(Employé!G2736,Filières!$A$1:$E$1,0))</f>
        <v>Consultant business</v>
      </c>
      <c r="L2736" s="7">
        <f t="shared" si="169"/>
        <v>47400</v>
      </c>
      <c r="M2736">
        <f t="shared" ca="1" si="170"/>
        <v>28</v>
      </c>
      <c r="N2736" s="8">
        <f t="shared" si="171"/>
        <v>0.10970464135021098</v>
      </c>
    </row>
    <row r="2737" spans="1:14" x14ac:dyDescent="0.25">
      <c r="A2737" t="str">
        <f t="shared" si="168"/>
        <v>BrendaVick36052</v>
      </c>
      <c r="B2737" t="s">
        <v>681</v>
      </c>
      <c r="C2737" t="s">
        <v>2543</v>
      </c>
      <c r="D2737" t="s">
        <v>38</v>
      </c>
      <c r="E2737" s="1">
        <v>36052</v>
      </c>
      <c r="F2737" t="s">
        <v>85</v>
      </c>
      <c r="G2737" t="s">
        <v>18</v>
      </c>
      <c r="H2737" s="5">
        <v>49500</v>
      </c>
      <c r="I2737" s="5" t="s">
        <v>3047</v>
      </c>
      <c r="J2737">
        <v>2</v>
      </c>
      <c r="K2737" t="str">
        <f>INDEX(MatriceGrade,MATCH(Employé!F2737,Filières!$A$1:$A$13,0),MATCH(Employé!G2737,Filières!$A$1:$E$1,0))</f>
        <v>Consultant business confirmé</v>
      </c>
      <c r="L2737" s="7">
        <f t="shared" si="169"/>
        <v>47500</v>
      </c>
      <c r="M2737">
        <f t="shared" ca="1" si="170"/>
        <v>26</v>
      </c>
      <c r="N2737" s="8">
        <f t="shared" si="171"/>
        <v>4.2105263157894736E-2</v>
      </c>
    </row>
    <row r="2738" spans="1:14" x14ac:dyDescent="0.25">
      <c r="A2738" t="str">
        <f t="shared" si="168"/>
        <v>ToddVictor29671</v>
      </c>
      <c r="B2738" t="s">
        <v>1536</v>
      </c>
      <c r="C2738" t="s">
        <v>141</v>
      </c>
      <c r="D2738" t="s">
        <v>16</v>
      </c>
      <c r="E2738" s="1">
        <v>29671</v>
      </c>
      <c r="F2738" t="s">
        <v>26</v>
      </c>
      <c r="G2738" t="s">
        <v>18</v>
      </c>
      <c r="H2738" s="5">
        <v>79300</v>
      </c>
      <c r="I2738" s="5" t="s">
        <v>3045</v>
      </c>
      <c r="J2738">
        <v>12</v>
      </c>
      <c r="K2738" t="str">
        <f>INDEX(MatriceGrade,MATCH(Employé!F2738,Filières!$A$1:$A$13,0),MATCH(Employé!G2738,Filières!$A$1:$E$1,0))</f>
        <v>Consultant business sénior</v>
      </c>
      <c r="L2738" s="7">
        <f t="shared" si="169"/>
        <v>72800</v>
      </c>
      <c r="M2738">
        <f t="shared" ca="1" si="170"/>
        <v>44</v>
      </c>
      <c r="N2738" s="8">
        <f t="shared" si="171"/>
        <v>8.9285714285714288E-2</v>
      </c>
    </row>
    <row r="2739" spans="1:14" x14ac:dyDescent="0.25">
      <c r="A2739" t="str">
        <f t="shared" si="168"/>
        <v>WilliamVidrio36319</v>
      </c>
      <c r="B2739" t="s">
        <v>88</v>
      </c>
      <c r="C2739" t="s">
        <v>2544</v>
      </c>
      <c r="D2739" t="s">
        <v>16</v>
      </c>
      <c r="E2739" s="1">
        <v>36319</v>
      </c>
      <c r="F2739" t="s">
        <v>56</v>
      </c>
      <c r="G2739" t="s">
        <v>29</v>
      </c>
      <c r="H2739" s="5">
        <v>38800</v>
      </c>
      <c r="I2739" s="5" t="s">
        <v>3049</v>
      </c>
      <c r="J2739">
        <v>2</v>
      </c>
      <c r="K2739" t="str">
        <f>INDEX(MatriceGrade,MATCH(Employé!F2739,Filières!$A$1:$A$13,0),MATCH(Employé!G2739,Filières!$A$1:$E$1,0))</f>
        <v xml:space="preserve">Analyste </v>
      </c>
      <c r="L2739" s="7">
        <f t="shared" si="169"/>
        <v>35600</v>
      </c>
      <c r="M2739">
        <f t="shared" ca="1" si="170"/>
        <v>25</v>
      </c>
      <c r="N2739" s="8">
        <f t="shared" si="171"/>
        <v>8.98876404494382E-2</v>
      </c>
    </row>
    <row r="2740" spans="1:14" x14ac:dyDescent="0.25">
      <c r="A2740" t="str">
        <f t="shared" si="168"/>
        <v>DennisVilla28068</v>
      </c>
      <c r="B2740" t="s">
        <v>491</v>
      </c>
      <c r="C2740" t="s">
        <v>2545</v>
      </c>
      <c r="D2740" t="s">
        <v>16</v>
      </c>
      <c r="E2740" s="1">
        <v>28068</v>
      </c>
      <c r="F2740" t="s">
        <v>62</v>
      </c>
      <c r="G2740" t="s">
        <v>29</v>
      </c>
      <c r="H2740" s="5">
        <v>51000</v>
      </c>
      <c r="I2740" s="5" t="s">
        <v>3046</v>
      </c>
      <c r="J2740">
        <v>3</v>
      </c>
      <c r="K2740" t="str">
        <f>INDEX(MatriceGrade,MATCH(Employé!F2740,Filières!$A$1:$A$13,0),MATCH(Employé!G2740,Filières!$A$1:$E$1,0))</f>
        <v>Chef de projet</v>
      </c>
      <c r="L2740" s="7">
        <f t="shared" si="169"/>
        <v>48500</v>
      </c>
      <c r="M2740">
        <f t="shared" ca="1" si="170"/>
        <v>48</v>
      </c>
      <c r="N2740" s="8">
        <f t="shared" si="171"/>
        <v>5.1546391752577317E-2</v>
      </c>
    </row>
    <row r="2741" spans="1:14" x14ac:dyDescent="0.25">
      <c r="A2741" t="str">
        <f t="shared" si="168"/>
        <v>WallyVillagomez36956</v>
      </c>
      <c r="B2741" t="s">
        <v>357</v>
      </c>
      <c r="C2741" t="s">
        <v>2546</v>
      </c>
      <c r="D2741" t="s">
        <v>16</v>
      </c>
      <c r="E2741" s="1">
        <v>36956</v>
      </c>
      <c r="F2741" t="s">
        <v>69</v>
      </c>
      <c r="G2741" t="s">
        <v>36</v>
      </c>
      <c r="H2741" s="5">
        <v>33600</v>
      </c>
      <c r="I2741" s="5" t="s">
        <v>3049</v>
      </c>
      <c r="J2741">
        <v>1</v>
      </c>
      <c r="K2741" t="str">
        <f>INDEX(MatriceGrade,MATCH(Employé!F2741,Filières!$A$1:$A$13,0),MATCH(Employé!G2741,Filières!$A$1:$E$1,0))</f>
        <v>Développeur junior</v>
      </c>
      <c r="L2741" s="7">
        <f t="shared" si="169"/>
        <v>30300</v>
      </c>
      <c r="M2741">
        <f t="shared" ca="1" si="170"/>
        <v>24</v>
      </c>
      <c r="N2741" s="8">
        <f t="shared" si="171"/>
        <v>0.10891089108910891</v>
      </c>
    </row>
    <row r="2742" spans="1:14" x14ac:dyDescent="0.25">
      <c r="A2742" t="str">
        <f t="shared" si="168"/>
        <v>FabianVillanueva33423</v>
      </c>
      <c r="B2742" t="s">
        <v>2547</v>
      </c>
      <c r="C2742" t="s">
        <v>2548</v>
      </c>
      <c r="D2742" t="s">
        <v>16</v>
      </c>
      <c r="E2742" s="1">
        <v>33423</v>
      </c>
      <c r="F2742" t="s">
        <v>62</v>
      </c>
      <c r="G2742" t="s">
        <v>36</v>
      </c>
      <c r="H2742" s="5">
        <v>46200</v>
      </c>
      <c r="I2742" s="5" t="s">
        <v>3055</v>
      </c>
      <c r="J2742">
        <v>2</v>
      </c>
      <c r="K2742" t="str">
        <f>INDEX(MatriceGrade,MATCH(Employé!F2742,Filières!$A$1:$A$13,0),MATCH(Employé!G2742,Filières!$A$1:$E$1,0))</f>
        <v>Expert technique</v>
      </c>
      <c r="L2742" s="7">
        <f t="shared" si="169"/>
        <v>44000</v>
      </c>
      <c r="M2742">
        <f t="shared" ca="1" si="170"/>
        <v>33</v>
      </c>
      <c r="N2742" s="8">
        <f t="shared" si="171"/>
        <v>0.05</v>
      </c>
    </row>
    <row r="2743" spans="1:14" x14ac:dyDescent="0.25">
      <c r="A2743" t="str">
        <f t="shared" si="168"/>
        <v>IsaacVillarreal32485</v>
      </c>
      <c r="B2743" t="s">
        <v>2017</v>
      </c>
      <c r="C2743" t="s">
        <v>2549</v>
      </c>
      <c r="D2743" t="s">
        <v>16</v>
      </c>
      <c r="E2743" s="1">
        <v>32485</v>
      </c>
      <c r="F2743" t="s">
        <v>17</v>
      </c>
      <c r="G2743" t="s">
        <v>36</v>
      </c>
      <c r="H2743" s="5">
        <v>59800</v>
      </c>
      <c r="I2743" s="5" t="s">
        <v>3055</v>
      </c>
      <c r="J2743">
        <v>7</v>
      </c>
      <c r="K2743" t="str">
        <f>INDEX(MatriceGrade,MATCH(Employé!F2743,Filières!$A$1:$A$13,0),MATCH(Employé!G2743,Filières!$A$1:$E$1,0))</f>
        <v>Directeur technique</v>
      </c>
      <c r="L2743" s="7">
        <f t="shared" si="169"/>
        <v>53900</v>
      </c>
      <c r="M2743">
        <f t="shared" ca="1" si="170"/>
        <v>36</v>
      </c>
      <c r="N2743" s="8">
        <f t="shared" si="171"/>
        <v>0.10946196660482375</v>
      </c>
    </row>
    <row r="2744" spans="1:14" x14ac:dyDescent="0.25">
      <c r="A2744" t="str">
        <f t="shared" si="168"/>
        <v>KeithVivian32672</v>
      </c>
      <c r="B2744" t="s">
        <v>425</v>
      </c>
      <c r="C2744" t="s">
        <v>218</v>
      </c>
      <c r="D2744" t="s">
        <v>16</v>
      </c>
      <c r="E2744" s="1">
        <v>32672</v>
      </c>
      <c r="F2744" t="s">
        <v>17</v>
      </c>
      <c r="G2744" t="s">
        <v>36</v>
      </c>
      <c r="H2744" s="5">
        <v>62400</v>
      </c>
      <c r="I2744" s="5" t="s">
        <v>3049</v>
      </c>
      <c r="J2744">
        <v>14</v>
      </c>
      <c r="K2744" t="str">
        <f>INDEX(MatriceGrade,MATCH(Employé!F2744,Filières!$A$1:$A$13,0),MATCH(Employé!G2744,Filières!$A$1:$E$1,0))</f>
        <v>Directeur technique</v>
      </c>
      <c r="L2744" s="7">
        <f t="shared" si="169"/>
        <v>55700</v>
      </c>
      <c r="M2744">
        <f t="shared" ca="1" si="170"/>
        <v>35</v>
      </c>
      <c r="N2744" s="8">
        <f t="shared" si="171"/>
        <v>0.12028725314183124</v>
      </c>
    </row>
    <row r="2745" spans="1:14" x14ac:dyDescent="0.25">
      <c r="A2745" t="str">
        <f t="shared" si="168"/>
        <v>WmVogel35373</v>
      </c>
      <c r="B2745" t="s">
        <v>2550</v>
      </c>
      <c r="C2745" t="s">
        <v>2551</v>
      </c>
      <c r="D2745" t="s">
        <v>16</v>
      </c>
      <c r="E2745" s="1">
        <v>35373</v>
      </c>
      <c r="F2745" t="s">
        <v>56</v>
      </c>
      <c r="G2745" t="s">
        <v>29</v>
      </c>
      <c r="H2745" s="5">
        <v>42500</v>
      </c>
      <c r="I2745" s="5" t="s">
        <v>3055</v>
      </c>
      <c r="J2745">
        <v>0</v>
      </c>
      <c r="K2745" t="str">
        <f>INDEX(MatriceGrade,MATCH(Employé!F2745,Filières!$A$1:$A$13,0),MATCH(Employé!G2745,Filières!$A$1:$E$1,0))</f>
        <v xml:space="preserve">Analyste </v>
      </c>
      <c r="L2745" s="7" t="str">
        <f t="shared" si="169"/>
        <v>Nouvel arrivant</v>
      </c>
      <c r="M2745">
        <f t="shared" ca="1" si="170"/>
        <v>28</v>
      </c>
      <c r="N2745" s="8">
        <f t="shared" si="171"/>
        <v>0</v>
      </c>
    </row>
    <row r="2746" spans="1:14" x14ac:dyDescent="0.25">
      <c r="A2746" t="str">
        <f t="shared" si="168"/>
        <v>MillardVoll32739</v>
      </c>
      <c r="B2746" t="s">
        <v>2552</v>
      </c>
      <c r="C2746" t="s">
        <v>2553</v>
      </c>
      <c r="D2746" t="s">
        <v>16</v>
      </c>
      <c r="E2746" s="1">
        <v>32739</v>
      </c>
      <c r="F2746" t="s">
        <v>43</v>
      </c>
      <c r="G2746" t="s">
        <v>36</v>
      </c>
      <c r="H2746" s="5">
        <v>79600</v>
      </c>
      <c r="I2746" s="5" t="s">
        <v>3049</v>
      </c>
      <c r="J2746">
        <v>11</v>
      </c>
      <c r="K2746" t="str">
        <f>INDEX(MatriceGrade,MATCH(Employé!F2746,Filières!$A$1:$A$13,0),MATCH(Employé!G2746,Filières!$A$1:$E$1,0))</f>
        <v>Responsable technique Grands Comptes</v>
      </c>
      <c r="L2746" s="7">
        <f t="shared" si="169"/>
        <v>77300</v>
      </c>
      <c r="M2746">
        <f t="shared" ca="1" si="170"/>
        <v>35</v>
      </c>
      <c r="N2746" s="8">
        <f t="shared" si="171"/>
        <v>2.9754204398447608E-2</v>
      </c>
    </row>
    <row r="2747" spans="1:14" x14ac:dyDescent="0.25">
      <c r="A2747" t="str">
        <f t="shared" si="168"/>
        <v>JeanVue33386</v>
      </c>
      <c r="B2747" t="s">
        <v>2386</v>
      </c>
      <c r="C2747" t="s">
        <v>2554</v>
      </c>
      <c r="D2747" t="s">
        <v>38</v>
      </c>
      <c r="E2747" s="1">
        <v>33386</v>
      </c>
      <c r="F2747" t="s">
        <v>62</v>
      </c>
      <c r="G2747" t="s">
        <v>36</v>
      </c>
      <c r="H2747" s="5">
        <v>61300</v>
      </c>
      <c r="I2747" s="5" t="s">
        <v>3046</v>
      </c>
      <c r="J2747">
        <v>10</v>
      </c>
      <c r="K2747" t="str">
        <f>INDEX(MatriceGrade,MATCH(Employé!F2747,Filières!$A$1:$A$13,0),MATCH(Employé!G2747,Filières!$A$1:$E$1,0))</f>
        <v>Expert technique</v>
      </c>
      <c r="L2747" s="7">
        <f t="shared" si="169"/>
        <v>56700</v>
      </c>
      <c r="M2747">
        <f t="shared" ca="1" si="170"/>
        <v>34</v>
      </c>
      <c r="N2747" s="8">
        <f t="shared" si="171"/>
        <v>8.1128747795414458E-2</v>
      </c>
    </row>
    <row r="2748" spans="1:14" x14ac:dyDescent="0.25">
      <c r="A2748" t="str">
        <f t="shared" si="168"/>
        <v>ArthurWagner27124</v>
      </c>
      <c r="B2748" t="s">
        <v>149</v>
      </c>
      <c r="C2748" t="s">
        <v>2555</v>
      </c>
      <c r="D2748" t="s">
        <v>16</v>
      </c>
      <c r="E2748" s="1">
        <v>27124</v>
      </c>
      <c r="F2748" t="s">
        <v>17</v>
      </c>
      <c r="G2748" t="s">
        <v>36</v>
      </c>
      <c r="H2748" s="5">
        <v>65500</v>
      </c>
      <c r="I2748" s="5" t="s">
        <v>3046</v>
      </c>
      <c r="J2748">
        <v>18</v>
      </c>
      <c r="K2748" t="str">
        <f>INDEX(MatriceGrade,MATCH(Employé!F2748,Filières!$A$1:$A$13,0),MATCH(Employé!G2748,Filières!$A$1:$E$1,0))</f>
        <v>Directeur technique</v>
      </c>
      <c r="L2748" s="7">
        <f t="shared" si="169"/>
        <v>59700</v>
      </c>
      <c r="M2748">
        <f t="shared" ca="1" si="170"/>
        <v>51</v>
      </c>
      <c r="N2748" s="8">
        <f t="shared" si="171"/>
        <v>9.7152428810720268E-2</v>
      </c>
    </row>
    <row r="2749" spans="1:14" x14ac:dyDescent="0.25">
      <c r="A2749" t="str">
        <f t="shared" si="168"/>
        <v>DavidWagner35132</v>
      </c>
      <c r="B2749" t="s">
        <v>83</v>
      </c>
      <c r="C2749" t="s">
        <v>2555</v>
      </c>
      <c r="D2749" t="s">
        <v>16</v>
      </c>
      <c r="E2749" s="1">
        <v>35132</v>
      </c>
      <c r="F2749" t="s">
        <v>41</v>
      </c>
      <c r="G2749" t="s">
        <v>18</v>
      </c>
      <c r="H2749" s="5">
        <v>42900</v>
      </c>
      <c r="I2749" s="5" t="s">
        <v>3049</v>
      </c>
      <c r="J2749">
        <v>3</v>
      </c>
      <c r="K2749" t="str">
        <f>INDEX(MatriceGrade,MATCH(Employé!F2749,Filières!$A$1:$A$13,0),MATCH(Employé!G2749,Filières!$A$1:$E$1,0))</f>
        <v>Consultant business junior</v>
      </c>
      <c r="L2749" s="7">
        <f t="shared" si="169"/>
        <v>39700</v>
      </c>
      <c r="M2749">
        <f t="shared" ca="1" si="170"/>
        <v>29</v>
      </c>
      <c r="N2749" s="8">
        <f t="shared" si="171"/>
        <v>8.0604534005037781E-2</v>
      </c>
    </row>
    <row r="2750" spans="1:14" x14ac:dyDescent="0.25">
      <c r="A2750" t="str">
        <f t="shared" si="168"/>
        <v>DonaldWagner37627</v>
      </c>
      <c r="B2750" t="s">
        <v>478</v>
      </c>
      <c r="C2750" t="s">
        <v>2555</v>
      </c>
      <c r="D2750" t="s">
        <v>16</v>
      </c>
      <c r="E2750" s="1">
        <v>37627</v>
      </c>
      <c r="F2750" t="s">
        <v>69</v>
      </c>
      <c r="G2750" t="s">
        <v>18</v>
      </c>
      <c r="H2750" s="5">
        <v>36500</v>
      </c>
      <c r="I2750" s="5" t="s">
        <v>3050</v>
      </c>
      <c r="J2750">
        <v>0</v>
      </c>
      <c r="K2750" t="str">
        <f>INDEX(MatriceGrade,MATCH(Employé!F2750,Filières!$A$1:$A$13,0),MATCH(Employé!G2750,Filières!$A$1:$E$1,0))</f>
        <v>Consultant business junior</v>
      </c>
      <c r="L2750" s="7" t="str">
        <f t="shared" si="169"/>
        <v>Nouvel arrivant</v>
      </c>
      <c r="M2750">
        <f t="shared" ca="1" si="170"/>
        <v>22</v>
      </c>
      <c r="N2750" s="8">
        <f t="shared" si="171"/>
        <v>0</v>
      </c>
    </row>
    <row r="2751" spans="1:14" x14ac:dyDescent="0.25">
      <c r="A2751" t="str">
        <f t="shared" si="168"/>
        <v>JayWagner34563</v>
      </c>
      <c r="B2751" t="s">
        <v>275</v>
      </c>
      <c r="C2751" t="s">
        <v>2555</v>
      </c>
      <c r="D2751" t="s">
        <v>16</v>
      </c>
      <c r="E2751" s="1">
        <v>34563</v>
      </c>
      <c r="F2751" t="s">
        <v>62</v>
      </c>
      <c r="G2751" t="s">
        <v>18</v>
      </c>
      <c r="H2751" s="5">
        <v>60500</v>
      </c>
      <c r="I2751" s="5" t="s">
        <v>3046</v>
      </c>
      <c r="J2751">
        <v>9</v>
      </c>
      <c r="K2751" t="str">
        <f>INDEX(MatriceGrade,MATCH(Employé!F2751,Filières!$A$1:$A$13,0),MATCH(Employé!G2751,Filières!$A$1:$E$1,0))</f>
        <v>Responsable de consultant</v>
      </c>
      <c r="L2751" s="7">
        <f t="shared" si="169"/>
        <v>59300</v>
      </c>
      <c r="M2751">
        <f t="shared" ca="1" si="170"/>
        <v>30</v>
      </c>
      <c r="N2751" s="8">
        <f t="shared" si="171"/>
        <v>2.0236087689713321E-2</v>
      </c>
    </row>
    <row r="2752" spans="1:14" x14ac:dyDescent="0.25">
      <c r="A2752" t="str">
        <f t="shared" si="168"/>
        <v>LindsyWagner35048</v>
      </c>
      <c r="B2752" t="s">
        <v>2556</v>
      </c>
      <c r="C2752" t="s">
        <v>2555</v>
      </c>
      <c r="D2752" t="s">
        <v>38</v>
      </c>
      <c r="E2752" s="1">
        <v>35048</v>
      </c>
      <c r="F2752" t="s">
        <v>41</v>
      </c>
      <c r="G2752" t="s">
        <v>18</v>
      </c>
      <c r="H2752" s="5">
        <v>44600</v>
      </c>
      <c r="I2752" s="5" t="s">
        <v>3056</v>
      </c>
      <c r="J2752">
        <v>2</v>
      </c>
      <c r="K2752" t="str">
        <f>INDEX(MatriceGrade,MATCH(Employé!F2752,Filières!$A$1:$A$13,0),MATCH(Employé!G2752,Filières!$A$1:$E$1,0))</f>
        <v>Consultant business junior</v>
      </c>
      <c r="L2752" s="7">
        <f t="shared" si="169"/>
        <v>41500</v>
      </c>
      <c r="M2752">
        <f t="shared" ca="1" si="170"/>
        <v>29</v>
      </c>
      <c r="N2752" s="8">
        <f t="shared" si="171"/>
        <v>7.4698795180722893E-2</v>
      </c>
    </row>
    <row r="2753" spans="1:14" x14ac:dyDescent="0.25">
      <c r="A2753" t="str">
        <f t="shared" si="168"/>
        <v>MarkWagner33999</v>
      </c>
      <c r="B2753" t="s">
        <v>527</v>
      </c>
      <c r="C2753" t="s">
        <v>2555</v>
      </c>
      <c r="D2753" t="s">
        <v>16</v>
      </c>
      <c r="E2753" s="1">
        <v>33999</v>
      </c>
      <c r="F2753" t="s">
        <v>26</v>
      </c>
      <c r="G2753" t="s">
        <v>29</v>
      </c>
      <c r="H2753" s="5">
        <v>54900</v>
      </c>
      <c r="I2753" s="5" t="s">
        <v>3046</v>
      </c>
      <c r="J2753">
        <v>11</v>
      </c>
      <c r="K2753" t="str">
        <f>INDEX(MatriceGrade,MATCH(Employé!F2753,Filières!$A$1:$A$13,0),MATCH(Employé!G2753,Filières!$A$1:$E$1,0))</f>
        <v>Consultant fonctionnel sénior</v>
      </c>
      <c r="L2753" s="7">
        <f t="shared" si="169"/>
        <v>52300</v>
      </c>
      <c r="M2753">
        <f t="shared" ca="1" si="170"/>
        <v>32</v>
      </c>
      <c r="N2753" s="8">
        <f t="shared" si="171"/>
        <v>4.9713193116634802E-2</v>
      </c>
    </row>
    <row r="2754" spans="1:14" x14ac:dyDescent="0.25">
      <c r="A2754" t="str">
        <f t="shared" ref="A2754:A2817" si="172">CONCATENATE(B2754,C2754,E2754)</f>
        <v>RodneyWagner33266</v>
      </c>
      <c r="B2754" t="s">
        <v>1673</v>
      </c>
      <c r="C2754" t="s">
        <v>2555</v>
      </c>
      <c r="D2754" t="s">
        <v>16</v>
      </c>
      <c r="E2754" s="1">
        <v>33266</v>
      </c>
      <c r="F2754" t="s">
        <v>62</v>
      </c>
      <c r="G2754" t="s">
        <v>36</v>
      </c>
      <c r="H2754" s="5">
        <v>64300</v>
      </c>
      <c r="I2754" s="5" t="s">
        <v>3047</v>
      </c>
      <c r="J2754">
        <v>10</v>
      </c>
      <c r="K2754" t="str">
        <f>INDEX(MatriceGrade,MATCH(Employé!F2754,Filières!$A$1:$A$13,0),MATCH(Employé!G2754,Filières!$A$1:$E$1,0))</f>
        <v>Expert technique</v>
      </c>
      <c r="L2754" s="7">
        <f t="shared" ref="L2754:L2817" si="173">IF(ISERROR(VLOOKUP(A2754,InfoN1,8,FALSE)),"Nouvel arrivant",VLOOKUP(A2754,InfoN1,8,FALSE))</f>
        <v>59000</v>
      </c>
      <c r="M2754">
        <f t="shared" ref="M2754:M2817" ca="1" si="174">IF(DATE(YEAR(TODAY()),MONTH(E2754),DAY(E2754))&gt;TODAY(),YEAR(TODAY())-YEAR(E2754)-1,YEAR(TODAY())-YEAR(E2754))</f>
        <v>34</v>
      </c>
      <c r="N2754" s="8">
        <f t="shared" ref="N2754:N2817" si="175">IF(ISNUMBER(L2754),(H2754-L2754)/L2754,0)</f>
        <v>8.9830508474576271E-2</v>
      </c>
    </row>
    <row r="2755" spans="1:14" x14ac:dyDescent="0.25">
      <c r="A2755" t="str">
        <f t="shared" si="172"/>
        <v>JeffreyWagnon27358</v>
      </c>
      <c r="B2755" t="s">
        <v>619</v>
      </c>
      <c r="C2755" t="s">
        <v>2557</v>
      </c>
      <c r="D2755" t="s">
        <v>16</v>
      </c>
      <c r="E2755" s="1">
        <v>27358</v>
      </c>
      <c r="F2755" t="s">
        <v>39</v>
      </c>
      <c r="G2755" t="s">
        <v>18</v>
      </c>
      <c r="H2755" s="5">
        <v>148700</v>
      </c>
      <c r="I2755" s="5" t="s">
        <v>3049</v>
      </c>
      <c r="J2755">
        <v>20</v>
      </c>
      <c r="K2755" t="str">
        <f>INDEX(MatriceGrade,MATCH(Employé!F2755,Filières!$A$1:$A$13,0),MATCH(Employé!G2755,Filières!$A$1:$E$1,0))</f>
        <v>Associé filière business</v>
      </c>
      <c r="L2755" s="7">
        <f t="shared" si="173"/>
        <v>129300</v>
      </c>
      <c r="M2755">
        <f t="shared" ca="1" si="174"/>
        <v>50</v>
      </c>
      <c r="N2755" s="8">
        <f t="shared" si="175"/>
        <v>0.15003866976024749</v>
      </c>
    </row>
    <row r="2756" spans="1:14" x14ac:dyDescent="0.25">
      <c r="A2756" t="str">
        <f t="shared" si="172"/>
        <v>LouisWaguespack32960</v>
      </c>
      <c r="B2756" t="s">
        <v>311</v>
      </c>
      <c r="C2756" t="s">
        <v>2558</v>
      </c>
      <c r="D2756" t="s">
        <v>16</v>
      </c>
      <c r="E2756" s="1">
        <v>32960</v>
      </c>
      <c r="F2756" t="s">
        <v>26</v>
      </c>
      <c r="G2756" t="s">
        <v>29</v>
      </c>
      <c r="H2756" s="5">
        <v>63100</v>
      </c>
      <c r="I2756" s="5" t="s">
        <v>3049</v>
      </c>
      <c r="J2756">
        <v>13</v>
      </c>
      <c r="K2756" t="str">
        <f>INDEX(MatriceGrade,MATCH(Employé!F2756,Filières!$A$1:$A$13,0),MATCH(Employé!G2756,Filières!$A$1:$E$1,0))</f>
        <v>Consultant fonctionnel sénior</v>
      </c>
      <c r="L2756" s="7">
        <f t="shared" si="173"/>
        <v>59000</v>
      </c>
      <c r="M2756">
        <f t="shared" ca="1" si="174"/>
        <v>35</v>
      </c>
      <c r="N2756" s="8">
        <f t="shared" si="175"/>
        <v>6.9491525423728814E-2</v>
      </c>
    </row>
    <row r="2757" spans="1:14" x14ac:dyDescent="0.25">
      <c r="A2757" t="str">
        <f t="shared" si="172"/>
        <v>RobertWaid27288</v>
      </c>
      <c r="B2757" t="s">
        <v>19</v>
      </c>
      <c r="C2757" t="s">
        <v>2559</v>
      </c>
      <c r="D2757" t="s">
        <v>16</v>
      </c>
      <c r="E2757" s="1">
        <v>27288</v>
      </c>
      <c r="F2757" t="s">
        <v>43</v>
      </c>
      <c r="G2757" t="s">
        <v>36</v>
      </c>
      <c r="H2757" s="5">
        <v>71100</v>
      </c>
      <c r="I2757" s="5" t="s">
        <v>3055</v>
      </c>
      <c r="J2757">
        <v>27</v>
      </c>
      <c r="K2757" t="str">
        <f>INDEX(MatriceGrade,MATCH(Employé!F2757,Filières!$A$1:$A$13,0),MATCH(Employé!G2757,Filières!$A$1:$E$1,0))</f>
        <v>Responsable technique Grands Comptes</v>
      </c>
      <c r="L2757" s="7">
        <f t="shared" si="173"/>
        <v>68400</v>
      </c>
      <c r="M2757">
        <f t="shared" ca="1" si="174"/>
        <v>50</v>
      </c>
      <c r="N2757" s="8">
        <f t="shared" si="175"/>
        <v>3.9473684210526314E-2</v>
      </c>
    </row>
    <row r="2758" spans="1:14" x14ac:dyDescent="0.25">
      <c r="A2758" t="str">
        <f t="shared" si="172"/>
        <v>BrigitteWaldrop33165</v>
      </c>
      <c r="B2758" t="s">
        <v>2560</v>
      </c>
      <c r="C2758" t="s">
        <v>2561</v>
      </c>
      <c r="D2758" t="s">
        <v>38</v>
      </c>
      <c r="E2758" s="1">
        <v>33165</v>
      </c>
      <c r="F2758" t="s">
        <v>26</v>
      </c>
      <c r="G2758" t="s">
        <v>29</v>
      </c>
      <c r="H2758" s="5">
        <v>58800</v>
      </c>
      <c r="I2758" s="5" t="s">
        <v>3045</v>
      </c>
      <c r="J2758">
        <v>4</v>
      </c>
      <c r="K2758" t="str">
        <f>INDEX(MatriceGrade,MATCH(Employé!F2758,Filières!$A$1:$A$13,0),MATCH(Employé!G2758,Filières!$A$1:$E$1,0))</f>
        <v>Consultant fonctionnel sénior</v>
      </c>
      <c r="L2758" s="7">
        <f t="shared" si="173"/>
        <v>54100</v>
      </c>
      <c r="M2758">
        <f t="shared" ca="1" si="174"/>
        <v>34</v>
      </c>
      <c r="N2758" s="8">
        <f t="shared" si="175"/>
        <v>8.6876155268022184E-2</v>
      </c>
    </row>
    <row r="2759" spans="1:14" x14ac:dyDescent="0.25">
      <c r="A2759" t="str">
        <f t="shared" si="172"/>
        <v>AlexanderWalker27240</v>
      </c>
      <c r="B2759" t="s">
        <v>66</v>
      </c>
      <c r="C2759" t="s">
        <v>2562</v>
      </c>
      <c r="D2759" t="s">
        <v>16</v>
      </c>
      <c r="E2759" s="1">
        <v>27240</v>
      </c>
      <c r="F2759" t="s">
        <v>43</v>
      </c>
      <c r="G2759" t="s">
        <v>18</v>
      </c>
      <c r="H2759" s="5">
        <v>80300</v>
      </c>
      <c r="I2759" s="5" t="s">
        <v>3047</v>
      </c>
      <c r="J2759">
        <v>21</v>
      </c>
      <c r="K2759" t="str">
        <f>INDEX(MatriceGrade,MATCH(Employé!F2759,Filières!$A$1:$A$13,0),MATCH(Employé!G2759,Filières!$A$1:$E$1,0))</f>
        <v>Responsable secteur business</v>
      </c>
      <c r="L2759" s="7">
        <f t="shared" si="173"/>
        <v>72300</v>
      </c>
      <c r="M2759">
        <f t="shared" ca="1" si="174"/>
        <v>50</v>
      </c>
      <c r="N2759" s="8">
        <f t="shared" si="175"/>
        <v>0.11065006915629322</v>
      </c>
    </row>
    <row r="2760" spans="1:14" x14ac:dyDescent="0.25">
      <c r="A2760" t="str">
        <f t="shared" si="172"/>
        <v>DouglasWalker33085</v>
      </c>
      <c r="B2760" t="s">
        <v>843</v>
      </c>
      <c r="C2760" t="s">
        <v>2562</v>
      </c>
      <c r="D2760" t="s">
        <v>16</v>
      </c>
      <c r="E2760" s="1">
        <v>33085</v>
      </c>
      <c r="F2760" t="s">
        <v>17</v>
      </c>
      <c r="G2760" t="s">
        <v>36</v>
      </c>
      <c r="H2760" s="5">
        <v>60900</v>
      </c>
      <c r="I2760" s="5" t="s">
        <v>3060</v>
      </c>
      <c r="J2760">
        <v>13</v>
      </c>
      <c r="K2760" t="str">
        <f>INDEX(MatriceGrade,MATCH(Employé!F2760,Filières!$A$1:$A$13,0),MATCH(Employé!G2760,Filières!$A$1:$E$1,0))</f>
        <v>Directeur technique</v>
      </c>
      <c r="L2760" s="7">
        <f t="shared" si="173"/>
        <v>59100</v>
      </c>
      <c r="M2760">
        <f t="shared" ca="1" si="174"/>
        <v>34</v>
      </c>
      <c r="N2760" s="8">
        <f t="shared" si="175"/>
        <v>3.0456852791878174E-2</v>
      </c>
    </row>
    <row r="2761" spans="1:14" x14ac:dyDescent="0.25">
      <c r="A2761" t="str">
        <f t="shared" si="172"/>
        <v>MaryWalker37949</v>
      </c>
      <c r="B2761" t="s">
        <v>115</v>
      </c>
      <c r="C2761" t="s">
        <v>2562</v>
      </c>
      <c r="D2761" t="s">
        <v>38</v>
      </c>
      <c r="E2761" s="1">
        <v>37949</v>
      </c>
      <c r="F2761" t="s">
        <v>41</v>
      </c>
      <c r="G2761" t="s">
        <v>18</v>
      </c>
      <c r="H2761" s="5">
        <v>43400</v>
      </c>
      <c r="I2761" s="5" t="s">
        <v>3055</v>
      </c>
      <c r="J2761">
        <v>1</v>
      </c>
      <c r="K2761" t="str">
        <f>INDEX(MatriceGrade,MATCH(Employé!F2761,Filières!$A$1:$A$13,0),MATCH(Employé!G2761,Filières!$A$1:$E$1,0))</f>
        <v>Consultant business junior</v>
      </c>
      <c r="L2761" s="7">
        <f t="shared" si="173"/>
        <v>41000</v>
      </c>
      <c r="M2761">
        <f t="shared" ca="1" si="174"/>
        <v>21</v>
      </c>
      <c r="N2761" s="8">
        <f t="shared" si="175"/>
        <v>5.8536585365853662E-2</v>
      </c>
    </row>
    <row r="2762" spans="1:14" x14ac:dyDescent="0.25">
      <c r="A2762" t="str">
        <f t="shared" si="172"/>
        <v>MaryWalker27605</v>
      </c>
      <c r="B2762" t="s">
        <v>115</v>
      </c>
      <c r="C2762" t="s">
        <v>2562</v>
      </c>
      <c r="D2762" t="s">
        <v>38</v>
      </c>
      <c r="E2762" s="1">
        <v>27605</v>
      </c>
      <c r="F2762" t="s">
        <v>26</v>
      </c>
      <c r="G2762" t="s">
        <v>36</v>
      </c>
      <c r="H2762" s="5">
        <v>44500</v>
      </c>
      <c r="I2762" s="5" t="s">
        <v>3058</v>
      </c>
      <c r="J2762">
        <v>9</v>
      </c>
      <c r="K2762" t="str">
        <f>INDEX(MatriceGrade,MATCH(Employé!F2762,Filières!$A$1:$A$13,0),MATCH(Employé!G2762,Filières!$A$1:$E$1,0))</f>
        <v>Consultant technique sénior</v>
      </c>
      <c r="L2762" s="7" t="str">
        <f t="shared" si="173"/>
        <v>Nouvel arrivant</v>
      </c>
      <c r="M2762">
        <f t="shared" ca="1" si="174"/>
        <v>49</v>
      </c>
      <c r="N2762" s="8">
        <f t="shared" si="175"/>
        <v>0</v>
      </c>
    </row>
    <row r="2763" spans="1:14" x14ac:dyDescent="0.25">
      <c r="A2763" t="str">
        <f t="shared" si="172"/>
        <v>MeldaWalker29337</v>
      </c>
      <c r="B2763" t="s">
        <v>2563</v>
      </c>
      <c r="C2763" t="s">
        <v>2562</v>
      </c>
      <c r="D2763" t="s">
        <v>38</v>
      </c>
      <c r="E2763" s="1">
        <v>29337</v>
      </c>
      <c r="F2763" t="s">
        <v>26</v>
      </c>
      <c r="G2763" t="s">
        <v>29</v>
      </c>
      <c r="H2763" s="5">
        <v>56700</v>
      </c>
      <c r="I2763" s="5" t="s">
        <v>3045</v>
      </c>
      <c r="J2763">
        <v>21</v>
      </c>
      <c r="K2763" t="str">
        <f>INDEX(MatriceGrade,MATCH(Employé!F2763,Filières!$A$1:$A$13,0),MATCH(Employé!G2763,Filières!$A$1:$E$1,0))</f>
        <v>Consultant fonctionnel sénior</v>
      </c>
      <c r="L2763" s="7">
        <f t="shared" si="173"/>
        <v>54000</v>
      </c>
      <c r="M2763">
        <f t="shared" ca="1" si="174"/>
        <v>45</v>
      </c>
      <c r="N2763" s="8">
        <f t="shared" si="175"/>
        <v>0.05</v>
      </c>
    </row>
    <row r="2764" spans="1:14" x14ac:dyDescent="0.25">
      <c r="A2764" t="str">
        <f t="shared" si="172"/>
        <v>PatriciaWalker32159</v>
      </c>
      <c r="B2764" t="s">
        <v>42</v>
      </c>
      <c r="C2764" t="s">
        <v>2562</v>
      </c>
      <c r="D2764" t="s">
        <v>38</v>
      </c>
      <c r="E2764" s="1">
        <v>32159</v>
      </c>
      <c r="F2764" t="s">
        <v>17</v>
      </c>
      <c r="G2764" t="s">
        <v>36</v>
      </c>
      <c r="H2764" s="5">
        <v>68000</v>
      </c>
      <c r="I2764" s="5" t="s">
        <v>3050</v>
      </c>
      <c r="J2764">
        <v>12</v>
      </c>
      <c r="K2764" t="str">
        <f>INDEX(MatriceGrade,MATCH(Employé!F2764,Filières!$A$1:$A$13,0),MATCH(Employé!G2764,Filières!$A$1:$E$1,0))</f>
        <v>Directeur technique</v>
      </c>
      <c r="L2764" s="7">
        <f t="shared" si="173"/>
        <v>62000</v>
      </c>
      <c r="M2764">
        <f t="shared" ca="1" si="174"/>
        <v>37</v>
      </c>
      <c r="N2764" s="8">
        <f t="shared" si="175"/>
        <v>9.6774193548387094E-2</v>
      </c>
    </row>
    <row r="2765" spans="1:14" x14ac:dyDescent="0.25">
      <c r="A2765" t="str">
        <f t="shared" si="172"/>
        <v>StephanieWalker35795</v>
      </c>
      <c r="B2765" t="s">
        <v>334</v>
      </c>
      <c r="C2765" t="s">
        <v>2562</v>
      </c>
      <c r="D2765" t="s">
        <v>38</v>
      </c>
      <c r="E2765" s="1">
        <v>35795</v>
      </c>
      <c r="F2765" t="s">
        <v>34</v>
      </c>
      <c r="G2765" t="s">
        <v>29</v>
      </c>
      <c r="H2765" s="5">
        <v>49500</v>
      </c>
      <c r="I2765" s="5" t="s">
        <v>3056</v>
      </c>
      <c r="J2765">
        <v>3</v>
      </c>
      <c r="K2765" t="str">
        <f>INDEX(MatriceGrade,MATCH(Employé!F2765,Filières!$A$1:$A$13,0),MATCH(Employé!G2765,Filières!$A$1:$E$1,0))</f>
        <v>Consultant fonctionnel junior</v>
      </c>
      <c r="L2765" s="7">
        <f t="shared" si="173"/>
        <v>48100</v>
      </c>
      <c r="M2765">
        <f t="shared" ca="1" si="174"/>
        <v>27</v>
      </c>
      <c r="N2765" s="8">
        <f t="shared" si="175"/>
        <v>2.9106029106029108E-2</v>
      </c>
    </row>
    <row r="2766" spans="1:14" x14ac:dyDescent="0.25">
      <c r="A2766" t="str">
        <f t="shared" si="172"/>
        <v>CherylWallace34640</v>
      </c>
      <c r="B2766" t="s">
        <v>421</v>
      </c>
      <c r="C2766" t="s">
        <v>1280</v>
      </c>
      <c r="D2766" t="s">
        <v>38</v>
      </c>
      <c r="E2766" s="1">
        <v>34640</v>
      </c>
      <c r="F2766" t="s">
        <v>62</v>
      </c>
      <c r="G2766" t="s">
        <v>36</v>
      </c>
      <c r="H2766" s="5">
        <v>45900</v>
      </c>
      <c r="I2766" s="5" t="s">
        <v>3045</v>
      </c>
      <c r="J2766">
        <v>2</v>
      </c>
      <c r="K2766" t="str">
        <f>INDEX(MatriceGrade,MATCH(Employé!F2766,Filières!$A$1:$A$13,0),MATCH(Employé!G2766,Filières!$A$1:$E$1,0))</f>
        <v>Expert technique</v>
      </c>
      <c r="L2766" s="7">
        <f t="shared" si="173"/>
        <v>43100</v>
      </c>
      <c r="M2766">
        <f t="shared" ca="1" si="174"/>
        <v>30</v>
      </c>
      <c r="N2766" s="8">
        <f t="shared" si="175"/>
        <v>6.4965197215777259E-2</v>
      </c>
    </row>
    <row r="2767" spans="1:14" x14ac:dyDescent="0.25">
      <c r="A2767" t="str">
        <f t="shared" si="172"/>
        <v>StacyWallis28973</v>
      </c>
      <c r="B2767" t="s">
        <v>2564</v>
      </c>
      <c r="C2767" t="s">
        <v>2565</v>
      </c>
      <c r="D2767" t="s">
        <v>38</v>
      </c>
      <c r="E2767" s="1">
        <v>28973</v>
      </c>
      <c r="F2767" t="s">
        <v>43</v>
      </c>
      <c r="G2767" t="s">
        <v>36</v>
      </c>
      <c r="H2767" s="5">
        <v>81400</v>
      </c>
      <c r="I2767" s="5" t="s">
        <v>3045</v>
      </c>
      <c r="J2767">
        <v>18</v>
      </c>
      <c r="K2767" t="str">
        <f>INDEX(MatriceGrade,MATCH(Employé!F2767,Filières!$A$1:$A$13,0),MATCH(Employé!G2767,Filières!$A$1:$E$1,0))</f>
        <v>Responsable technique Grands Comptes</v>
      </c>
      <c r="L2767" s="7">
        <f t="shared" si="173"/>
        <v>73300</v>
      </c>
      <c r="M2767">
        <f t="shared" ca="1" si="174"/>
        <v>46</v>
      </c>
      <c r="N2767" s="8">
        <f t="shared" si="175"/>
        <v>0.11050477489768076</v>
      </c>
    </row>
    <row r="2768" spans="1:14" x14ac:dyDescent="0.25">
      <c r="A2768" t="str">
        <f t="shared" si="172"/>
        <v>LarryWalls34137</v>
      </c>
      <c r="B2768" t="s">
        <v>241</v>
      </c>
      <c r="C2768" t="s">
        <v>2566</v>
      </c>
      <c r="D2768" t="s">
        <v>16</v>
      </c>
      <c r="E2768" s="1">
        <v>34137</v>
      </c>
      <c r="F2768" t="s">
        <v>62</v>
      </c>
      <c r="G2768" t="s">
        <v>36</v>
      </c>
      <c r="H2768" s="5">
        <v>52800</v>
      </c>
      <c r="I2768" s="5" t="s">
        <v>3045</v>
      </c>
      <c r="J2768">
        <v>9</v>
      </c>
      <c r="K2768" t="str">
        <f>INDEX(MatriceGrade,MATCH(Employé!F2768,Filières!$A$1:$A$13,0),MATCH(Employé!G2768,Filières!$A$1:$E$1,0))</f>
        <v>Expert technique</v>
      </c>
      <c r="L2768" s="7">
        <f t="shared" si="173"/>
        <v>49100</v>
      </c>
      <c r="M2768">
        <f t="shared" ca="1" si="174"/>
        <v>31</v>
      </c>
      <c r="N2768" s="8">
        <f t="shared" si="175"/>
        <v>7.5356415478615074E-2</v>
      </c>
    </row>
    <row r="2769" spans="1:14" x14ac:dyDescent="0.25">
      <c r="A2769" t="str">
        <f t="shared" si="172"/>
        <v>DarrellWalsh26910</v>
      </c>
      <c r="B2769" t="s">
        <v>772</v>
      </c>
      <c r="C2769" t="s">
        <v>2567</v>
      </c>
      <c r="D2769" t="s">
        <v>16</v>
      </c>
      <c r="E2769" s="1">
        <v>26910</v>
      </c>
      <c r="F2769" t="s">
        <v>39</v>
      </c>
      <c r="G2769" t="s">
        <v>18</v>
      </c>
      <c r="H2769" s="5">
        <v>106800</v>
      </c>
      <c r="I2769" s="5" t="s">
        <v>3054</v>
      </c>
      <c r="J2769">
        <v>14</v>
      </c>
      <c r="K2769" t="str">
        <f>INDEX(MatriceGrade,MATCH(Employé!F2769,Filières!$A$1:$A$13,0),MATCH(Employé!G2769,Filières!$A$1:$E$1,0))</f>
        <v>Associé filière business</v>
      </c>
      <c r="L2769" s="7">
        <f t="shared" si="173"/>
        <v>101700</v>
      </c>
      <c r="M2769">
        <f t="shared" ca="1" si="174"/>
        <v>51</v>
      </c>
      <c r="N2769" s="8">
        <f t="shared" si="175"/>
        <v>5.0147492625368731E-2</v>
      </c>
    </row>
    <row r="2770" spans="1:14" x14ac:dyDescent="0.25">
      <c r="A2770" t="str">
        <f t="shared" si="172"/>
        <v>SusanWalsh27184</v>
      </c>
      <c r="B2770" t="s">
        <v>746</v>
      </c>
      <c r="C2770" t="s">
        <v>2567</v>
      </c>
      <c r="D2770" t="s">
        <v>38</v>
      </c>
      <c r="E2770" s="1">
        <v>27184</v>
      </c>
      <c r="F2770" t="s">
        <v>43</v>
      </c>
      <c r="G2770" t="s">
        <v>29</v>
      </c>
      <c r="H2770" s="5">
        <v>93300</v>
      </c>
      <c r="I2770" s="5" t="s">
        <v>3053</v>
      </c>
      <c r="J2770">
        <v>3</v>
      </c>
      <c r="K2770" t="str">
        <f>INDEX(MatriceGrade,MATCH(Employé!F2770,Filières!$A$1:$A$13,0),MATCH(Employé!G2770,Filières!$A$1:$E$1,0))</f>
        <v>Responsable de Grands comptes</v>
      </c>
      <c r="L2770" s="7">
        <f t="shared" si="173"/>
        <v>86400</v>
      </c>
      <c r="M2770">
        <f t="shared" ca="1" si="174"/>
        <v>50</v>
      </c>
      <c r="N2770" s="8">
        <f t="shared" si="175"/>
        <v>7.9861111111111105E-2</v>
      </c>
    </row>
    <row r="2771" spans="1:14" x14ac:dyDescent="0.25">
      <c r="A2771" t="str">
        <f t="shared" si="172"/>
        <v>SamuelWalters37719</v>
      </c>
      <c r="B2771" t="s">
        <v>721</v>
      </c>
      <c r="C2771" t="s">
        <v>2568</v>
      </c>
      <c r="D2771" t="s">
        <v>16</v>
      </c>
      <c r="E2771" s="1">
        <v>37719</v>
      </c>
      <c r="F2771" t="s">
        <v>41</v>
      </c>
      <c r="G2771" t="s">
        <v>18</v>
      </c>
      <c r="H2771" s="5">
        <v>46700</v>
      </c>
      <c r="I2771" s="5" t="s">
        <v>3056</v>
      </c>
      <c r="J2771">
        <v>1</v>
      </c>
      <c r="K2771" t="str">
        <f>INDEX(MatriceGrade,MATCH(Employé!F2771,Filières!$A$1:$A$13,0),MATCH(Employé!G2771,Filières!$A$1:$E$1,0))</f>
        <v>Consultant business junior</v>
      </c>
      <c r="L2771" s="7">
        <f t="shared" si="173"/>
        <v>43900</v>
      </c>
      <c r="M2771">
        <f t="shared" ca="1" si="174"/>
        <v>22</v>
      </c>
      <c r="N2771" s="8">
        <f t="shared" si="175"/>
        <v>6.3781321184510256E-2</v>
      </c>
    </row>
    <row r="2772" spans="1:14" x14ac:dyDescent="0.25">
      <c r="A2772" t="str">
        <f t="shared" si="172"/>
        <v>ChristopherWaltrip33196</v>
      </c>
      <c r="B2772" t="s">
        <v>176</v>
      </c>
      <c r="C2772" t="s">
        <v>2569</v>
      </c>
      <c r="D2772" t="s">
        <v>16</v>
      </c>
      <c r="E2772" s="1">
        <v>33196</v>
      </c>
      <c r="F2772" t="s">
        <v>43</v>
      </c>
      <c r="G2772" t="s">
        <v>21</v>
      </c>
      <c r="H2772" s="5">
        <v>103000</v>
      </c>
      <c r="I2772" s="5" t="s">
        <v>3057</v>
      </c>
      <c r="J2772">
        <v>12</v>
      </c>
      <c r="K2772" t="str">
        <f>INDEX(MatriceGrade,MATCH(Employé!F2772,Filières!$A$1:$A$13,0),MATCH(Employé!G2772,Filières!$A$1:$E$1,0))</f>
        <v>Responsable d'un secteur</v>
      </c>
      <c r="L2772" s="7">
        <f t="shared" si="173"/>
        <v>93600</v>
      </c>
      <c r="M2772">
        <f t="shared" ca="1" si="174"/>
        <v>34</v>
      </c>
      <c r="N2772" s="8">
        <f t="shared" si="175"/>
        <v>0.10042735042735043</v>
      </c>
    </row>
    <row r="2773" spans="1:14" x14ac:dyDescent="0.25">
      <c r="A2773" t="str">
        <f t="shared" si="172"/>
        <v>LeeWaltrip33826</v>
      </c>
      <c r="B2773" t="s">
        <v>1279</v>
      </c>
      <c r="C2773" t="s">
        <v>2569</v>
      </c>
      <c r="D2773" t="s">
        <v>16</v>
      </c>
      <c r="E2773" s="1">
        <v>33826</v>
      </c>
      <c r="F2773" t="s">
        <v>62</v>
      </c>
      <c r="G2773" t="s">
        <v>36</v>
      </c>
      <c r="H2773" s="5">
        <v>44800</v>
      </c>
      <c r="I2773" s="5" t="s">
        <v>3062</v>
      </c>
      <c r="J2773">
        <v>1</v>
      </c>
      <c r="K2773" t="str">
        <f>INDEX(MatriceGrade,MATCH(Employé!F2773,Filières!$A$1:$A$13,0),MATCH(Employé!G2773,Filières!$A$1:$E$1,0))</f>
        <v>Expert technique</v>
      </c>
      <c r="L2773" s="7">
        <f t="shared" si="173"/>
        <v>43700</v>
      </c>
      <c r="M2773">
        <f t="shared" ca="1" si="174"/>
        <v>32</v>
      </c>
      <c r="N2773" s="8">
        <f t="shared" si="175"/>
        <v>2.5171624713958809E-2</v>
      </c>
    </row>
    <row r="2774" spans="1:14" x14ac:dyDescent="0.25">
      <c r="A2774" t="str">
        <f t="shared" si="172"/>
        <v>WayneWamsley35774</v>
      </c>
      <c r="B2774" t="s">
        <v>403</v>
      </c>
      <c r="C2774" t="s">
        <v>2570</v>
      </c>
      <c r="D2774" t="s">
        <v>16</v>
      </c>
      <c r="E2774" s="1">
        <v>35774</v>
      </c>
      <c r="F2774" t="s">
        <v>41</v>
      </c>
      <c r="G2774" t="s">
        <v>36</v>
      </c>
      <c r="H2774" s="5">
        <v>38900</v>
      </c>
      <c r="I2774" s="5" t="s">
        <v>3055</v>
      </c>
      <c r="J2774">
        <v>0</v>
      </c>
      <c r="K2774" t="str">
        <f>INDEX(MatriceGrade,MATCH(Employé!F2774,Filières!$A$1:$A$13,0),MATCH(Employé!G2774,Filières!$A$1:$E$1,0))</f>
        <v>Développeur confirmé</v>
      </c>
      <c r="L2774" s="7" t="str">
        <f t="shared" si="173"/>
        <v>Nouvel arrivant</v>
      </c>
      <c r="M2774">
        <f t="shared" ca="1" si="174"/>
        <v>27</v>
      </c>
      <c r="N2774" s="8">
        <f t="shared" si="175"/>
        <v>0</v>
      </c>
    </row>
    <row r="2775" spans="1:14" x14ac:dyDescent="0.25">
      <c r="A2775" t="str">
        <f t="shared" si="172"/>
        <v>AndreWard34090</v>
      </c>
      <c r="B2775" t="s">
        <v>102</v>
      </c>
      <c r="C2775" t="s">
        <v>2571</v>
      </c>
      <c r="D2775" t="s">
        <v>16</v>
      </c>
      <c r="E2775" s="1">
        <v>34090</v>
      </c>
      <c r="F2775" t="s">
        <v>17</v>
      </c>
      <c r="G2775" t="s">
        <v>36</v>
      </c>
      <c r="H2775" s="5">
        <v>66200</v>
      </c>
      <c r="I2775" s="5" t="s">
        <v>3055</v>
      </c>
      <c r="J2775">
        <v>10</v>
      </c>
      <c r="K2775" t="str">
        <f>INDEX(MatriceGrade,MATCH(Employé!F2775,Filières!$A$1:$A$13,0),MATCH(Employé!G2775,Filières!$A$1:$E$1,0))</f>
        <v>Directeur technique</v>
      </c>
      <c r="L2775" s="7">
        <f t="shared" si="173"/>
        <v>59600</v>
      </c>
      <c r="M2775">
        <f t="shared" ca="1" si="174"/>
        <v>32</v>
      </c>
      <c r="N2775" s="8">
        <f t="shared" si="175"/>
        <v>0.11073825503355705</v>
      </c>
    </row>
    <row r="2776" spans="1:14" x14ac:dyDescent="0.25">
      <c r="A2776" t="str">
        <f t="shared" si="172"/>
        <v>BettyWard31230</v>
      </c>
      <c r="B2776" t="s">
        <v>296</v>
      </c>
      <c r="C2776" t="s">
        <v>2571</v>
      </c>
      <c r="D2776" t="s">
        <v>38</v>
      </c>
      <c r="E2776" s="1">
        <v>31230</v>
      </c>
      <c r="F2776" t="s">
        <v>17</v>
      </c>
      <c r="G2776" t="s">
        <v>18</v>
      </c>
      <c r="H2776" s="5">
        <v>77100</v>
      </c>
      <c r="I2776" s="5" t="s">
        <v>3056</v>
      </c>
      <c r="J2776">
        <v>14</v>
      </c>
      <c r="K2776" t="str">
        <f>INDEX(MatriceGrade,MATCH(Employé!F2776,Filières!$A$1:$A$13,0),MATCH(Employé!G2776,Filières!$A$1:$E$1,0))</f>
        <v>Directeur business</v>
      </c>
      <c r="L2776" s="7">
        <f t="shared" si="173"/>
        <v>72100</v>
      </c>
      <c r="M2776">
        <f t="shared" ca="1" si="174"/>
        <v>39</v>
      </c>
      <c r="N2776" s="8">
        <f t="shared" si="175"/>
        <v>6.9348127600554782E-2</v>
      </c>
    </row>
    <row r="2777" spans="1:14" x14ac:dyDescent="0.25">
      <c r="A2777" t="str">
        <f t="shared" si="172"/>
        <v>DanielWard27116</v>
      </c>
      <c r="B2777" t="s">
        <v>35</v>
      </c>
      <c r="C2777" t="s">
        <v>2571</v>
      </c>
      <c r="D2777" t="s">
        <v>16</v>
      </c>
      <c r="E2777" s="1">
        <v>27116</v>
      </c>
      <c r="F2777" t="s">
        <v>43</v>
      </c>
      <c r="G2777" t="s">
        <v>36</v>
      </c>
      <c r="H2777" s="5">
        <v>69000</v>
      </c>
      <c r="I2777" s="5" t="s">
        <v>3056</v>
      </c>
      <c r="J2777">
        <v>3</v>
      </c>
      <c r="K2777" t="str">
        <f>INDEX(MatriceGrade,MATCH(Employé!F2777,Filières!$A$1:$A$13,0),MATCH(Employé!G2777,Filières!$A$1:$E$1,0))</f>
        <v>Responsable technique Grands Comptes</v>
      </c>
      <c r="L2777" s="7">
        <f t="shared" si="173"/>
        <v>65700</v>
      </c>
      <c r="M2777">
        <f t="shared" ca="1" si="174"/>
        <v>51</v>
      </c>
      <c r="N2777" s="8">
        <f t="shared" si="175"/>
        <v>5.0228310502283102E-2</v>
      </c>
    </row>
    <row r="2778" spans="1:14" x14ac:dyDescent="0.25">
      <c r="A2778" t="str">
        <f t="shared" si="172"/>
        <v>HelenWard35587</v>
      </c>
      <c r="B2778" t="s">
        <v>110</v>
      </c>
      <c r="C2778" t="s">
        <v>2571</v>
      </c>
      <c r="D2778" t="s">
        <v>38</v>
      </c>
      <c r="E2778" s="1">
        <v>35587</v>
      </c>
      <c r="F2778" t="s">
        <v>41</v>
      </c>
      <c r="G2778" t="s">
        <v>29</v>
      </c>
      <c r="H2778" s="5">
        <v>43300</v>
      </c>
      <c r="I2778" s="5" t="s">
        <v>3049</v>
      </c>
      <c r="J2778">
        <v>5</v>
      </c>
      <c r="K2778" t="str">
        <f>INDEX(MatriceGrade,MATCH(Employé!F2778,Filières!$A$1:$A$13,0),MATCH(Employé!G2778,Filières!$A$1:$E$1,0))</f>
        <v>Analyste confirmé</v>
      </c>
      <c r="L2778" s="7">
        <f t="shared" si="173"/>
        <v>39200</v>
      </c>
      <c r="M2778">
        <f t="shared" ca="1" si="174"/>
        <v>27</v>
      </c>
      <c r="N2778" s="8">
        <f t="shared" si="175"/>
        <v>0.10459183673469388</v>
      </c>
    </row>
    <row r="2779" spans="1:14" x14ac:dyDescent="0.25">
      <c r="A2779" t="str">
        <f t="shared" si="172"/>
        <v>KevinWard32698</v>
      </c>
      <c r="B2779" t="s">
        <v>204</v>
      </c>
      <c r="C2779" t="s">
        <v>2571</v>
      </c>
      <c r="D2779" t="s">
        <v>16</v>
      </c>
      <c r="E2779" s="1">
        <v>32698</v>
      </c>
      <c r="F2779" t="s">
        <v>43</v>
      </c>
      <c r="G2779" t="s">
        <v>36</v>
      </c>
      <c r="H2779" s="5">
        <v>77700</v>
      </c>
      <c r="I2779" s="5" t="s">
        <v>3045</v>
      </c>
      <c r="J2779">
        <v>9</v>
      </c>
      <c r="K2779" t="str">
        <f>INDEX(MatriceGrade,MATCH(Employé!F2779,Filières!$A$1:$A$13,0),MATCH(Employé!G2779,Filières!$A$1:$E$1,0))</f>
        <v>Responsable technique Grands Comptes</v>
      </c>
      <c r="L2779" s="7">
        <f t="shared" si="173"/>
        <v>74600</v>
      </c>
      <c r="M2779">
        <f t="shared" ca="1" si="174"/>
        <v>35</v>
      </c>
      <c r="N2779" s="8">
        <f t="shared" si="175"/>
        <v>4.1554959785522788E-2</v>
      </c>
    </row>
    <row r="2780" spans="1:14" x14ac:dyDescent="0.25">
      <c r="A2780" t="str">
        <f t="shared" si="172"/>
        <v>LucilleWard35982</v>
      </c>
      <c r="B2780" t="s">
        <v>2572</v>
      </c>
      <c r="C2780" t="s">
        <v>2571</v>
      </c>
      <c r="D2780" t="s">
        <v>38</v>
      </c>
      <c r="E2780" s="1">
        <v>35982</v>
      </c>
      <c r="F2780" t="s">
        <v>34</v>
      </c>
      <c r="G2780" t="s">
        <v>29</v>
      </c>
      <c r="H2780" s="5">
        <v>51400</v>
      </c>
      <c r="I2780" s="5" t="s">
        <v>3050</v>
      </c>
      <c r="J2780">
        <v>2</v>
      </c>
      <c r="K2780" t="str">
        <f>INDEX(MatriceGrade,MATCH(Employé!F2780,Filières!$A$1:$A$13,0),MATCH(Employé!G2780,Filières!$A$1:$E$1,0))</f>
        <v>Consultant fonctionnel junior</v>
      </c>
      <c r="L2780" s="7">
        <f t="shared" si="173"/>
        <v>46500</v>
      </c>
      <c r="M2780">
        <f t="shared" ca="1" si="174"/>
        <v>26</v>
      </c>
      <c r="N2780" s="8">
        <f t="shared" si="175"/>
        <v>0.10537634408602151</v>
      </c>
    </row>
    <row r="2781" spans="1:14" x14ac:dyDescent="0.25">
      <c r="A2781" t="str">
        <f t="shared" si="172"/>
        <v>StephenWard32860</v>
      </c>
      <c r="B2781" t="s">
        <v>179</v>
      </c>
      <c r="C2781" t="s">
        <v>2571</v>
      </c>
      <c r="D2781" t="s">
        <v>16</v>
      </c>
      <c r="E2781" s="1">
        <v>32860</v>
      </c>
      <c r="F2781" t="s">
        <v>43</v>
      </c>
      <c r="G2781" t="s">
        <v>29</v>
      </c>
      <c r="H2781" s="5">
        <v>79400</v>
      </c>
      <c r="I2781" s="5" t="s">
        <v>3045</v>
      </c>
      <c r="J2781">
        <v>7</v>
      </c>
      <c r="K2781" t="str">
        <f>INDEX(MatriceGrade,MATCH(Employé!F2781,Filières!$A$1:$A$13,0),MATCH(Employé!G2781,Filières!$A$1:$E$1,0))</f>
        <v>Responsable de Grands comptes</v>
      </c>
      <c r="L2781" s="7">
        <f t="shared" si="173"/>
        <v>72800</v>
      </c>
      <c r="M2781">
        <f t="shared" ca="1" si="174"/>
        <v>35</v>
      </c>
      <c r="N2781" s="8">
        <f t="shared" si="175"/>
        <v>9.0659340659340656E-2</v>
      </c>
    </row>
    <row r="2782" spans="1:14" x14ac:dyDescent="0.25">
      <c r="A2782" t="str">
        <f t="shared" si="172"/>
        <v>SylviaWard34381</v>
      </c>
      <c r="B2782" t="s">
        <v>1927</v>
      </c>
      <c r="C2782" t="s">
        <v>2571</v>
      </c>
      <c r="D2782" t="s">
        <v>38</v>
      </c>
      <c r="E2782" s="1">
        <v>34381</v>
      </c>
      <c r="F2782" t="s">
        <v>17</v>
      </c>
      <c r="G2782" t="s">
        <v>36</v>
      </c>
      <c r="H2782" s="5">
        <v>68200</v>
      </c>
      <c r="I2782" s="5" t="s">
        <v>3058</v>
      </c>
      <c r="J2782">
        <v>2</v>
      </c>
      <c r="K2782" t="str">
        <f>INDEX(MatriceGrade,MATCH(Employé!F2782,Filières!$A$1:$A$13,0),MATCH(Employé!G2782,Filières!$A$1:$E$1,0))</f>
        <v>Directeur technique</v>
      </c>
      <c r="L2782" s="7">
        <f t="shared" si="173"/>
        <v>68200</v>
      </c>
      <c r="M2782">
        <f t="shared" ca="1" si="174"/>
        <v>31</v>
      </c>
      <c r="N2782" s="8">
        <f t="shared" si="175"/>
        <v>0</v>
      </c>
    </row>
    <row r="2783" spans="1:14" x14ac:dyDescent="0.25">
      <c r="A2783" t="str">
        <f t="shared" si="172"/>
        <v>DianneWardlaw35169</v>
      </c>
      <c r="B2783" t="s">
        <v>2573</v>
      </c>
      <c r="C2783" t="s">
        <v>2574</v>
      </c>
      <c r="D2783" t="s">
        <v>38</v>
      </c>
      <c r="E2783" s="1">
        <v>35169</v>
      </c>
      <c r="F2783" t="s">
        <v>56</v>
      </c>
      <c r="G2783" t="s">
        <v>29</v>
      </c>
      <c r="H2783" s="5">
        <v>40400</v>
      </c>
      <c r="I2783" s="5" t="s">
        <v>3049</v>
      </c>
      <c r="J2783">
        <v>0</v>
      </c>
      <c r="K2783" t="str">
        <f>INDEX(MatriceGrade,MATCH(Employé!F2783,Filières!$A$1:$A$13,0),MATCH(Employé!G2783,Filières!$A$1:$E$1,0))</f>
        <v xml:space="preserve">Analyste </v>
      </c>
      <c r="L2783" s="7" t="str">
        <f t="shared" si="173"/>
        <v>Nouvel arrivant</v>
      </c>
      <c r="M2783">
        <f t="shared" ca="1" si="174"/>
        <v>29</v>
      </c>
      <c r="N2783" s="8">
        <f t="shared" si="175"/>
        <v>0</v>
      </c>
    </row>
    <row r="2784" spans="1:14" x14ac:dyDescent="0.25">
      <c r="A2784" t="str">
        <f t="shared" si="172"/>
        <v>MyronWare30956</v>
      </c>
      <c r="B2784" t="s">
        <v>2575</v>
      </c>
      <c r="C2784" t="s">
        <v>2576</v>
      </c>
      <c r="D2784" t="s">
        <v>16</v>
      </c>
      <c r="E2784" s="1">
        <v>30956</v>
      </c>
      <c r="F2784" t="s">
        <v>39</v>
      </c>
      <c r="G2784" t="s">
        <v>21</v>
      </c>
      <c r="H2784" s="5">
        <v>132300</v>
      </c>
      <c r="I2784" s="5" t="s">
        <v>3049</v>
      </c>
      <c r="J2784">
        <v>8</v>
      </c>
      <c r="K2784" t="str">
        <f>INDEX(MatriceGrade,MATCH(Employé!F2784,Filières!$A$1:$A$13,0),MATCH(Employé!G2784,Filières!$A$1:$E$1,0))</f>
        <v>Associé filière fonctions transverses</v>
      </c>
      <c r="L2784" s="7">
        <f t="shared" si="173"/>
        <v>124800</v>
      </c>
      <c r="M2784">
        <f t="shared" ca="1" si="174"/>
        <v>40</v>
      </c>
      <c r="N2784" s="8">
        <f t="shared" si="175"/>
        <v>6.0096153846153848E-2</v>
      </c>
    </row>
    <row r="2785" spans="1:14" x14ac:dyDescent="0.25">
      <c r="A2785" t="str">
        <f t="shared" si="172"/>
        <v>HowardWarren38021</v>
      </c>
      <c r="B2785" t="s">
        <v>744</v>
      </c>
      <c r="C2785" t="s">
        <v>605</v>
      </c>
      <c r="D2785" t="s">
        <v>16</v>
      </c>
      <c r="E2785" s="1">
        <v>38021</v>
      </c>
      <c r="F2785" t="s">
        <v>69</v>
      </c>
      <c r="G2785" t="s">
        <v>29</v>
      </c>
      <c r="H2785" s="5">
        <v>31700</v>
      </c>
      <c r="I2785" s="5" t="s">
        <v>3049</v>
      </c>
      <c r="J2785">
        <v>1</v>
      </c>
      <c r="K2785" t="str">
        <f>INDEX(MatriceGrade,MATCH(Employé!F2785,Filières!$A$1:$A$13,0),MATCH(Employé!G2785,Filières!$A$1:$E$1,0))</f>
        <v>Analyste junior</v>
      </c>
      <c r="L2785" s="7">
        <f t="shared" si="173"/>
        <v>30800</v>
      </c>
      <c r="M2785">
        <f t="shared" ca="1" si="174"/>
        <v>21</v>
      </c>
      <c r="N2785" s="8">
        <f t="shared" si="175"/>
        <v>2.922077922077922E-2</v>
      </c>
    </row>
    <row r="2786" spans="1:14" x14ac:dyDescent="0.25">
      <c r="A2786" t="str">
        <f t="shared" si="172"/>
        <v>TheodoreWarren37225</v>
      </c>
      <c r="B2786" t="s">
        <v>1548</v>
      </c>
      <c r="C2786" t="s">
        <v>605</v>
      </c>
      <c r="D2786" t="s">
        <v>16</v>
      </c>
      <c r="E2786" s="1">
        <v>37225</v>
      </c>
      <c r="F2786" t="s">
        <v>41</v>
      </c>
      <c r="G2786" t="s">
        <v>36</v>
      </c>
      <c r="H2786" s="5">
        <v>39000</v>
      </c>
      <c r="I2786" s="5" t="s">
        <v>3049</v>
      </c>
      <c r="J2786">
        <v>1</v>
      </c>
      <c r="K2786" t="str">
        <f>INDEX(MatriceGrade,MATCH(Employé!F2786,Filières!$A$1:$A$13,0),MATCH(Employé!G2786,Filières!$A$1:$E$1,0))</f>
        <v>Développeur confirmé</v>
      </c>
      <c r="L2786" s="7">
        <f t="shared" si="173"/>
        <v>37200</v>
      </c>
      <c r="M2786">
        <f t="shared" ca="1" si="174"/>
        <v>23</v>
      </c>
      <c r="N2786" s="8">
        <f t="shared" si="175"/>
        <v>4.8387096774193547E-2</v>
      </c>
    </row>
    <row r="2787" spans="1:14" x14ac:dyDescent="0.25">
      <c r="A2787" t="str">
        <f t="shared" si="172"/>
        <v>BrendaWashington35946</v>
      </c>
      <c r="B2787" t="s">
        <v>681</v>
      </c>
      <c r="C2787" t="s">
        <v>2577</v>
      </c>
      <c r="D2787" t="s">
        <v>38</v>
      </c>
      <c r="E2787" s="1">
        <v>35946</v>
      </c>
      <c r="F2787" t="s">
        <v>34</v>
      </c>
      <c r="G2787" t="s">
        <v>29</v>
      </c>
      <c r="H2787" s="5">
        <v>41100</v>
      </c>
      <c r="I2787" s="5" t="s">
        <v>3056</v>
      </c>
      <c r="J2787">
        <v>1</v>
      </c>
      <c r="K2787" t="str">
        <f>INDEX(MatriceGrade,MATCH(Employé!F2787,Filières!$A$1:$A$13,0),MATCH(Employé!G2787,Filières!$A$1:$E$1,0))</f>
        <v>Consultant fonctionnel junior</v>
      </c>
      <c r="L2787" s="7">
        <f t="shared" si="173"/>
        <v>40200</v>
      </c>
      <c r="M2787">
        <f t="shared" ca="1" si="174"/>
        <v>27</v>
      </c>
      <c r="N2787" s="8">
        <f t="shared" si="175"/>
        <v>2.2388059701492536E-2</v>
      </c>
    </row>
    <row r="2788" spans="1:14" x14ac:dyDescent="0.25">
      <c r="A2788" t="str">
        <f t="shared" si="172"/>
        <v>CharlesWashington36274</v>
      </c>
      <c r="B2788" t="s">
        <v>142</v>
      </c>
      <c r="C2788" t="s">
        <v>2577</v>
      </c>
      <c r="D2788" t="s">
        <v>16</v>
      </c>
      <c r="E2788" s="1">
        <v>36274</v>
      </c>
      <c r="F2788" t="s">
        <v>56</v>
      </c>
      <c r="G2788" t="s">
        <v>18</v>
      </c>
      <c r="H2788" s="5">
        <v>43900</v>
      </c>
      <c r="I2788" s="5" t="s">
        <v>3055</v>
      </c>
      <c r="J2788">
        <v>2</v>
      </c>
      <c r="K2788" t="str">
        <f>INDEX(MatriceGrade,MATCH(Employé!F2788,Filières!$A$1:$A$13,0),MATCH(Employé!G2788,Filières!$A$1:$E$1,0))</f>
        <v>Consultant business junior</v>
      </c>
      <c r="L2788" s="7">
        <f t="shared" si="173"/>
        <v>42300</v>
      </c>
      <c r="M2788">
        <f t="shared" ca="1" si="174"/>
        <v>26</v>
      </c>
      <c r="N2788" s="8">
        <f t="shared" si="175"/>
        <v>3.7825059101654845E-2</v>
      </c>
    </row>
    <row r="2789" spans="1:14" x14ac:dyDescent="0.25">
      <c r="A2789" t="str">
        <f t="shared" si="172"/>
        <v>SaraWashington30823</v>
      </c>
      <c r="B2789" t="s">
        <v>1535</v>
      </c>
      <c r="C2789" t="s">
        <v>2577</v>
      </c>
      <c r="D2789" t="s">
        <v>38</v>
      </c>
      <c r="E2789" s="1">
        <v>30823</v>
      </c>
      <c r="F2789" t="s">
        <v>43</v>
      </c>
      <c r="G2789" t="s">
        <v>18</v>
      </c>
      <c r="H2789" s="5">
        <v>106600</v>
      </c>
      <c r="I2789" s="5" t="s">
        <v>3058</v>
      </c>
      <c r="J2789">
        <v>19</v>
      </c>
      <c r="K2789" t="str">
        <f>INDEX(MatriceGrade,MATCH(Employé!F2789,Filières!$A$1:$A$13,0),MATCH(Employé!G2789,Filières!$A$1:$E$1,0))</f>
        <v>Responsable secteur business</v>
      </c>
      <c r="L2789" s="7">
        <f t="shared" si="173"/>
        <v>101500</v>
      </c>
      <c r="M2789">
        <f t="shared" ca="1" si="174"/>
        <v>41</v>
      </c>
      <c r="N2789" s="8">
        <f t="shared" si="175"/>
        <v>5.024630541871921E-2</v>
      </c>
    </row>
    <row r="2790" spans="1:14" x14ac:dyDescent="0.25">
      <c r="A2790" t="str">
        <f t="shared" si="172"/>
        <v>TiffanyWathen31468</v>
      </c>
      <c r="B2790" t="s">
        <v>495</v>
      </c>
      <c r="C2790" t="s">
        <v>2578</v>
      </c>
      <c r="D2790" t="s">
        <v>38</v>
      </c>
      <c r="E2790" s="1">
        <v>31468</v>
      </c>
      <c r="F2790" t="s">
        <v>26</v>
      </c>
      <c r="G2790" t="s">
        <v>36</v>
      </c>
      <c r="H2790" s="5">
        <v>54500</v>
      </c>
      <c r="I2790" s="5" t="s">
        <v>3058</v>
      </c>
      <c r="J2790">
        <v>3</v>
      </c>
      <c r="K2790" t="str">
        <f>INDEX(MatriceGrade,MATCH(Employé!F2790,Filières!$A$1:$A$13,0),MATCH(Employé!G2790,Filières!$A$1:$E$1,0))</f>
        <v>Consultant technique sénior</v>
      </c>
      <c r="L2790" s="7">
        <f t="shared" si="173"/>
        <v>50500</v>
      </c>
      <c r="M2790">
        <f t="shared" ca="1" si="174"/>
        <v>39</v>
      </c>
      <c r="N2790" s="8">
        <f t="shared" si="175"/>
        <v>7.9207920792079209E-2</v>
      </c>
    </row>
    <row r="2791" spans="1:14" x14ac:dyDescent="0.25">
      <c r="A2791" t="str">
        <f t="shared" si="172"/>
        <v>KayeWatkins28701</v>
      </c>
      <c r="B2791" t="s">
        <v>2579</v>
      </c>
      <c r="C2791" t="s">
        <v>2580</v>
      </c>
      <c r="D2791" t="s">
        <v>38</v>
      </c>
      <c r="E2791" s="1">
        <v>28701</v>
      </c>
      <c r="F2791" t="s">
        <v>17</v>
      </c>
      <c r="G2791" t="s">
        <v>29</v>
      </c>
      <c r="H2791" s="5">
        <v>58900</v>
      </c>
      <c r="I2791" s="5" t="s">
        <v>3065</v>
      </c>
      <c r="J2791">
        <v>14</v>
      </c>
      <c r="K2791" t="str">
        <f>INDEX(MatriceGrade,MATCH(Employé!F2791,Filières!$A$1:$A$13,0),MATCH(Employé!G2791,Filières!$A$1:$E$1,0))</f>
        <v>Directeur de projet</v>
      </c>
      <c r="L2791" s="7">
        <f t="shared" si="173"/>
        <v>52600</v>
      </c>
      <c r="M2791">
        <f t="shared" ca="1" si="174"/>
        <v>46</v>
      </c>
      <c r="N2791" s="8">
        <f t="shared" si="175"/>
        <v>0.11977186311787072</v>
      </c>
    </row>
    <row r="2792" spans="1:14" x14ac:dyDescent="0.25">
      <c r="A2792" t="str">
        <f t="shared" si="172"/>
        <v>LarryWatkins28952</v>
      </c>
      <c r="B2792" t="s">
        <v>241</v>
      </c>
      <c r="C2792" t="s">
        <v>2580</v>
      </c>
      <c r="D2792" t="s">
        <v>16</v>
      </c>
      <c r="E2792" s="1">
        <v>28952</v>
      </c>
      <c r="F2792" t="s">
        <v>26</v>
      </c>
      <c r="G2792" t="s">
        <v>18</v>
      </c>
      <c r="H2792" s="5">
        <v>54100</v>
      </c>
      <c r="I2792" s="5" t="s">
        <v>3047</v>
      </c>
      <c r="J2792">
        <v>11</v>
      </c>
      <c r="K2792" t="str">
        <f>INDEX(MatriceGrade,MATCH(Employé!F2792,Filières!$A$1:$A$13,0),MATCH(Employé!G2792,Filières!$A$1:$E$1,0))</f>
        <v>Consultant business sénior</v>
      </c>
      <c r="L2792" s="7">
        <f t="shared" si="173"/>
        <v>49200</v>
      </c>
      <c r="M2792">
        <f t="shared" ca="1" si="174"/>
        <v>46</v>
      </c>
      <c r="N2792" s="8">
        <f t="shared" si="175"/>
        <v>9.959349593495935E-2</v>
      </c>
    </row>
    <row r="2793" spans="1:14" x14ac:dyDescent="0.25">
      <c r="A2793" t="str">
        <f t="shared" si="172"/>
        <v>SergioWatkins32997</v>
      </c>
      <c r="B2793" t="s">
        <v>2581</v>
      </c>
      <c r="C2793" t="s">
        <v>2580</v>
      </c>
      <c r="D2793" t="s">
        <v>16</v>
      </c>
      <c r="E2793" s="1">
        <v>32997</v>
      </c>
      <c r="F2793" t="s">
        <v>62</v>
      </c>
      <c r="G2793" t="s">
        <v>36</v>
      </c>
      <c r="H2793" s="5">
        <v>60400</v>
      </c>
      <c r="I2793" s="5" t="s">
        <v>3046</v>
      </c>
      <c r="J2793">
        <v>0</v>
      </c>
      <c r="K2793" t="str">
        <f>INDEX(MatriceGrade,MATCH(Employé!F2793,Filières!$A$1:$A$13,0),MATCH(Employé!G2793,Filières!$A$1:$E$1,0))</f>
        <v>Expert technique</v>
      </c>
      <c r="L2793" s="7" t="str">
        <f t="shared" si="173"/>
        <v>Nouvel arrivant</v>
      </c>
      <c r="M2793">
        <f t="shared" ca="1" si="174"/>
        <v>35</v>
      </c>
      <c r="N2793" s="8">
        <f t="shared" si="175"/>
        <v>0</v>
      </c>
    </row>
    <row r="2794" spans="1:14" x14ac:dyDescent="0.25">
      <c r="A2794" t="str">
        <f t="shared" si="172"/>
        <v>ClydeWatson33390</v>
      </c>
      <c r="B2794" t="s">
        <v>1520</v>
      </c>
      <c r="C2794" t="s">
        <v>2582</v>
      </c>
      <c r="D2794" t="s">
        <v>16</v>
      </c>
      <c r="E2794" s="1">
        <v>33390</v>
      </c>
      <c r="F2794" t="s">
        <v>26</v>
      </c>
      <c r="G2794" t="s">
        <v>29</v>
      </c>
      <c r="H2794" s="5">
        <v>49600</v>
      </c>
      <c r="I2794" s="5" t="s">
        <v>3046</v>
      </c>
      <c r="J2794">
        <v>5</v>
      </c>
      <c r="K2794" t="str">
        <f>INDEX(MatriceGrade,MATCH(Employé!F2794,Filières!$A$1:$A$13,0),MATCH(Employé!G2794,Filières!$A$1:$E$1,0))</f>
        <v>Consultant fonctionnel sénior</v>
      </c>
      <c r="L2794" s="7">
        <f t="shared" si="173"/>
        <v>46300</v>
      </c>
      <c r="M2794">
        <f t="shared" ca="1" si="174"/>
        <v>34</v>
      </c>
      <c r="N2794" s="8">
        <f t="shared" si="175"/>
        <v>7.1274298056155511E-2</v>
      </c>
    </row>
    <row r="2795" spans="1:14" x14ac:dyDescent="0.25">
      <c r="A2795" t="str">
        <f t="shared" si="172"/>
        <v>JefferyWatson36701</v>
      </c>
      <c r="B2795" t="s">
        <v>203</v>
      </c>
      <c r="C2795" t="s">
        <v>2582</v>
      </c>
      <c r="D2795" t="s">
        <v>16</v>
      </c>
      <c r="E2795" s="1">
        <v>36701</v>
      </c>
      <c r="F2795" t="s">
        <v>41</v>
      </c>
      <c r="G2795" t="s">
        <v>29</v>
      </c>
      <c r="H2795" s="5">
        <v>40200</v>
      </c>
      <c r="I2795" s="5" t="s">
        <v>3050</v>
      </c>
      <c r="J2795">
        <v>0</v>
      </c>
      <c r="K2795" t="str">
        <f>INDEX(MatriceGrade,MATCH(Employé!F2795,Filières!$A$1:$A$13,0),MATCH(Employé!G2795,Filières!$A$1:$E$1,0))</f>
        <v>Analyste confirmé</v>
      </c>
      <c r="L2795" s="7" t="str">
        <f t="shared" si="173"/>
        <v>Nouvel arrivant</v>
      </c>
      <c r="M2795">
        <f t="shared" ca="1" si="174"/>
        <v>24</v>
      </c>
      <c r="N2795" s="8">
        <f t="shared" si="175"/>
        <v>0</v>
      </c>
    </row>
    <row r="2796" spans="1:14" x14ac:dyDescent="0.25">
      <c r="A2796" t="str">
        <f t="shared" si="172"/>
        <v>JohnWatson34298</v>
      </c>
      <c r="B2796" t="s">
        <v>30</v>
      </c>
      <c r="C2796" t="s">
        <v>2582</v>
      </c>
      <c r="D2796" t="s">
        <v>16</v>
      </c>
      <c r="E2796" s="1">
        <v>34298</v>
      </c>
      <c r="F2796" t="s">
        <v>17</v>
      </c>
      <c r="G2796" t="s">
        <v>36</v>
      </c>
      <c r="H2796" s="5">
        <v>56500</v>
      </c>
      <c r="I2796" s="5" t="s">
        <v>3046</v>
      </c>
      <c r="J2796">
        <v>10</v>
      </c>
      <c r="K2796" t="str">
        <f>INDEX(MatriceGrade,MATCH(Employé!F2796,Filières!$A$1:$A$13,0),MATCH(Employé!G2796,Filières!$A$1:$E$1,0))</f>
        <v>Directeur technique</v>
      </c>
      <c r="L2796" s="7">
        <f t="shared" si="173"/>
        <v>51800</v>
      </c>
      <c r="M2796">
        <f t="shared" ca="1" si="174"/>
        <v>31</v>
      </c>
      <c r="N2796" s="8">
        <f t="shared" si="175"/>
        <v>9.0733590733590733E-2</v>
      </c>
    </row>
    <row r="2797" spans="1:14" x14ac:dyDescent="0.25">
      <c r="A2797" t="str">
        <f t="shared" si="172"/>
        <v>MarkWatson30015</v>
      </c>
      <c r="B2797" t="s">
        <v>527</v>
      </c>
      <c r="C2797" t="s">
        <v>2582</v>
      </c>
      <c r="D2797" t="s">
        <v>16</v>
      </c>
      <c r="E2797" s="1">
        <v>30015</v>
      </c>
      <c r="F2797" t="s">
        <v>26</v>
      </c>
      <c r="G2797" t="s">
        <v>18</v>
      </c>
      <c r="H2797" s="5">
        <v>80500</v>
      </c>
      <c r="I2797" s="5" t="s">
        <v>3047</v>
      </c>
      <c r="J2797">
        <v>10</v>
      </c>
      <c r="K2797" t="str">
        <f>INDEX(MatriceGrade,MATCH(Employé!F2797,Filières!$A$1:$A$13,0),MATCH(Employé!G2797,Filières!$A$1:$E$1,0))</f>
        <v>Consultant business sénior</v>
      </c>
      <c r="L2797" s="7">
        <f t="shared" si="173"/>
        <v>73200</v>
      </c>
      <c r="M2797">
        <f t="shared" ca="1" si="174"/>
        <v>43</v>
      </c>
      <c r="N2797" s="8">
        <f t="shared" si="175"/>
        <v>9.9726775956284153E-2</v>
      </c>
    </row>
    <row r="2798" spans="1:14" x14ac:dyDescent="0.25">
      <c r="A2798" t="str">
        <f t="shared" si="172"/>
        <v>RobertWatson31523</v>
      </c>
      <c r="B2798" t="s">
        <v>19</v>
      </c>
      <c r="C2798" t="s">
        <v>2582</v>
      </c>
      <c r="D2798" t="s">
        <v>16</v>
      </c>
      <c r="E2798" s="1">
        <v>31523</v>
      </c>
      <c r="F2798" t="s">
        <v>26</v>
      </c>
      <c r="G2798" t="s">
        <v>21</v>
      </c>
      <c r="H2798" s="5">
        <v>44800</v>
      </c>
      <c r="I2798" s="5" t="s">
        <v>3049</v>
      </c>
      <c r="J2798">
        <v>5</v>
      </c>
      <c r="K2798" t="str">
        <f>INDEX(MatriceGrade,MATCH(Employé!F2798,Filières!$A$1:$A$13,0),MATCH(Employé!G2798,Filières!$A$1:$E$1,0))</f>
        <v>Directeur des agents de maîtrise</v>
      </c>
      <c r="L2798" s="7">
        <f t="shared" si="173"/>
        <v>41000</v>
      </c>
      <c r="M2798">
        <f t="shared" ca="1" si="174"/>
        <v>39</v>
      </c>
      <c r="N2798" s="8">
        <f t="shared" si="175"/>
        <v>9.2682926829268292E-2</v>
      </c>
    </row>
    <row r="2799" spans="1:14" x14ac:dyDescent="0.25">
      <c r="A2799" t="str">
        <f t="shared" si="172"/>
        <v>TamiWatson34034</v>
      </c>
      <c r="B2799" t="s">
        <v>2583</v>
      </c>
      <c r="C2799" t="s">
        <v>2582</v>
      </c>
      <c r="D2799" t="s">
        <v>38</v>
      </c>
      <c r="E2799" s="1">
        <v>34034</v>
      </c>
      <c r="F2799" t="s">
        <v>43</v>
      </c>
      <c r="G2799" t="s">
        <v>21</v>
      </c>
      <c r="H2799" s="5">
        <v>110000</v>
      </c>
      <c r="I2799" s="5" t="s">
        <v>3057</v>
      </c>
      <c r="J2799">
        <v>11</v>
      </c>
      <c r="K2799" t="str">
        <f>INDEX(MatriceGrade,MATCH(Employé!F2799,Filières!$A$1:$A$13,0),MATCH(Employé!G2799,Filières!$A$1:$E$1,0))</f>
        <v>Responsable d'un secteur</v>
      </c>
      <c r="L2799" s="7">
        <f t="shared" si="173"/>
        <v>102800</v>
      </c>
      <c r="M2799">
        <f t="shared" ca="1" si="174"/>
        <v>32</v>
      </c>
      <c r="N2799" s="8">
        <f t="shared" si="175"/>
        <v>7.0038910505836577E-2</v>
      </c>
    </row>
    <row r="2800" spans="1:14" x14ac:dyDescent="0.25">
      <c r="A2800" t="str">
        <f t="shared" si="172"/>
        <v>TriciaWatson27388</v>
      </c>
      <c r="B2800" t="s">
        <v>2584</v>
      </c>
      <c r="C2800" t="s">
        <v>2582</v>
      </c>
      <c r="D2800" t="s">
        <v>38</v>
      </c>
      <c r="E2800" s="1">
        <v>27388</v>
      </c>
      <c r="F2800" t="s">
        <v>43</v>
      </c>
      <c r="G2800" t="s">
        <v>18</v>
      </c>
      <c r="H2800" s="5">
        <v>88500</v>
      </c>
      <c r="I2800" s="5" t="s">
        <v>3059</v>
      </c>
      <c r="J2800">
        <v>26</v>
      </c>
      <c r="K2800" t="str">
        <f>INDEX(MatriceGrade,MATCH(Employé!F2800,Filières!$A$1:$A$13,0),MATCH(Employé!G2800,Filières!$A$1:$E$1,0))</f>
        <v>Responsable secteur business</v>
      </c>
      <c r="L2800" s="7">
        <f t="shared" si="173"/>
        <v>79000</v>
      </c>
      <c r="M2800">
        <f t="shared" ca="1" si="174"/>
        <v>50</v>
      </c>
      <c r="N2800" s="8">
        <f t="shared" si="175"/>
        <v>0.12025316455696203</v>
      </c>
    </row>
    <row r="2801" spans="1:14" x14ac:dyDescent="0.25">
      <c r="A2801" t="str">
        <f t="shared" si="172"/>
        <v>WilliamWatson33808</v>
      </c>
      <c r="B2801" t="s">
        <v>88</v>
      </c>
      <c r="C2801" t="s">
        <v>2582</v>
      </c>
      <c r="D2801" t="s">
        <v>16</v>
      </c>
      <c r="E2801" s="1">
        <v>33808</v>
      </c>
      <c r="F2801" t="s">
        <v>26</v>
      </c>
      <c r="G2801" t="s">
        <v>29</v>
      </c>
      <c r="H2801" s="5">
        <v>44100</v>
      </c>
      <c r="I2801" s="5" t="s">
        <v>3049</v>
      </c>
      <c r="J2801">
        <v>10</v>
      </c>
      <c r="K2801" t="str">
        <f>INDEX(MatriceGrade,MATCH(Employé!F2801,Filières!$A$1:$A$13,0),MATCH(Employé!G2801,Filières!$A$1:$E$1,0))</f>
        <v>Consultant fonctionnel sénior</v>
      </c>
      <c r="L2801" s="7">
        <f t="shared" si="173"/>
        <v>40500</v>
      </c>
      <c r="M2801">
        <f t="shared" ca="1" si="174"/>
        <v>32</v>
      </c>
      <c r="N2801" s="8">
        <f t="shared" si="175"/>
        <v>8.8888888888888892E-2</v>
      </c>
    </row>
    <row r="2802" spans="1:14" x14ac:dyDescent="0.25">
      <c r="A2802" t="str">
        <f t="shared" si="172"/>
        <v>MaryWatters36640</v>
      </c>
      <c r="B2802" t="s">
        <v>115</v>
      </c>
      <c r="C2802" t="s">
        <v>2585</v>
      </c>
      <c r="D2802" t="s">
        <v>38</v>
      </c>
      <c r="E2802" s="1">
        <v>36640</v>
      </c>
      <c r="F2802" t="s">
        <v>56</v>
      </c>
      <c r="G2802" t="s">
        <v>29</v>
      </c>
      <c r="H2802" s="5">
        <v>37800</v>
      </c>
      <c r="I2802" s="5" t="s">
        <v>3055</v>
      </c>
      <c r="J2802">
        <v>1</v>
      </c>
      <c r="K2802" t="str">
        <f>INDEX(MatriceGrade,MATCH(Employé!F2802,Filières!$A$1:$A$13,0),MATCH(Employé!G2802,Filières!$A$1:$E$1,0))</f>
        <v xml:space="preserve">Analyste </v>
      </c>
      <c r="L2802" s="7">
        <f t="shared" si="173"/>
        <v>37300</v>
      </c>
      <c r="M2802">
        <f t="shared" ca="1" si="174"/>
        <v>25</v>
      </c>
      <c r="N2802" s="8">
        <f t="shared" si="175"/>
        <v>1.3404825737265416E-2</v>
      </c>
    </row>
    <row r="2803" spans="1:14" x14ac:dyDescent="0.25">
      <c r="A2803" t="str">
        <f t="shared" si="172"/>
        <v>KatherineWatts31631</v>
      </c>
      <c r="B2803" t="s">
        <v>866</v>
      </c>
      <c r="C2803" t="s">
        <v>2586</v>
      </c>
      <c r="D2803" t="s">
        <v>38</v>
      </c>
      <c r="E2803" s="1">
        <v>31631</v>
      </c>
      <c r="F2803" t="s">
        <v>43</v>
      </c>
      <c r="G2803" t="s">
        <v>18</v>
      </c>
      <c r="H2803" s="5">
        <v>113200</v>
      </c>
      <c r="I2803" s="5" t="s">
        <v>3052</v>
      </c>
      <c r="J2803">
        <v>7</v>
      </c>
      <c r="K2803" t="str">
        <f>INDEX(MatriceGrade,MATCH(Employé!F2803,Filières!$A$1:$A$13,0),MATCH(Employé!G2803,Filières!$A$1:$E$1,0))</f>
        <v>Responsable secteur business</v>
      </c>
      <c r="L2803" s="7">
        <f t="shared" si="173"/>
        <v>106800</v>
      </c>
      <c r="M2803">
        <f t="shared" ca="1" si="174"/>
        <v>38</v>
      </c>
      <c r="N2803" s="8">
        <f t="shared" si="175"/>
        <v>5.9925093632958802E-2</v>
      </c>
    </row>
    <row r="2804" spans="1:14" x14ac:dyDescent="0.25">
      <c r="A2804" t="str">
        <f t="shared" si="172"/>
        <v>PaulWatts29750</v>
      </c>
      <c r="B2804" t="s">
        <v>44</v>
      </c>
      <c r="C2804" t="s">
        <v>2586</v>
      </c>
      <c r="D2804" t="s">
        <v>16</v>
      </c>
      <c r="E2804" s="1">
        <v>29750</v>
      </c>
      <c r="F2804" t="s">
        <v>43</v>
      </c>
      <c r="G2804" t="s">
        <v>18</v>
      </c>
      <c r="H2804" s="5">
        <v>119400</v>
      </c>
      <c r="I2804" s="5" t="s">
        <v>3050</v>
      </c>
      <c r="J2804">
        <v>20</v>
      </c>
      <c r="K2804" t="str">
        <f>INDEX(MatriceGrade,MATCH(Employé!F2804,Filières!$A$1:$A$13,0),MATCH(Employé!G2804,Filières!$A$1:$E$1,0))</f>
        <v>Responsable secteur business</v>
      </c>
      <c r="L2804" s="7">
        <f t="shared" si="173"/>
        <v>107600</v>
      </c>
      <c r="M2804">
        <f t="shared" ca="1" si="174"/>
        <v>43</v>
      </c>
      <c r="N2804" s="8">
        <f t="shared" si="175"/>
        <v>0.10966542750929369</v>
      </c>
    </row>
    <row r="2805" spans="1:14" x14ac:dyDescent="0.25">
      <c r="A2805" t="str">
        <f t="shared" si="172"/>
        <v>LarryWeakley29685</v>
      </c>
      <c r="B2805" t="s">
        <v>241</v>
      </c>
      <c r="C2805" t="s">
        <v>2587</v>
      </c>
      <c r="D2805" t="s">
        <v>16</v>
      </c>
      <c r="E2805" s="1">
        <v>29685</v>
      </c>
      <c r="F2805" t="s">
        <v>43</v>
      </c>
      <c r="G2805" t="s">
        <v>36</v>
      </c>
      <c r="H2805" s="5">
        <v>71300</v>
      </c>
      <c r="I2805" s="5" t="s">
        <v>3056</v>
      </c>
      <c r="J2805">
        <v>10</v>
      </c>
      <c r="K2805" t="str">
        <f>INDEX(MatriceGrade,MATCH(Employé!F2805,Filières!$A$1:$A$13,0),MATCH(Employé!G2805,Filières!$A$1:$E$1,0))</f>
        <v>Responsable technique Grands Comptes</v>
      </c>
      <c r="L2805" s="7">
        <f t="shared" si="173"/>
        <v>65400</v>
      </c>
      <c r="M2805">
        <f t="shared" ca="1" si="174"/>
        <v>44</v>
      </c>
      <c r="N2805" s="8">
        <f t="shared" si="175"/>
        <v>9.0214067278287458E-2</v>
      </c>
    </row>
    <row r="2806" spans="1:14" x14ac:dyDescent="0.25">
      <c r="A2806" t="str">
        <f t="shared" si="172"/>
        <v>ChristopherWeaver35435</v>
      </c>
      <c r="B2806" t="s">
        <v>176</v>
      </c>
      <c r="C2806" t="s">
        <v>2588</v>
      </c>
      <c r="D2806" t="s">
        <v>16</v>
      </c>
      <c r="E2806" s="1">
        <v>35435</v>
      </c>
      <c r="F2806" t="s">
        <v>34</v>
      </c>
      <c r="G2806" t="s">
        <v>29</v>
      </c>
      <c r="H2806" s="5">
        <v>44100</v>
      </c>
      <c r="I2806" s="5" t="s">
        <v>3049</v>
      </c>
      <c r="J2806">
        <v>2</v>
      </c>
      <c r="K2806" t="str">
        <f>INDEX(MatriceGrade,MATCH(Employé!F2806,Filières!$A$1:$A$13,0),MATCH(Employé!G2806,Filières!$A$1:$E$1,0))</f>
        <v>Consultant fonctionnel junior</v>
      </c>
      <c r="L2806" s="7">
        <f t="shared" si="173"/>
        <v>41600</v>
      </c>
      <c r="M2806">
        <f t="shared" ca="1" si="174"/>
        <v>28</v>
      </c>
      <c r="N2806" s="8">
        <f t="shared" si="175"/>
        <v>6.0096153846153848E-2</v>
      </c>
    </row>
    <row r="2807" spans="1:14" x14ac:dyDescent="0.25">
      <c r="A2807" t="str">
        <f t="shared" si="172"/>
        <v>RichardWeaver31739</v>
      </c>
      <c r="B2807" t="s">
        <v>248</v>
      </c>
      <c r="C2807" t="s">
        <v>2588</v>
      </c>
      <c r="D2807" t="s">
        <v>16</v>
      </c>
      <c r="E2807" s="1">
        <v>31739</v>
      </c>
      <c r="F2807" t="s">
        <v>17</v>
      </c>
      <c r="G2807" t="s">
        <v>36</v>
      </c>
      <c r="H2807" s="5">
        <v>66800</v>
      </c>
      <c r="I2807" s="5" t="s">
        <v>3058</v>
      </c>
      <c r="J2807">
        <v>9</v>
      </c>
      <c r="K2807" t="str">
        <f>INDEX(MatriceGrade,MATCH(Employé!F2807,Filières!$A$1:$A$13,0),MATCH(Employé!G2807,Filières!$A$1:$E$1,0))</f>
        <v>Directeur technique</v>
      </c>
      <c r="L2807" s="7">
        <f t="shared" si="173"/>
        <v>61200</v>
      </c>
      <c r="M2807">
        <f t="shared" ca="1" si="174"/>
        <v>38</v>
      </c>
      <c r="N2807" s="8">
        <f t="shared" si="175"/>
        <v>9.1503267973856203E-2</v>
      </c>
    </row>
    <row r="2808" spans="1:14" x14ac:dyDescent="0.25">
      <c r="A2808" t="str">
        <f t="shared" si="172"/>
        <v>WmWeaver34685</v>
      </c>
      <c r="B2808" t="s">
        <v>2550</v>
      </c>
      <c r="C2808" t="s">
        <v>2588</v>
      </c>
      <c r="D2808" t="s">
        <v>16</v>
      </c>
      <c r="E2808" s="1">
        <v>34685</v>
      </c>
      <c r="F2808" t="s">
        <v>17</v>
      </c>
      <c r="G2808" t="s">
        <v>18</v>
      </c>
      <c r="H2808" s="5">
        <v>94100</v>
      </c>
      <c r="I2808" s="5" t="s">
        <v>3066</v>
      </c>
      <c r="J2808">
        <v>9</v>
      </c>
      <c r="K2808" t="str">
        <f>INDEX(MatriceGrade,MATCH(Employé!F2808,Filières!$A$1:$A$13,0),MATCH(Employé!G2808,Filières!$A$1:$E$1,0))</f>
        <v>Directeur business</v>
      </c>
      <c r="L2808" s="7">
        <f t="shared" si="173"/>
        <v>86300</v>
      </c>
      <c r="M2808">
        <f t="shared" ca="1" si="174"/>
        <v>30</v>
      </c>
      <c r="N2808" s="8">
        <f t="shared" si="175"/>
        <v>9.0382387022016217E-2</v>
      </c>
    </row>
    <row r="2809" spans="1:14" x14ac:dyDescent="0.25">
      <c r="A2809" t="str">
        <f t="shared" si="172"/>
        <v>DeanWebb29391</v>
      </c>
      <c r="B2809" t="s">
        <v>771</v>
      </c>
      <c r="C2809" t="s">
        <v>2589</v>
      </c>
      <c r="D2809" t="s">
        <v>16</v>
      </c>
      <c r="E2809" s="1">
        <v>29391</v>
      </c>
      <c r="F2809" t="s">
        <v>62</v>
      </c>
      <c r="G2809" t="s">
        <v>18</v>
      </c>
      <c r="H2809" s="5">
        <v>90900</v>
      </c>
      <c r="I2809" s="5" t="s">
        <v>3063</v>
      </c>
      <c r="J2809">
        <v>17</v>
      </c>
      <c r="K2809" t="str">
        <f>INDEX(MatriceGrade,MATCH(Employé!F2809,Filières!$A$1:$A$13,0),MATCH(Employé!G2809,Filières!$A$1:$E$1,0))</f>
        <v>Responsable de consultant</v>
      </c>
      <c r="L2809" s="7">
        <f t="shared" si="173"/>
        <v>85000</v>
      </c>
      <c r="M2809">
        <f t="shared" ca="1" si="174"/>
        <v>44</v>
      </c>
      <c r="N2809" s="8">
        <f t="shared" si="175"/>
        <v>6.9411764705882353E-2</v>
      </c>
    </row>
    <row r="2810" spans="1:14" x14ac:dyDescent="0.25">
      <c r="A2810" t="str">
        <f t="shared" si="172"/>
        <v>JosephWebber37961</v>
      </c>
      <c r="B2810" t="s">
        <v>192</v>
      </c>
      <c r="C2810" t="s">
        <v>2590</v>
      </c>
      <c r="D2810" t="s">
        <v>16</v>
      </c>
      <c r="E2810" s="1">
        <v>37961</v>
      </c>
      <c r="F2810" t="s">
        <v>184</v>
      </c>
      <c r="G2810" t="s">
        <v>29</v>
      </c>
      <c r="H2810" s="5">
        <v>30700</v>
      </c>
      <c r="I2810" s="5" t="s">
        <v>3050</v>
      </c>
      <c r="J2810">
        <v>0</v>
      </c>
      <c r="K2810" t="str">
        <f>INDEX(MatriceGrade,MATCH(Employé!F2810,Filières!$A$1:$A$13,0),MATCH(Employé!G2810,Filières!$A$1:$E$1,0))</f>
        <v>Analyste débutant</v>
      </c>
      <c r="L2810" s="7" t="str">
        <f t="shared" si="173"/>
        <v>Nouvel arrivant</v>
      </c>
      <c r="M2810">
        <f t="shared" ca="1" si="174"/>
        <v>21</v>
      </c>
      <c r="N2810" s="8">
        <f t="shared" si="175"/>
        <v>0</v>
      </c>
    </row>
    <row r="2811" spans="1:14" x14ac:dyDescent="0.25">
      <c r="A2811" t="str">
        <f t="shared" si="172"/>
        <v>RobertWebber34530</v>
      </c>
      <c r="B2811" t="s">
        <v>19</v>
      </c>
      <c r="C2811" t="s">
        <v>2590</v>
      </c>
      <c r="D2811" t="s">
        <v>16</v>
      </c>
      <c r="E2811" s="1">
        <v>34530</v>
      </c>
      <c r="F2811" t="s">
        <v>62</v>
      </c>
      <c r="G2811" t="s">
        <v>29</v>
      </c>
      <c r="H2811" s="5">
        <v>60000</v>
      </c>
      <c r="I2811" s="5" t="s">
        <v>3058</v>
      </c>
      <c r="J2811">
        <v>0</v>
      </c>
      <c r="K2811" t="str">
        <f>INDEX(MatriceGrade,MATCH(Employé!F2811,Filières!$A$1:$A$13,0),MATCH(Employé!G2811,Filières!$A$1:$E$1,0))</f>
        <v>Chef de projet</v>
      </c>
      <c r="L2811" s="7">
        <f t="shared" si="173"/>
        <v>31200</v>
      </c>
      <c r="M2811">
        <f t="shared" ca="1" si="174"/>
        <v>30</v>
      </c>
      <c r="N2811" s="8">
        <f t="shared" si="175"/>
        <v>0.92307692307692313</v>
      </c>
    </row>
    <row r="2812" spans="1:14" x14ac:dyDescent="0.25">
      <c r="A2812" t="str">
        <f t="shared" si="172"/>
        <v>JasperWebster36184</v>
      </c>
      <c r="B2812" t="s">
        <v>2591</v>
      </c>
      <c r="C2812" t="s">
        <v>2592</v>
      </c>
      <c r="D2812" t="s">
        <v>16</v>
      </c>
      <c r="E2812" s="1">
        <v>36184</v>
      </c>
      <c r="F2812" t="s">
        <v>41</v>
      </c>
      <c r="G2812" t="s">
        <v>21</v>
      </c>
      <c r="H2812" s="5">
        <v>35500</v>
      </c>
      <c r="I2812" s="5" t="s">
        <v>3049</v>
      </c>
      <c r="J2812">
        <v>3</v>
      </c>
      <c r="K2812" t="str">
        <f>INDEX(MatriceGrade,MATCH(Employé!F2812,Filières!$A$1:$A$13,0),MATCH(Employé!G2812,Filières!$A$1:$E$1,0))</f>
        <v>Agent expérimenté</v>
      </c>
      <c r="L2812" s="7">
        <f t="shared" si="173"/>
        <v>32600</v>
      </c>
      <c r="M2812">
        <f t="shared" ca="1" si="174"/>
        <v>26</v>
      </c>
      <c r="N2812" s="8">
        <f t="shared" si="175"/>
        <v>8.8957055214723926E-2</v>
      </c>
    </row>
    <row r="2813" spans="1:14" x14ac:dyDescent="0.25">
      <c r="A2813" t="str">
        <f t="shared" si="172"/>
        <v>MichaelWeddle27234</v>
      </c>
      <c r="B2813" t="s">
        <v>309</v>
      </c>
      <c r="C2813" t="s">
        <v>2593</v>
      </c>
      <c r="D2813" t="s">
        <v>16</v>
      </c>
      <c r="E2813" s="1">
        <v>27234</v>
      </c>
      <c r="F2813" t="s">
        <v>62</v>
      </c>
      <c r="G2813" t="s">
        <v>29</v>
      </c>
      <c r="H2813" s="5">
        <v>65500</v>
      </c>
      <c r="I2813" s="5" t="s">
        <v>3050</v>
      </c>
      <c r="J2813">
        <v>13</v>
      </c>
      <c r="K2813" t="str">
        <f>INDEX(MatriceGrade,MATCH(Employé!F2813,Filières!$A$1:$A$13,0),MATCH(Employé!G2813,Filières!$A$1:$E$1,0))</f>
        <v>Chef de projet</v>
      </c>
      <c r="L2813" s="7">
        <f t="shared" si="173"/>
        <v>63600</v>
      </c>
      <c r="M2813">
        <f t="shared" ca="1" si="174"/>
        <v>50</v>
      </c>
      <c r="N2813" s="8">
        <f t="shared" si="175"/>
        <v>2.9874213836477988E-2</v>
      </c>
    </row>
    <row r="2814" spans="1:14" x14ac:dyDescent="0.25">
      <c r="A2814" t="str">
        <f t="shared" si="172"/>
        <v>JeanWeeks30706</v>
      </c>
      <c r="B2814" t="s">
        <v>2386</v>
      </c>
      <c r="C2814" t="s">
        <v>2594</v>
      </c>
      <c r="D2814" t="s">
        <v>38</v>
      </c>
      <c r="E2814" s="1">
        <v>30706</v>
      </c>
      <c r="F2814" t="s">
        <v>17</v>
      </c>
      <c r="G2814" t="s">
        <v>29</v>
      </c>
      <c r="H2814" s="5">
        <v>84900</v>
      </c>
      <c r="I2814" s="5" t="s">
        <v>3049</v>
      </c>
      <c r="J2814">
        <v>17</v>
      </c>
      <c r="K2814" t="str">
        <f>INDEX(MatriceGrade,MATCH(Employé!F2814,Filières!$A$1:$A$13,0),MATCH(Employé!G2814,Filières!$A$1:$E$1,0))</f>
        <v>Directeur de projet</v>
      </c>
      <c r="L2814" s="7">
        <f t="shared" si="173"/>
        <v>79300</v>
      </c>
      <c r="M2814">
        <f t="shared" ca="1" si="174"/>
        <v>41</v>
      </c>
      <c r="N2814" s="8">
        <f t="shared" si="175"/>
        <v>7.0617906683480461E-2</v>
      </c>
    </row>
    <row r="2815" spans="1:14" x14ac:dyDescent="0.25">
      <c r="A2815" t="str">
        <f t="shared" si="172"/>
        <v>AlexanderWeidman32300</v>
      </c>
      <c r="B2815" t="s">
        <v>66</v>
      </c>
      <c r="C2815" t="s">
        <v>2595</v>
      </c>
      <c r="D2815" t="s">
        <v>16</v>
      </c>
      <c r="E2815" s="1">
        <v>32300</v>
      </c>
      <c r="F2815" t="s">
        <v>43</v>
      </c>
      <c r="G2815" t="s">
        <v>18</v>
      </c>
      <c r="H2815" s="5">
        <v>92300</v>
      </c>
      <c r="I2815" s="5" t="s">
        <v>3057</v>
      </c>
      <c r="J2815">
        <v>13</v>
      </c>
      <c r="K2815" t="str">
        <f>INDEX(MatriceGrade,MATCH(Employé!F2815,Filières!$A$1:$A$13,0),MATCH(Employé!G2815,Filières!$A$1:$E$1,0))</f>
        <v>Responsable secteur business</v>
      </c>
      <c r="L2815" s="7">
        <f t="shared" si="173"/>
        <v>87900</v>
      </c>
      <c r="M2815">
        <f t="shared" ca="1" si="174"/>
        <v>36</v>
      </c>
      <c r="N2815" s="8">
        <f t="shared" si="175"/>
        <v>5.0056882821387941E-2</v>
      </c>
    </row>
    <row r="2816" spans="1:14" x14ac:dyDescent="0.25">
      <c r="A2816" t="str">
        <f t="shared" si="172"/>
        <v>DavidWeigel31366</v>
      </c>
      <c r="B2816" t="s">
        <v>83</v>
      </c>
      <c r="C2816" t="s">
        <v>2596</v>
      </c>
      <c r="D2816" t="s">
        <v>16</v>
      </c>
      <c r="E2816" s="1">
        <v>31366</v>
      </c>
      <c r="F2816" t="s">
        <v>17</v>
      </c>
      <c r="G2816" t="s">
        <v>29</v>
      </c>
      <c r="H2816" s="5">
        <v>75600</v>
      </c>
      <c r="I2816" s="5" t="s">
        <v>3066</v>
      </c>
      <c r="J2816">
        <v>5</v>
      </c>
      <c r="K2816" t="str">
        <f>INDEX(MatriceGrade,MATCH(Employé!F2816,Filières!$A$1:$A$13,0),MATCH(Employé!G2816,Filières!$A$1:$E$1,0))</f>
        <v>Directeur de projet</v>
      </c>
      <c r="L2816" s="7">
        <f t="shared" si="173"/>
        <v>70800</v>
      </c>
      <c r="M2816">
        <f t="shared" ca="1" si="174"/>
        <v>39</v>
      </c>
      <c r="N2816" s="8">
        <f t="shared" si="175"/>
        <v>6.7796610169491525E-2</v>
      </c>
    </row>
    <row r="2817" spans="1:14" x14ac:dyDescent="0.25">
      <c r="A2817" t="str">
        <f t="shared" si="172"/>
        <v>RaymondWeigel33748</v>
      </c>
      <c r="B2817" t="s">
        <v>627</v>
      </c>
      <c r="C2817" t="s">
        <v>2596</v>
      </c>
      <c r="D2817" t="s">
        <v>16</v>
      </c>
      <c r="E2817" s="1">
        <v>33748</v>
      </c>
      <c r="F2817" t="s">
        <v>43</v>
      </c>
      <c r="G2817" t="s">
        <v>29</v>
      </c>
      <c r="H2817" s="5">
        <v>70500</v>
      </c>
      <c r="I2817" s="5" t="s">
        <v>3060</v>
      </c>
      <c r="J2817">
        <v>10</v>
      </c>
      <c r="K2817" t="str">
        <f>INDEX(MatriceGrade,MATCH(Employé!F2817,Filières!$A$1:$A$13,0),MATCH(Employé!G2817,Filières!$A$1:$E$1,0))</f>
        <v>Responsable de Grands comptes</v>
      </c>
      <c r="L2817" s="7">
        <f t="shared" si="173"/>
        <v>68400</v>
      </c>
      <c r="M2817">
        <f t="shared" ca="1" si="174"/>
        <v>33</v>
      </c>
      <c r="N2817" s="8">
        <f t="shared" si="175"/>
        <v>3.0701754385964911E-2</v>
      </c>
    </row>
    <row r="2818" spans="1:14" x14ac:dyDescent="0.25">
      <c r="A2818" t="str">
        <f t="shared" ref="A2818:A2881" si="176">CONCATENATE(B2818,C2818,E2818)</f>
        <v>EmmaWeinmann35507</v>
      </c>
      <c r="B2818" t="s">
        <v>2597</v>
      </c>
      <c r="C2818" t="s">
        <v>2598</v>
      </c>
      <c r="D2818" t="s">
        <v>38</v>
      </c>
      <c r="E2818" s="1">
        <v>35507</v>
      </c>
      <c r="F2818" t="s">
        <v>41</v>
      </c>
      <c r="G2818" t="s">
        <v>36</v>
      </c>
      <c r="H2818" s="5">
        <v>41800</v>
      </c>
      <c r="I2818" s="5" t="s">
        <v>3049</v>
      </c>
      <c r="J2818">
        <v>2</v>
      </c>
      <c r="K2818" t="str">
        <f>INDEX(MatriceGrade,MATCH(Employé!F2818,Filières!$A$1:$A$13,0),MATCH(Employé!G2818,Filières!$A$1:$E$1,0))</f>
        <v>Développeur confirmé</v>
      </c>
      <c r="L2818" s="7">
        <f t="shared" ref="L2818:L2881" si="177">IF(ISERROR(VLOOKUP(A2818,InfoN1,8,FALSE)),"Nouvel arrivant",VLOOKUP(A2818,InfoN1,8,FALSE))</f>
        <v>39000</v>
      </c>
      <c r="M2818">
        <f t="shared" ref="M2818:M2881" ca="1" si="178">IF(DATE(YEAR(TODAY()),MONTH(E2818),DAY(E2818))&gt;TODAY(),YEAR(TODAY())-YEAR(E2818)-1,YEAR(TODAY())-YEAR(E2818))</f>
        <v>28</v>
      </c>
      <c r="N2818" s="8">
        <f t="shared" ref="N2818:N2881" si="179">IF(ISNUMBER(L2818),(H2818-L2818)/L2818,0)</f>
        <v>7.179487179487179E-2</v>
      </c>
    </row>
    <row r="2819" spans="1:14" x14ac:dyDescent="0.25">
      <c r="A2819" t="str">
        <f t="shared" si="176"/>
        <v>RoyWeiser32267</v>
      </c>
      <c r="B2819" t="s">
        <v>233</v>
      </c>
      <c r="C2819" t="s">
        <v>2599</v>
      </c>
      <c r="D2819" t="s">
        <v>16</v>
      </c>
      <c r="E2819" s="1">
        <v>32267</v>
      </c>
      <c r="F2819" t="s">
        <v>43</v>
      </c>
      <c r="G2819" t="s">
        <v>18</v>
      </c>
      <c r="H2819" s="5">
        <v>80100</v>
      </c>
      <c r="I2819" s="5" t="s">
        <v>3064</v>
      </c>
      <c r="J2819">
        <v>13</v>
      </c>
      <c r="K2819" t="str">
        <f>INDEX(MatriceGrade,MATCH(Employé!F2819,Filières!$A$1:$A$13,0),MATCH(Employé!G2819,Filières!$A$1:$E$1,0))</f>
        <v>Responsable secteur business</v>
      </c>
      <c r="L2819" s="7">
        <f t="shared" si="177"/>
        <v>76400</v>
      </c>
      <c r="M2819">
        <f t="shared" ca="1" si="178"/>
        <v>37</v>
      </c>
      <c r="N2819" s="8">
        <f t="shared" si="179"/>
        <v>4.8429319371727751E-2</v>
      </c>
    </row>
    <row r="2820" spans="1:14" x14ac:dyDescent="0.25">
      <c r="A2820" t="str">
        <f t="shared" si="176"/>
        <v>JinnyWelch31702</v>
      </c>
      <c r="B2820" t="s">
        <v>2600</v>
      </c>
      <c r="C2820" t="s">
        <v>2601</v>
      </c>
      <c r="D2820" t="s">
        <v>38</v>
      </c>
      <c r="E2820" s="1">
        <v>31702</v>
      </c>
      <c r="F2820" t="s">
        <v>26</v>
      </c>
      <c r="G2820" t="s">
        <v>18</v>
      </c>
      <c r="H2820" s="5">
        <v>74800</v>
      </c>
      <c r="I2820" s="5" t="s">
        <v>3049</v>
      </c>
      <c r="J2820">
        <v>15</v>
      </c>
      <c r="K2820" t="str">
        <f>INDEX(MatriceGrade,MATCH(Employé!F2820,Filières!$A$1:$A$13,0),MATCH(Employé!G2820,Filières!$A$1:$E$1,0))</f>
        <v>Consultant business sénior</v>
      </c>
      <c r="L2820" s="7">
        <f t="shared" si="177"/>
        <v>70600</v>
      </c>
      <c r="M2820">
        <f t="shared" ca="1" si="178"/>
        <v>38</v>
      </c>
      <c r="N2820" s="8">
        <f t="shared" si="179"/>
        <v>5.9490084985835696E-2</v>
      </c>
    </row>
    <row r="2821" spans="1:14" x14ac:dyDescent="0.25">
      <c r="A2821" t="str">
        <f t="shared" si="176"/>
        <v>JackWells33180</v>
      </c>
      <c r="B2821" t="s">
        <v>608</v>
      </c>
      <c r="C2821" t="s">
        <v>2602</v>
      </c>
      <c r="D2821" t="s">
        <v>16</v>
      </c>
      <c r="E2821" s="1">
        <v>33180</v>
      </c>
      <c r="F2821" t="s">
        <v>62</v>
      </c>
      <c r="G2821" t="s">
        <v>36</v>
      </c>
      <c r="H2821" s="5">
        <v>53000</v>
      </c>
      <c r="I2821" s="5" t="s">
        <v>3064</v>
      </c>
      <c r="J2821">
        <v>5</v>
      </c>
      <c r="K2821" t="str">
        <f>INDEX(MatriceGrade,MATCH(Employé!F2821,Filières!$A$1:$A$13,0),MATCH(Employé!G2821,Filières!$A$1:$E$1,0))</f>
        <v>Expert technique</v>
      </c>
      <c r="L2821" s="7">
        <f t="shared" si="177"/>
        <v>51100</v>
      </c>
      <c r="M2821">
        <f t="shared" ca="1" si="178"/>
        <v>34</v>
      </c>
      <c r="N2821" s="8">
        <f t="shared" si="179"/>
        <v>3.7181996086105673E-2</v>
      </c>
    </row>
    <row r="2822" spans="1:14" x14ac:dyDescent="0.25">
      <c r="A2822" t="str">
        <f t="shared" si="176"/>
        <v>RodneyWells29838</v>
      </c>
      <c r="B2822" t="s">
        <v>1673</v>
      </c>
      <c r="C2822" t="s">
        <v>2602</v>
      </c>
      <c r="D2822" t="s">
        <v>16</v>
      </c>
      <c r="E2822" s="1">
        <v>29838</v>
      </c>
      <c r="F2822" t="s">
        <v>43</v>
      </c>
      <c r="G2822" t="s">
        <v>18</v>
      </c>
      <c r="H2822" s="5">
        <v>121800</v>
      </c>
      <c r="I2822" s="5" t="s">
        <v>3059</v>
      </c>
      <c r="J2822">
        <v>16</v>
      </c>
      <c r="K2822" t="str">
        <f>INDEX(MatriceGrade,MATCH(Employé!F2822,Filières!$A$1:$A$13,0),MATCH(Employé!G2822,Filières!$A$1:$E$1,0))</f>
        <v>Responsable secteur business</v>
      </c>
      <c r="L2822" s="7">
        <f t="shared" si="177"/>
        <v>114900</v>
      </c>
      <c r="M2822">
        <f t="shared" ca="1" si="178"/>
        <v>43</v>
      </c>
      <c r="N2822" s="8">
        <f t="shared" si="179"/>
        <v>6.0052219321148827E-2</v>
      </c>
    </row>
    <row r="2823" spans="1:14" x14ac:dyDescent="0.25">
      <c r="A2823" t="str">
        <f t="shared" si="176"/>
        <v>RonaldWells37718</v>
      </c>
      <c r="B2823" t="s">
        <v>52</v>
      </c>
      <c r="C2823" t="s">
        <v>2602</v>
      </c>
      <c r="D2823" t="s">
        <v>16</v>
      </c>
      <c r="E2823" s="1">
        <v>37718</v>
      </c>
      <c r="F2823" t="s">
        <v>41</v>
      </c>
      <c r="G2823" t="s">
        <v>29</v>
      </c>
      <c r="H2823" s="5">
        <v>41400</v>
      </c>
      <c r="I2823" s="5" t="s">
        <v>3056</v>
      </c>
      <c r="J2823">
        <v>0</v>
      </c>
      <c r="K2823" t="str">
        <f>INDEX(MatriceGrade,MATCH(Employé!F2823,Filières!$A$1:$A$13,0),MATCH(Employé!G2823,Filières!$A$1:$E$1,0))</f>
        <v>Analyste confirmé</v>
      </c>
      <c r="L2823" s="7" t="str">
        <f t="shared" si="177"/>
        <v>Nouvel arrivant</v>
      </c>
      <c r="M2823">
        <f t="shared" ca="1" si="178"/>
        <v>22</v>
      </c>
      <c r="N2823" s="8">
        <f t="shared" si="179"/>
        <v>0</v>
      </c>
    </row>
    <row r="2824" spans="1:14" x14ac:dyDescent="0.25">
      <c r="A2824" t="str">
        <f t="shared" si="176"/>
        <v>DianeWelsh28901</v>
      </c>
      <c r="B2824" t="s">
        <v>526</v>
      </c>
      <c r="C2824" t="s">
        <v>2603</v>
      </c>
      <c r="D2824" t="s">
        <v>38</v>
      </c>
      <c r="E2824" s="1">
        <v>28901</v>
      </c>
      <c r="F2824" t="s">
        <v>62</v>
      </c>
      <c r="G2824" t="s">
        <v>36</v>
      </c>
      <c r="H2824" s="5">
        <v>50900</v>
      </c>
      <c r="I2824" s="5" t="s">
        <v>3064</v>
      </c>
      <c r="J2824">
        <v>2</v>
      </c>
      <c r="K2824" t="str">
        <f>INDEX(MatriceGrade,MATCH(Employé!F2824,Filières!$A$1:$A$13,0),MATCH(Employé!G2824,Filières!$A$1:$E$1,0))</f>
        <v>Expert technique</v>
      </c>
      <c r="L2824" s="7">
        <f t="shared" si="177"/>
        <v>48800</v>
      </c>
      <c r="M2824">
        <f t="shared" ca="1" si="178"/>
        <v>46</v>
      </c>
      <c r="N2824" s="8">
        <f t="shared" si="179"/>
        <v>4.3032786885245901E-2</v>
      </c>
    </row>
    <row r="2825" spans="1:14" x14ac:dyDescent="0.25">
      <c r="A2825" t="str">
        <f t="shared" si="176"/>
        <v>ThomasWendel34391</v>
      </c>
      <c r="B2825" t="s">
        <v>124</v>
      </c>
      <c r="C2825" t="s">
        <v>2604</v>
      </c>
      <c r="D2825" t="s">
        <v>16</v>
      </c>
      <c r="E2825" s="1">
        <v>34391</v>
      </c>
      <c r="F2825" t="s">
        <v>43</v>
      </c>
      <c r="G2825" t="s">
        <v>36</v>
      </c>
      <c r="H2825" s="5">
        <v>82400</v>
      </c>
      <c r="I2825" s="5" t="s">
        <v>3050</v>
      </c>
      <c r="J2825">
        <v>10</v>
      </c>
      <c r="K2825" t="str">
        <f>INDEX(MatriceGrade,MATCH(Employé!F2825,Filières!$A$1:$A$13,0),MATCH(Employé!G2825,Filières!$A$1:$E$1,0))</f>
        <v>Responsable technique Grands Comptes</v>
      </c>
      <c r="L2825" s="7">
        <f t="shared" si="177"/>
        <v>77700</v>
      </c>
      <c r="M2825">
        <f t="shared" ca="1" si="178"/>
        <v>31</v>
      </c>
      <c r="N2825" s="8">
        <f t="shared" si="179"/>
        <v>6.0489060489060491E-2</v>
      </c>
    </row>
    <row r="2826" spans="1:14" x14ac:dyDescent="0.25">
      <c r="A2826" t="str">
        <f t="shared" si="176"/>
        <v>JohnWentworth35604</v>
      </c>
      <c r="B2826" t="s">
        <v>30</v>
      </c>
      <c r="C2826" t="s">
        <v>2605</v>
      </c>
      <c r="D2826" t="s">
        <v>16</v>
      </c>
      <c r="E2826" s="1">
        <v>35604</v>
      </c>
      <c r="F2826" t="s">
        <v>34</v>
      </c>
      <c r="G2826" t="s">
        <v>29</v>
      </c>
      <c r="H2826" s="5">
        <v>42100</v>
      </c>
      <c r="I2826" s="5" t="s">
        <v>3055</v>
      </c>
      <c r="J2826">
        <v>1</v>
      </c>
      <c r="K2826" t="str">
        <f>INDEX(MatriceGrade,MATCH(Employé!F2826,Filières!$A$1:$A$13,0),MATCH(Employé!G2826,Filières!$A$1:$E$1,0))</f>
        <v>Consultant fonctionnel junior</v>
      </c>
      <c r="L2826" s="7">
        <f t="shared" si="177"/>
        <v>40800</v>
      </c>
      <c r="M2826">
        <f t="shared" ca="1" si="178"/>
        <v>27</v>
      </c>
      <c r="N2826" s="8">
        <f t="shared" si="179"/>
        <v>3.1862745098039214E-2</v>
      </c>
    </row>
    <row r="2827" spans="1:14" x14ac:dyDescent="0.25">
      <c r="A2827" t="str">
        <f t="shared" si="176"/>
        <v>WilliamWerner27796</v>
      </c>
      <c r="B2827" t="s">
        <v>88</v>
      </c>
      <c r="C2827" t="s">
        <v>2606</v>
      </c>
      <c r="D2827" t="s">
        <v>16</v>
      </c>
      <c r="E2827" s="1">
        <v>27796</v>
      </c>
      <c r="F2827" t="s">
        <v>17</v>
      </c>
      <c r="G2827" t="s">
        <v>36</v>
      </c>
      <c r="H2827" s="5">
        <v>54700</v>
      </c>
      <c r="I2827" s="5" t="s">
        <v>3051</v>
      </c>
      <c r="J2827">
        <v>1</v>
      </c>
      <c r="K2827" t="str">
        <f>INDEX(MatriceGrade,MATCH(Employé!F2827,Filières!$A$1:$A$13,0),MATCH(Employé!G2827,Filières!$A$1:$E$1,0))</f>
        <v>Directeur technique</v>
      </c>
      <c r="L2827" s="7">
        <f t="shared" si="177"/>
        <v>52800</v>
      </c>
      <c r="M2827">
        <f t="shared" ca="1" si="178"/>
        <v>49</v>
      </c>
      <c r="N2827" s="8">
        <f t="shared" si="179"/>
        <v>3.5984848484848488E-2</v>
      </c>
    </row>
    <row r="2828" spans="1:14" x14ac:dyDescent="0.25">
      <c r="A2828" t="str">
        <f t="shared" si="176"/>
        <v>LindaWescott34539</v>
      </c>
      <c r="B2828" t="s">
        <v>37</v>
      </c>
      <c r="C2828" t="s">
        <v>2607</v>
      </c>
      <c r="D2828" t="s">
        <v>38</v>
      </c>
      <c r="E2828" s="1">
        <v>34539</v>
      </c>
      <c r="F2828" t="s">
        <v>17</v>
      </c>
      <c r="G2828" t="s">
        <v>21</v>
      </c>
      <c r="H2828" s="5">
        <v>65500</v>
      </c>
      <c r="I2828" s="5" t="s">
        <v>3062</v>
      </c>
      <c r="J2828">
        <v>8</v>
      </c>
      <c r="K2828" t="str">
        <f>INDEX(MatriceGrade,MATCH(Employé!F2828,Filières!$A$1:$A$13,0),MATCH(Employé!G2828,Filières!$A$1:$E$1,0))</f>
        <v>Directeur d'agence</v>
      </c>
      <c r="L2828" s="7">
        <f t="shared" si="177"/>
        <v>59400</v>
      </c>
      <c r="M2828">
        <f t="shared" ca="1" si="178"/>
        <v>30</v>
      </c>
      <c r="N2828" s="8">
        <f t="shared" si="179"/>
        <v>0.1026936026936027</v>
      </c>
    </row>
    <row r="2829" spans="1:14" x14ac:dyDescent="0.25">
      <c r="A2829" t="str">
        <f t="shared" si="176"/>
        <v>BeckyWest34697</v>
      </c>
      <c r="B2829" t="s">
        <v>2608</v>
      </c>
      <c r="C2829" t="s">
        <v>2609</v>
      </c>
      <c r="D2829" t="s">
        <v>38</v>
      </c>
      <c r="E2829" s="1">
        <v>34697</v>
      </c>
      <c r="F2829" t="s">
        <v>62</v>
      </c>
      <c r="G2829" t="s">
        <v>36</v>
      </c>
      <c r="H2829" s="5">
        <v>45700</v>
      </c>
      <c r="I2829" s="5" t="s">
        <v>3049</v>
      </c>
      <c r="J2829">
        <v>6</v>
      </c>
      <c r="K2829" t="str">
        <f>INDEX(MatriceGrade,MATCH(Employé!F2829,Filières!$A$1:$A$13,0),MATCH(Employé!G2829,Filières!$A$1:$E$1,0))</f>
        <v>Expert technique</v>
      </c>
      <c r="L2829" s="7">
        <f t="shared" si="177"/>
        <v>43400</v>
      </c>
      <c r="M2829">
        <f t="shared" ca="1" si="178"/>
        <v>30</v>
      </c>
      <c r="N2829" s="8">
        <f t="shared" si="179"/>
        <v>5.2995391705069124E-2</v>
      </c>
    </row>
    <row r="2830" spans="1:14" x14ac:dyDescent="0.25">
      <c r="A2830" t="str">
        <f t="shared" si="176"/>
        <v>DianeWest30081</v>
      </c>
      <c r="B2830" t="s">
        <v>526</v>
      </c>
      <c r="C2830" t="s">
        <v>2609</v>
      </c>
      <c r="D2830" t="s">
        <v>38</v>
      </c>
      <c r="E2830" s="1">
        <v>30081</v>
      </c>
      <c r="F2830" t="s">
        <v>17</v>
      </c>
      <c r="G2830" t="s">
        <v>36</v>
      </c>
      <c r="H2830" s="5">
        <v>69900</v>
      </c>
      <c r="I2830" s="5" t="s">
        <v>3062</v>
      </c>
      <c r="J2830">
        <v>13</v>
      </c>
      <c r="K2830" t="str">
        <f>INDEX(MatriceGrade,MATCH(Employé!F2830,Filières!$A$1:$A$13,0),MATCH(Employé!G2830,Filières!$A$1:$E$1,0))</f>
        <v>Directeur technique</v>
      </c>
      <c r="L2830" s="7">
        <f t="shared" si="177"/>
        <v>64700</v>
      </c>
      <c r="M2830">
        <f t="shared" ca="1" si="178"/>
        <v>43</v>
      </c>
      <c r="N2830" s="8">
        <f t="shared" si="179"/>
        <v>8.0370942812983001E-2</v>
      </c>
    </row>
    <row r="2831" spans="1:14" x14ac:dyDescent="0.25">
      <c r="A2831" t="str">
        <f t="shared" si="176"/>
        <v>ElmerWest28561</v>
      </c>
      <c r="B2831" t="s">
        <v>2610</v>
      </c>
      <c r="C2831" t="s">
        <v>2609</v>
      </c>
      <c r="D2831" t="s">
        <v>16</v>
      </c>
      <c r="E2831" s="1">
        <v>28561</v>
      </c>
      <c r="F2831" t="s">
        <v>43</v>
      </c>
      <c r="G2831" t="s">
        <v>36</v>
      </c>
      <c r="H2831" s="5">
        <v>76100</v>
      </c>
      <c r="I2831" s="5" t="s">
        <v>3056</v>
      </c>
      <c r="J2831">
        <v>24</v>
      </c>
      <c r="K2831" t="str">
        <f>INDEX(MatriceGrade,MATCH(Employé!F2831,Filières!$A$1:$A$13,0),MATCH(Employé!G2831,Filières!$A$1:$E$1,0))</f>
        <v>Responsable technique Grands Comptes</v>
      </c>
      <c r="L2831" s="7">
        <f t="shared" si="177"/>
        <v>69800</v>
      </c>
      <c r="M2831">
        <f t="shared" ca="1" si="178"/>
        <v>47</v>
      </c>
      <c r="N2831" s="8">
        <f t="shared" si="179"/>
        <v>9.0257879656160458E-2</v>
      </c>
    </row>
    <row r="2832" spans="1:14" x14ac:dyDescent="0.25">
      <c r="A2832" t="str">
        <f t="shared" si="176"/>
        <v>JosephWest28627</v>
      </c>
      <c r="B2832" t="s">
        <v>192</v>
      </c>
      <c r="C2832" t="s">
        <v>2609</v>
      </c>
      <c r="D2832" t="s">
        <v>16</v>
      </c>
      <c r="E2832" s="1">
        <v>28627</v>
      </c>
      <c r="F2832" t="s">
        <v>26</v>
      </c>
      <c r="G2832" t="s">
        <v>29</v>
      </c>
      <c r="H2832" s="5">
        <v>54000</v>
      </c>
      <c r="I2832" s="5" t="s">
        <v>3050</v>
      </c>
      <c r="J2832">
        <v>4</v>
      </c>
      <c r="K2832" t="str">
        <f>INDEX(MatriceGrade,MATCH(Employé!F2832,Filières!$A$1:$A$13,0),MATCH(Employé!G2832,Filières!$A$1:$E$1,0))</f>
        <v>Consultant fonctionnel sénior</v>
      </c>
      <c r="L2832" s="7">
        <f t="shared" si="177"/>
        <v>50900</v>
      </c>
      <c r="M2832">
        <f t="shared" ca="1" si="178"/>
        <v>47</v>
      </c>
      <c r="N2832" s="8">
        <f t="shared" si="179"/>
        <v>6.0903732809430254E-2</v>
      </c>
    </row>
    <row r="2833" spans="1:14" x14ac:dyDescent="0.25">
      <c r="A2833" t="str">
        <f t="shared" si="176"/>
        <v>TerrenceWest33313</v>
      </c>
      <c r="B2833" t="s">
        <v>2611</v>
      </c>
      <c r="C2833" t="s">
        <v>2609</v>
      </c>
      <c r="D2833" t="s">
        <v>16</v>
      </c>
      <c r="E2833" s="1">
        <v>33313</v>
      </c>
      <c r="F2833" t="s">
        <v>62</v>
      </c>
      <c r="G2833" t="s">
        <v>36</v>
      </c>
      <c r="H2833" s="5">
        <v>60900</v>
      </c>
      <c r="I2833" s="5" t="s">
        <v>3062</v>
      </c>
      <c r="J2833">
        <v>6</v>
      </c>
      <c r="K2833" t="str">
        <f>INDEX(MatriceGrade,MATCH(Employé!F2833,Filières!$A$1:$A$13,0),MATCH(Employé!G2833,Filières!$A$1:$E$1,0))</f>
        <v>Expert technique</v>
      </c>
      <c r="L2833" s="7">
        <f t="shared" si="177"/>
        <v>57500</v>
      </c>
      <c r="M2833">
        <f t="shared" ca="1" si="178"/>
        <v>34</v>
      </c>
      <c r="N2833" s="8">
        <f t="shared" si="179"/>
        <v>5.9130434782608696E-2</v>
      </c>
    </row>
    <row r="2834" spans="1:14" x14ac:dyDescent="0.25">
      <c r="A2834" t="str">
        <f t="shared" si="176"/>
        <v>JimmyWestbrook35602</v>
      </c>
      <c r="B2834" t="s">
        <v>570</v>
      </c>
      <c r="C2834" t="s">
        <v>2612</v>
      </c>
      <c r="D2834" t="s">
        <v>16</v>
      </c>
      <c r="E2834" s="1">
        <v>35602</v>
      </c>
      <c r="F2834" t="s">
        <v>56</v>
      </c>
      <c r="G2834" t="s">
        <v>36</v>
      </c>
      <c r="H2834" s="5">
        <v>33700</v>
      </c>
      <c r="I2834" s="5" t="s">
        <v>3049</v>
      </c>
      <c r="J2834">
        <v>0</v>
      </c>
      <c r="K2834" t="str">
        <f>INDEX(MatriceGrade,MATCH(Employé!F2834,Filières!$A$1:$A$13,0),MATCH(Employé!G2834,Filières!$A$1:$E$1,0))</f>
        <v>Développeur</v>
      </c>
      <c r="L2834" s="7" t="str">
        <f t="shared" si="177"/>
        <v>Nouvel arrivant</v>
      </c>
      <c r="M2834">
        <f t="shared" ca="1" si="178"/>
        <v>27</v>
      </c>
      <c r="N2834" s="8">
        <f t="shared" si="179"/>
        <v>0</v>
      </c>
    </row>
    <row r="2835" spans="1:14" x14ac:dyDescent="0.25">
      <c r="A2835" t="str">
        <f t="shared" si="176"/>
        <v>JohnWestbrook32224</v>
      </c>
      <c r="B2835" t="s">
        <v>30</v>
      </c>
      <c r="C2835" t="s">
        <v>2612</v>
      </c>
      <c r="D2835" t="s">
        <v>16</v>
      </c>
      <c r="E2835" s="1">
        <v>32224</v>
      </c>
      <c r="F2835" t="s">
        <v>62</v>
      </c>
      <c r="G2835" t="s">
        <v>36</v>
      </c>
      <c r="H2835" s="5">
        <v>51000</v>
      </c>
      <c r="I2835" s="5" t="s">
        <v>3047</v>
      </c>
      <c r="J2835">
        <v>4</v>
      </c>
      <c r="K2835" t="str">
        <f>INDEX(MatriceGrade,MATCH(Employé!F2835,Filières!$A$1:$A$13,0),MATCH(Employé!G2835,Filières!$A$1:$E$1,0))</f>
        <v>Expert technique</v>
      </c>
      <c r="L2835" s="7">
        <f t="shared" si="177"/>
        <v>47500</v>
      </c>
      <c r="M2835">
        <f t="shared" ca="1" si="178"/>
        <v>37</v>
      </c>
      <c r="N2835" s="8">
        <f t="shared" si="179"/>
        <v>7.3684210526315783E-2</v>
      </c>
    </row>
    <row r="2836" spans="1:14" x14ac:dyDescent="0.25">
      <c r="A2836" t="str">
        <f t="shared" si="176"/>
        <v>JordanWestley31982</v>
      </c>
      <c r="B2836" t="s">
        <v>1419</v>
      </c>
      <c r="C2836" t="s">
        <v>2613</v>
      </c>
      <c r="D2836" t="s">
        <v>38</v>
      </c>
      <c r="E2836" s="1">
        <v>31982</v>
      </c>
      <c r="F2836" t="s">
        <v>26</v>
      </c>
      <c r="G2836" t="s">
        <v>36</v>
      </c>
      <c r="H2836" s="5">
        <v>51800</v>
      </c>
      <c r="I2836" s="5" t="s">
        <v>3062</v>
      </c>
      <c r="J2836">
        <v>13</v>
      </c>
      <c r="K2836" t="str">
        <f>INDEX(MatriceGrade,MATCH(Employé!F2836,Filières!$A$1:$A$13,0),MATCH(Employé!G2836,Filières!$A$1:$E$1,0))</f>
        <v>Consultant technique sénior</v>
      </c>
      <c r="L2836" s="7">
        <f t="shared" si="177"/>
        <v>49400</v>
      </c>
      <c r="M2836">
        <f t="shared" ca="1" si="178"/>
        <v>37</v>
      </c>
      <c r="N2836" s="8">
        <f t="shared" si="179"/>
        <v>4.8582995951417005E-2</v>
      </c>
    </row>
    <row r="2837" spans="1:14" x14ac:dyDescent="0.25">
      <c r="A2837" t="str">
        <f t="shared" si="176"/>
        <v>ErnestWeston36977</v>
      </c>
      <c r="B2837" t="s">
        <v>816</v>
      </c>
      <c r="C2837" t="s">
        <v>2614</v>
      </c>
      <c r="D2837" t="s">
        <v>16</v>
      </c>
      <c r="E2837" s="1">
        <v>36977</v>
      </c>
      <c r="F2837" t="s">
        <v>69</v>
      </c>
      <c r="G2837" t="s">
        <v>18</v>
      </c>
      <c r="H2837" s="5">
        <v>39600</v>
      </c>
      <c r="I2837" s="5" t="s">
        <v>3049</v>
      </c>
      <c r="J2837">
        <v>0</v>
      </c>
      <c r="K2837" t="str">
        <f>INDEX(MatriceGrade,MATCH(Employé!F2837,Filières!$A$1:$A$13,0),MATCH(Employé!G2837,Filières!$A$1:$E$1,0))</f>
        <v>Consultant business junior</v>
      </c>
      <c r="L2837" s="7" t="str">
        <f t="shared" si="177"/>
        <v>Nouvel arrivant</v>
      </c>
      <c r="M2837">
        <f t="shared" ca="1" si="178"/>
        <v>24</v>
      </c>
      <c r="N2837" s="8">
        <f t="shared" si="179"/>
        <v>0</v>
      </c>
    </row>
    <row r="2838" spans="1:14" x14ac:dyDescent="0.25">
      <c r="A2838" t="str">
        <f t="shared" si="176"/>
        <v>EugeneWeston29261</v>
      </c>
      <c r="B2838" t="s">
        <v>710</v>
      </c>
      <c r="C2838" t="s">
        <v>2614</v>
      </c>
      <c r="D2838" t="s">
        <v>16</v>
      </c>
      <c r="E2838" s="1">
        <v>29261</v>
      </c>
      <c r="F2838" t="s">
        <v>62</v>
      </c>
      <c r="G2838" t="s">
        <v>18</v>
      </c>
      <c r="H2838" s="5">
        <v>78900</v>
      </c>
      <c r="I2838" s="5" t="s">
        <v>3064</v>
      </c>
      <c r="J2838">
        <v>19</v>
      </c>
      <c r="K2838" t="str">
        <f>INDEX(MatriceGrade,MATCH(Employé!F2838,Filières!$A$1:$A$13,0),MATCH(Employé!G2838,Filières!$A$1:$E$1,0))</f>
        <v>Responsable de consultant</v>
      </c>
      <c r="L2838" s="7">
        <f t="shared" si="177"/>
        <v>71800</v>
      </c>
      <c r="M2838">
        <f t="shared" ca="1" si="178"/>
        <v>45</v>
      </c>
      <c r="N2838" s="8">
        <f t="shared" si="179"/>
        <v>9.8885793871866301E-2</v>
      </c>
    </row>
    <row r="2839" spans="1:14" x14ac:dyDescent="0.25">
      <c r="A2839" t="str">
        <f t="shared" si="176"/>
        <v>JoseWexler31447</v>
      </c>
      <c r="B2839" t="s">
        <v>293</v>
      </c>
      <c r="C2839" t="s">
        <v>2615</v>
      </c>
      <c r="D2839" t="s">
        <v>16</v>
      </c>
      <c r="E2839" s="1">
        <v>31447</v>
      </c>
      <c r="F2839" t="s">
        <v>17</v>
      </c>
      <c r="G2839" t="s">
        <v>29</v>
      </c>
      <c r="H2839" s="5">
        <v>69000</v>
      </c>
      <c r="I2839" s="5" t="s">
        <v>3066</v>
      </c>
      <c r="J2839">
        <v>8</v>
      </c>
      <c r="K2839" t="str">
        <f>INDEX(MatriceGrade,MATCH(Employé!F2839,Filières!$A$1:$A$13,0),MATCH(Employé!G2839,Filières!$A$1:$E$1,0))</f>
        <v>Directeur de projet</v>
      </c>
      <c r="L2839" s="7">
        <f t="shared" si="177"/>
        <v>64300</v>
      </c>
      <c r="M2839">
        <f t="shared" ca="1" si="178"/>
        <v>39</v>
      </c>
      <c r="N2839" s="8">
        <f t="shared" si="179"/>
        <v>7.3094867807153963E-2</v>
      </c>
    </row>
    <row r="2840" spans="1:14" x14ac:dyDescent="0.25">
      <c r="A2840" t="str">
        <f t="shared" si="176"/>
        <v>SandraWhaley28955</v>
      </c>
      <c r="B2840" t="s">
        <v>2163</v>
      </c>
      <c r="C2840" t="s">
        <v>2616</v>
      </c>
      <c r="D2840" t="s">
        <v>38</v>
      </c>
      <c r="E2840" s="1">
        <v>28955</v>
      </c>
      <c r="F2840" t="s">
        <v>17</v>
      </c>
      <c r="G2840" t="s">
        <v>36</v>
      </c>
      <c r="H2840" s="5">
        <v>51400</v>
      </c>
      <c r="I2840" s="5" t="s">
        <v>3055</v>
      </c>
      <c r="J2840">
        <v>23</v>
      </c>
      <c r="K2840" t="str">
        <f>INDEX(MatriceGrade,MATCH(Employé!F2840,Filières!$A$1:$A$13,0),MATCH(Employé!G2840,Filières!$A$1:$E$1,0))</f>
        <v>Directeur technique</v>
      </c>
      <c r="L2840" s="7">
        <f t="shared" si="177"/>
        <v>45100</v>
      </c>
      <c r="M2840">
        <f t="shared" ca="1" si="178"/>
        <v>46</v>
      </c>
      <c r="N2840" s="8">
        <f t="shared" si="179"/>
        <v>0.13968957871396895</v>
      </c>
    </row>
    <row r="2841" spans="1:14" x14ac:dyDescent="0.25">
      <c r="A2841" t="str">
        <f t="shared" si="176"/>
        <v>AnthonyWheeler30998</v>
      </c>
      <c r="B2841" t="s">
        <v>71</v>
      </c>
      <c r="C2841" t="s">
        <v>2617</v>
      </c>
      <c r="D2841" t="s">
        <v>16</v>
      </c>
      <c r="E2841" s="1">
        <v>30998</v>
      </c>
      <c r="F2841" t="s">
        <v>17</v>
      </c>
      <c r="G2841" t="s">
        <v>36</v>
      </c>
      <c r="H2841" s="5">
        <v>55200</v>
      </c>
      <c r="I2841" s="5" t="s">
        <v>3046</v>
      </c>
      <c r="J2841">
        <v>16</v>
      </c>
      <c r="K2841" t="str">
        <f>INDEX(MatriceGrade,MATCH(Employé!F2841,Filières!$A$1:$A$13,0),MATCH(Employé!G2841,Filières!$A$1:$E$1,0))</f>
        <v>Directeur technique</v>
      </c>
      <c r="L2841" s="7">
        <f t="shared" si="177"/>
        <v>52800</v>
      </c>
      <c r="M2841">
        <f t="shared" ca="1" si="178"/>
        <v>40</v>
      </c>
      <c r="N2841" s="8">
        <f t="shared" si="179"/>
        <v>4.5454545454545456E-2</v>
      </c>
    </row>
    <row r="2842" spans="1:14" x14ac:dyDescent="0.25">
      <c r="A2842" t="str">
        <f t="shared" si="176"/>
        <v>AshleyWheeler32616</v>
      </c>
      <c r="B2842" t="s">
        <v>823</v>
      </c>
      <c r="C2842" t="s">
        <v>2617</v>
      </c>
      <c r="D2842" t="s">
        <v>38</v>
      </c>
      <c r="E2842" s="1">
        <v>32616</v>
      </c>
      <c r="F2842" t="s">
        <v>43</v>
      </c>
      <c r="G2842" t="s">
        <v>18</v>
      </c>
      <c r="H2842" s="5">
        <v>112700</v>
      </c>
      <c r="I2842" s="5" t="s">
        <v>3062</v>
      </c>
      <c r="J2842">
        <v>6</v>
      </c>
      <c r="K2842" t="str">
        <f>INDEX(MatriceGrade,MATCH(Employé!F2842,Filières!$A$1:$A$13,0),MATCH(Employé!G2842,Filières!$A$1:$E$1,0))</f>
        <v>Responsable secteur business</v>
      </c>
      <c r="L2842" s="7">
        <f t="shared" si="177"/>
        <v>106300</v>
      </c>
      <c r="M2842">
        <f t="shared" ca="1" si="178"/>
        <v>36</v>
      </c>
      <c r="N2842" s="8">
        <f t="shared" si="179"/>
        <v>6.0206961429915336E-2</v>
      </c>
    </row>
    <row r="2843" spans="1:14" x14ac:dyDescent="0.25">
      <c r="A2843" t="str">
        <f t="shared" si="176"/>
        <v>BrianWheeler30463</v>
      </c>
      <c r="B2843" t="s">
        <v>394</v>
      </c>
      <c r="C2843" t="s">
        <v>2617</v>
      </c>
      <c r="D2843" t="s">
        <v>16</v>
      </c>
      <c r="E2843" s="1">
        <v>30463</v>
      </c>
      <c r="F2843" t="s">
        <v>39</v>
      </c>
      <c r="G2843" t="s">
        <v>21</v>
      </c>
      <c r="H2843" s="5">
        <v>94800</v>
      </c>
      <c r="I2843" s="5" t="s">
        <v>3053</v>
      </c>
      <c r="J2843">
        <v>10</v>
      </c>
      <c r="K2843" t="str">
        <f>INDEX(MatriceGrade,MATCH(Employé!F2843,Filières!$A$1:$A$13,0),MATCH(Employé!G2843,Filières!$A$1:$E$1,0))</f>
        <v>Associé filière fonctions transverses</v>
      </c>
      <c r="L2843" s="7">
        <f t="shared" si="177"/>
        <v>87800</v>
      </c>
      <c r="M2843">
        <f t="shared" ca="1" si="178"/>
        <v>42</v>
      </c>
      <c r="N2843" s="8">
        <f t="shared" si="179"/>
        <v>7.9726651480637817E-2</v>
      </c>
    </row>
    <row r="2844" spans="1:14" x14ac:dyDescent="0.25">
      <c r="A2844" t="str">
        <f t="shared" si="176"/>
        <v>JaredWheeler37883</v>
      </c>
      <c r="B2844" t="s">
        <v>720</v>
      </c>
      <c r="C2844" t="s">
        <v>2617</v>
      </c>
      <c r="D2844" t="s">
        <v>16</v>
      </c>
      <c r="E2844" s="1">
        <v>37883</v>
      </c>
      <c r="F2844" t="s">
        <v>184</v>
      </c>
      <c r="G2844" t="s">
        <v>29</v>
      </c>
      <c r="H2844" s="5">
        <v>29000</v>
      </c>
      <c r="I2844" s="5" t="s">
        <v>3050</v>
      </c>
      <c r="J2844">
        <v>1</v>
      </c>
      <c r="K2844" t="str">
        <f>INDEX(MatriceGrade,MATCH(Employé!F2844,Filières!$A$1:$A$13,0),MATCH(Employé!G2844,Filières!$A$1:$E$1,0))</f>
        <v>Analyste débutant</v>
      </c>
      <c r="L2844" s="7">
        <f t="shared" si="177"/>
        <v>25700</v>
      </c>
      <c r="M2844">
        <f t="shared" ca="1" si="178"/>
        <v>21</v>
      </c>
      <c r="N2844" s="8">
        <f t="shared" si="179"/>
        <v>0.12840466926070038</v>
      </c>
    </row>
    <row r="2845" spans="1:14" x14ac:dyDescent="0.25">
      <c r="A2845" t="str">
        <f t="shared" si="176"/>
        <v>JohnWheeler30568</v>
      </c>
      <c r="B2845" t="s">
        <v>30</v>
      </c>
      <c r="C2845" t="s">
        <v>2617</v>
      </c>
      <c r="D2845" t="s">
        <v>16</v>
      </c>
      <c r="E2845" s="1">
        <v>30568</v>
      </c>
      <c r="F2845" t="s">
        <v>43</v>
      </c>
      <c r="G2845" t="s">
        <v>29</v>
      </c>
      <c r="H2845" s="5">
        <v>83100</v>
      </c>
      <c r="I2845" s="5" t="s">
        <v>3058</v>
      </c>
      <c r="J2845">
        <v>11</v>
      </c>
      <c r="K2845" t="str">
        <f>INDEX(MatriceGrade,MATCH(Employé!F2845,Filières!$A$1:$A$13,0),MATCH(Employé!G2845,Filières!$A$1:$E$1,0))</f>
        <v>Responsable de Grands comptes</v>
      </c>
      <c r="L2845" s="7">
        <f t="shared" si="177"/>
        <v>74200</v>
      </c>
      <c r="M2845">
        <f t="shared" ca="1" si="178"/>
        <v>41</v>
      </c>
      <c r="N2845" s="8">
        <f t="shared" si="179"/>
        <v>0.11994609164420485</v>
      </c>
    </row>
    <row r="2846" spans="1:14" x14ac:dyDescent="0.25">
      <c r="A2846" t="str">
        <f t="shared" si="176"/>
        <v>RichardWhiddon33182</v>
      </c>
      <c r="B2846" t="s">
        <v>248</v>
      </c>
      <c r="C2846" t="s">
        <v>2618</v>
      </c>
      <c r="D2846" t="s">
        <v>16</v>
      </c>
      <c r="E2846" s="1">
        <v>33182</v>
      </c>
      <c r="F2846" t="s">
        <v>17</v>
      </c>
      <c r="G2846" t="s">
        <v>36</v>
      </c>
      <c r="H2846" s="5">
        <v>52800</v>
      </c>
      <c r="I2846" s="5" t="s">
        <v>3065</v>
      </c>
      <c r="J2846">
        <v>13</v>
      </c>
      <c r="K2846" t="str">
        <f>INDEX(MatriceGrade,MATCH(Employé!F2846,Filières!$A$1:$A$13,0),MATCH(Employé!G2846,Filières!$A$1:$E$1,0))</f>
        <v>Directeur technique</v>
      </c>
      <c r="L2846" s="7">
        <f t="shared" si="177"/>
        <v>51300</v>
      </c>
      <c r="M2846">
        <f t="shared" ca="1" si="178"/>
        <v>34</v>
      </c>
      <c r="N2846" s="8">
        <f t="shared" si="179"/>
        <v>2.9239766081871343E-2</v>
      </c>
    </row>
    <row r="2847" spans="1:14" x14ac:dyDescent="0.25">
      <c r="A2847" t="str">
        <f t="shared" si="176"/>
        <v>AlbertaWhite33643</v>
      </c>
      <c r="B2847" t="s">
        <v>2619</v>
      </c>
      <c r="C2847" t="s">
        <v>2620</v>
      </c>
      <c r="D2847" t="s">
        <v>38</v>
      </c>
      <c r="E2847" s="1">
        <v>33643</v>
      </c>
      <c r="F2847" t="s">
        <v>17</v>
      </c>
      <c r="G2847" t="s">
        <v>18</v>
      </c>
      <c r="H2847" s="5">
        <v>77200</v>
      </c>
      <c r="I2847" s="5" t="s">
        <v>3048</v>
      </c>
      <c r="J2847">
        <v>8</v>
      </c>
      <c r="K2847" t="str">
        <f>INDEX(MatriceGrade,MATCH(Employé!F2847,Filières!$A$1:$A$13,0),MATCH(Employé!G2847,Filières!$A$1:$E$1,0))</f>
        <v>Directeur business</v>
      </c>
      <c r="L2847" s="7">
        <f t="shared" si="177"/>
        <v>73500</v>
      </c>
      <c r="M2847">
        <f t="shared" ca="1" si="178"/>
        <v>33</v>
      </c>
      <c r="N2847" s="8">
        <f t="shared" si="179"/>
        <v>5.0340136054421766E-2</v>
      </c>
    </row>
    <row r="2848" spans="1:14" x14ac:dyDescent="0.25">
      <c r="A2848" t="str">
        <f t="shared" si="176"/>
        <v>AlfredWhite28927</v>
      </c>
      <c r="B2848" t="s">
        <v>74</v>
      </c>
      <c r="C2848" t="s">
        <v>2620</v>
      </c>
      <c r="D2848" t="s">
        <v>16</v>
      </c>
      <c r="E2848" s="1">
        <v>28927</v>
      </c>
      <c r="F2848" t="s">
        <v>17</v>
      </c>
      <c r="G2848" t="s">
        <v>29</v>
      </c>
      <c r="H2848" s="5">
        <v>68100</v>
      </c>
      <c r="I2848" s="5" t="s">
        <v>3046</v>
      </c>
      <c r="J2848">
        <v>13</v>
      </c>
      <c r="K2848" t="str">
        <f>INDEX(MatriceGrade,MATCH(Employé!F2848,Filières!$A$1:$A$13,0),MATCH(Employé!G2848,Filières!$A$1:$E$1,0))</f>
        <v>Directeur de projet</v>
      </c>
      <c r="L2848" s="7">
        <f t="shared" si="177"/>
        <v>63600</v>
      </c>
      <c r="M2848">
        <f t="shared" ca="1" si="178"/>
        <v>46</v>
      </c>
      <c r="N2848" s="8">
        <f t="shared" si="179"/>
        <v>7.0754716981132074E-2</v>
      </c>
    </row>
    <row r="2849" spans="1:14" x14ac:dyDescent="0.25">
      <c r="A2849" t="str">
        <f t="shared" si="176"/>
        <v>ClarenceWhite29308</v>
      </c>
      <c r="B2849" t="s">
        <v>655</v>
      </c>
      <c r="C2849" t="s">
        <v>2620</v>
      </c>
      <c r="D2849" t="s">
        <v>16</v>
      </c>
      <c r="E2849" s="1">
        <v>29308</v>
      </c>
      <c r="F2849" t="s">
        <v>62</v>
      </c>
      <c r="G2849" t="s">
        <v>36</v>
      </c>
      <c r="H2849" s="5">
        <v>54700</v>
      </c>
      <c r="I2849" s="5" t="s">
        <v>3046</v>
      </c>
      <c r="J2849">
        <v>14</v>
      </c>
      <c r="K2849" t="str">
        <f>INDEX(MatriceGrade,MATCH(Employé!F2849,Filières!$A$1:$A$13,0),MATCH(Employé!G2849,Filières!$A$1:$E$1,0))</f>
        <v>Expert technique</v>
      </c>
      <c r="L2849" s="7">
        <f t="shared" si="177"/>
        <v>51000</v>
      </c>
      <c r="M2849">
        <f t="shared" ca="1" si="178"/>
        <v>45</v>
      </c>
      <c r="N2849" s="8">
        <f t="shared" si="179"/>
        <v>7.2549019607843143E-2</v>
      </c>
    </row>
    <row r="2850" spans="1:14" x14ac:dyDescent="0.25">
      <c r="A2850" t="str">
        <f t="shared" si="176"/>
        <v>DawnWhite27635</v>
      </c>
      <c r="B2850" t="s">
        <v>547</v>
      </c>
      <c r="C2850" t="s">
        <v>2620</v>
      </c>
      <c r="D2850" t="s">
        <v>38</v>
      </c>
      <c r="E2850" s="1">
        <v>27635</v>
      </c>
      <c r="F2850" t="s">
        <v>26</v>
      </c>
      <c r="G2850" t="s">
        <v>18</v>
      </c>
      <c r="H2850" s="5">
        <v>54000</v>
      </c>
      <c r="I2850" s="5" t="s">
        <v>3056</v>
      </c>
      <c r="J2850">
        <v>3</v>
      </c>
      <c r="K2850" t="str">
        <f>INDEX(MatriceGrade,MATCH(Employé!F2850,Filières!$A$1:$A$13,0),MATCH(Employé!G2850,Filières!$A$1:$E$1,0))</f>
        <v>Consultant business sénior</v>
      </c>
      <c r="L2850" s="7">
        <f t="shared" si="177"/>
        <v>52500</v>
      </c>
      <c r="M2850">
        <f t="shared" ca="1" si="178"/>
        <v>49</v>
      </c>
      <c r="N2850" s="8">
        <f t="shared" si="179"/>
        <v>2.8571428571428571E-2</v>
      </c>
    </row>
    <row r="2851" spans="1:14" x14ac:dyDescent="0.25">
      <c r="A2851" t="str">
        <f t="shared" si="176"/>
        <v>HenryWhite34832</v>
      </c>
      <c r="B2851" t="s">
        <v>183</v>
      </c>
      <c r="C2851" t="s">
        <v>2620</v>
      </c>
      <c r="D2851" t="s">
        <v>16</v>
      </c>
      <c r="E2851" s="1">
        <v>34832</v>
      </c>
      <c r="F2851" t="s">
        <v>34</v>
      </c>
      <c r="G2851" t="s">
        <v>29</v>
      </c>
      <c r="H2851" s="5">
        <v>48500</v>
      </c>
      <c r="I2851" s="5" t="s">
        <v>3056</v>
      </c>
      <c r="J2851">
        <v>5</v>
      </c>
      <c r="K2851" t="str">
        <f>INDEX(MatriceGrade,MATCH(Employé!F2851,Filières!$A$1:$A$13,0),MATCH(Employé!G2851,Filières!$A$1:$E$1,0))</f>
        <v>Consultant fonctionnel junior</v>
      </c>
      <c r="L2851" s="7">
        <f t="shared" si="177"/>
        <v>43300</v>
      </c>
      <c r="M2851">
        <f t="shared" ca="1" si="178"/>
        <v>30</v>
      </c>
      <c r="N2851" s="8">
        <f t="shared" si="179"/>
        <v>0.12009237875288684</v>
      </c>
    </row>
    <row r="2852" spans="1:14" x14ac:dyDescent="0.25">
      <c r="A2852" t="str">
        <f t="shared" si="176"/>
        <v>JasonWhite33725</v>
      </c>
      <c r="B2852" t="s">
        <v>63</v>
      </c>
      <c r="C2852" t="s">
        <v>2620</v>
      </c>
      <c r="D2852" t="s">
        <v>16</v>
      </c>
      <c r="E2852" s="1">
        <v>33725</v>
      </c>
      <c r="F2852" t="s">
        <v>43</v>
      </c>
      <c r="G2852" t="s">
        <v>18</v>
      </c>
      <c r="H2852" s="5">
        <v>89400</v>
      </c>
      <c r="I2852" s="5" t="s">
        <v>3050</v>
      </c>
      <c r="J2852">
        <v>11</v>
      </c>
      <c r="K2852" t="str">
        <f>INDEX(MatriceGrade,MATCH(Employé!F2852,Filières!$A$1:$A$13,0),MATCH(Employé!G2852,Filières!$A$1:$E$1,0))</f>
        <v>Responsable secteur business</v>
      </c>
      <c r="L2852" s="7">
        <f t="shared" si="177"/>
        <v>84300</v>
      </c>
      <c r="M2852">
        <f t="shared" ca="1" si="178"/>
        <v>33</v>
      </c>
      <c r="N2852" s="8">
        <f t="shared" si="179"/>
        <v>6.0498220640569395E-2</v>
      </c>
    </row>
    <row r="2853" spans="1:14" x14ac:dyDescent="0.25">
      <c r="A2853" t="str">
        <f t="shared" si="176"/>
        <v>LisaWhite35674</v>
      </c>
      <c r="B2853" t="s">
        <v>234</v>
      </c>
      <c r="C2853" t="s">
        <v>2620</v>
      </c>
      <c r="D2853" t="s">
        <v>38</v>
      </c>
      <c r="E2853" s="1">
        <v>35674</v>
      </c>
      <c r="F2853" t="s">
        <v>34</v>
      </c>
      <c r="G2853" t="s">
        <v>18</v>
      </c>
      <c r="H2853" s="5">
        <v>56700</v>
      </c>
      <c r="I2853" s="5" t="s">
        <v>3056</v>
      </c>
      <c r="J2853">
        <v>1</v>
      </c>
      <c r="K2853" t="str">
        <f>INDEX(MatriceGrade,MATCH(Employé!F2853,Filières!$A$1:$A$13,0),MATCH(Employé!G2853,Filières!$A$1:$E$1,0))</f>
        <v>Consultant business</v>
      </c>
      <c r="L2853" s="7">
        <f t="shared" si="177"/>
        <v>51500</v>
      </c>
      <c r="M2853">
        <f t="shared" ca="1" si="178"/>
        <v>27</v>
      </c>
      <c r="N2853" s="8">
        <f t="shared" si="179"/>
        <v>0.10097087378640776</v>
      </c>
    </row>
    <row r="2854" spans="1:14" x14ac:dyDescent="0.25">
      <c r="A2854" t="str">
        <f t="shared" si="176"/>
        <v>RichardWhite37005</v>
      </c>
      <c r="B2854" t="s">
        <v>248</v>
      </c>
      <c r="C2854" t="s">
        <v>2620</v>
      </c>
      <c r="D2854" t="s">
        <v>16</v>
      </c>
      <c r="E2854" s="1">
        <v>37005</v>
      </c>
      <c r="F2854" t="s">
        <v>69</v>
      </c>
      <c r="G2854" t="s">
        <v>21</v>
      </c>
      <c r="H2854" s="5">
        <v>30000</v>
      </c>
      <c r="I2854" s="5" t="s">
        <v>3050</v>
      </c>
      <c r="J2854">
        <v>0</v>
      </c>
      <c r="K2854" t="str">
        <f>INDEX(MatriceGrade,MATCH(Employé!F2854,Filières!$A$1:$A$13,0),MATCH(Employé!G2854,Filières!$A$1:$E$1,0))</f>
        <v>Agent confirmé</v>
      </c>
      <c r="L2854" s="7" t="str">
        <f t="shared" si="177"/>
        <v>Nouvel arrivant</v>
      </c>
      <c r="M2854">
        <f t="shared" ca="1" si="178"/>
        <v>24</v>
      </c>
      <c r="N2854" s="8">
        <f t="shared" si="179"/>
        <v>0</v>
      </c>
    </row>
    <row r="2855" spans="1:14" x14ac:dyDescent="0.25">
      <c r="A2855" t="str">
        <f t="shared" si="176"/>
        <v>RonaldWhite34801</v>
      </c>
      <c r="B2855" t="s">
        <v>52</v>
      </c>
      <c r="C2855" t="s">
        <v>2620</v>
      </c>
      <c r="D2855" t="s">
        <v>16</v>
      </c>
      <c r="E2855" s="1">
        <v>34801</v>
      </c>
      <c r="F2855" t="s">
        <v>85</v>
      </c>
      <c r="G2855" t="s">
        <v>36</v>
      </c>
      <c r="H2855" s="5">
        <v>48900</v>
      </c>
      <c r="I2855" s="5" t="s">
        <v>3062</v>
      </c>
      <c r="J2855">
        <v>4</v>
      </c>
      <c r="K2855" t="str">
        <f>INDEX(MatriceGrade,MATCH(Employé!F2855,Filières!$A$1:$A$13,0),MATCH(Employé!G2855,Filières!$A$1:$E$1,0))</f>
        <v>Consultant technique</v>
      </c>
      <c r="L2855" s="7">
        <f t="shared" si="177"/>
        <v>44900</v>
      </c>
      <c r="M2855">
        <f t="shared" ca="1" si="178"/>
        <v>30</v>
      </c>
      <c r="N2855" s="8">
        <f t="shared" si="179"/>
        <v>8.9086859688195991E-2</v>
      </c>
    </row>
    <row r="2856" spans="1:14" x14ac:dyDescent="0.25">
      <c r="A2856" t="str">
        <f t="shared" si="176"/>
        <v>SidneyWhite37550</v>
      </c>
      <c r="B2856" t="s">
        <v>2621</v>
      </c>
      <c r="C2856" t="s">
        <v>2620</v>
      </c>
      <c r="D2856" t="s">
        <v>16</v>
      </c>
      <c r="E2856" s="1">
        <v>37550</v>
      </c>
      <c r="F2856" t="s">
        <v>34</v>
      </c>
      <c r="G2856" t="s">
        <v>36</v>
      </c>
      <c r="H2856" s="5">
        <v>40100</v>
      </c>
      <c r="I2856" s="5" t="s">
        <v>3049</v>
      </c>
      <c r="J2856">
        <v>0</v>
      </c>
      <c r="K2856" t="str">
        <f>INDEX(MatriceGrade,MATCH(Employé!F2856,Filières!$A$1:$A$13,0),MATCH(Employé!G2856,Filières!$A$1:$E$1,0))</f>
        <v>Consultant technique junior</v>
      </c>
      <c r="L2856" s="7" t="str">
        <f t="shared" si="177"/>
        <v>Nouvel arrivant</v>
      </c>
      <c r="M2856">
        <f t="shared" ca="1" si="178"/>
        <v>22</v>
      </c>
      <c r="N2856" s="8">
        <f t="shared" si="179"/>
        <v>0</v>
      </c>
    </row>
    <row r="2857" spans="1:14" x14ac:dyDescent="0.25">
      <c r="A2857" t="str">
        <f t="shared" si="176"/>
        <v>RobertWhitehead28915</v>
      </c>
      <c r="B2857" t="s">
        <v>19</v>
      </c>
      <c r="C2857" t="s">
        <v>2622</v>
      </c>
      <c r="D2857" t="s">
        <v>16</v>
      </c>
      <c r="E2857" s="1">
        <v>28915</v>
      </c>
      <c r="F2857" t="s">
        <v>43</v>
      </c>
      <c r="G2857" t="s">
        <v>36</v>
      </c>
      <c r="H2857" s="5">
        <v>83700</v>
      </c>
      <c r="I2857" s="5" t="s">
        <v>3053</v>
      </c>
      <c r="J2857">
        <v>8</v>
      </c>
      <c r="K2857" t="str">
        <f>INDEX(MatriceGrade,MATCH(Employé!F2857,Filières!$A$1:$A$13,0),MATCH(Employé!G2857,Filières!$A$1:$E$1,0))</f>
        <v>Responsable technique Grands Comptes</v>
      </c>
      <c r="L2857" s="7">
        <f t="shared" si="177"/>
        <v>82900</v>
      </c>
      <c r="M2857">
        <f t="shared" ca="1" si="178"/>
        <v>46</v>
      </c>
      <c r="N2857" s="8">
        <f t="shared" si="179"/>
        <v>9.6501809408926411E-3</v>
      </c>
    </row>
    <row r="2858" spans="1:14" x14ac:dyDescent="0.25">
      <c r="A2858" t="str">
        <f t="shared" si="176"/>
        <v>LeonaWhitesell35552</v>
      </c>
      <c r="B2858" t="s">
        <v>2623</v>
      </c>
      <c r="C2858" t="s">
        <v>2624</v>
      </c>
      <c r="D2858" t="s">
        <v>38</v>
      </c>
      <c r="E2858" s="1">
        <v>35552</v>
      </c>
      <c r="F2858" t="s">
        <v>34</v>
      </c>
      <c r="G2858" t="s">
        <v>29</v>
      </c>
      <c r="H2858" s="5">
        <v>40300</v>
      </c>
      <c r="I2858" s="5" t="s">
        <v>3055</v>
      </c>
      <c r="J2858">
        <v>3</v>
      </c>
      <c r="K2858" t="str">
        <f>INDEX(MatriceGrade,MATCH(Employé!F2858,Filières!$A$1:$A$13,0),MATCH(Employé!G2858,Filières!$A$1:$E$1,0))</f>
        <v>Consultant fonctionnel junior</v>
      </c>
      <c r="L2858" s="7">
        <f t="shared" si="177"/>
        <v>39700</v>
      </c>
      <c r="M2858">
        <f t="shared" ca="1" si="178"/>
        <v>28</v>
      </c>
      <c r="N2858" s="8">
        <f t="shared" si="179"/>
        <v>1.5113350125944584E-2</v>
      </c>
    </row>
    <row r="2859" spans="1:14" x14ac:dyDescent="0.25">
      <c r="A2859" t="str">
        <f t="shared" si="176"/>
        <v>RaulWhitley37704</v>
      </c>
      <c r="B2859" t="s">
        <v>753</v>
      </c>
      <c r="C2859" t="s">
        <v>2625</v>
      </c>
      <c r="D2859" t="s">
        <v>16</v>
      </c>
      <c r="E2859" s="1">
        <v>37704</v>
      </c>
      <c r="F2859" t="s">
        <v>69</v>
      </c>
      <c r="G2859" t="s">
        <v>36</v>
      </c>
      <c r="H2859" s="5">
        <v>32300</v>
      </c>
      <c r="I2859" s="5" t="s">
        <v>3049</v>
      </c>
      <c r="J2859">
        <v>0</v>
      </c>
      <c r="K2859" t="str">
        <f>INDEX(MatriceGrade,MATCH(Employé!F2859,Filières!$A$1:$A$13,0),MATCH(Employé!G2859,Filières!$A$1:$E$1,0))</f>
        <v>Développeur junior</v>
      </c>
      <c r="L2859" s="7" t="str">
        <f t="shared" si="177"/>
        <v>Nouvel arrivant</v>
      </c>
      <c r="M2859">
        <f t="shared" ca="1" si="178"/>
        <v>22</v>
      </c>
      <c r="N2859" s="8">
        <f t="shared" si="179"/>
        <v>0</v>
      </c>
    </row>
    <row r="2860" spans="1:14" x14ac:dyDescent="0.25">
      <c r="A2860" t="str">
        <f t="shared" si="176"/>
        <v>ThomasWhitman33370</v>
      </c>
      <c r="B2860" t="s">
        <v>124</v>
      </c>
      <c r="C2860" t="s">
        <v>2626</v>
      </c>
      <c r="D2860" t="s">
        <v>16</v>
      </c>
      <c r="E2860" s="1">
        <v>33370</v>
      </c>
      <c r="F2860" t="s">
        <v>17</v>
      </c>
      <c r="G2860" t="s">
        <v>36</v>
      </c>
      <c r="H2860" s="5">
        <v>66600</v>
      </c>
      <c r="I2860" s="5" t="s">
        <v>3048</v>
      </c>
      <c r="J2860">
        <v>1</v>
      </c>
      <c r="K2860" t="str">
        <f>INDEX(MatriceGrade,MATCH(Employé!F2860,Filières!$A$1:$A$13,0),MATCH(Employé!G2860,Filières!$A$1:$E$1,0))</f>
        <v>Directeur technique</v>
      </c>
      <c r="L2860" s="7">
        <f t="shared" si="177"/>
        <v>65300</v>
      </c>
      <c r="M2860">
        <f t="shared" ca="1" si="178"/>
        <v>34</v>
      </c>
      <c r="N2860" s="8">
        <f t="shared" si="179"/>
        <v>1.9908116385911178E-2</v>
      </c>
    </row>
    <row r="2861" spans="1:14" x14ac:dyDescent="0.25">
      <c r="A2861" t="str">
        <f t="shared" si="176"/>
        <v>MichaelWhitmire34602</v>
      </c>
      <c r="B2861" t="s">
        <v>309</v>
      </c>
      <c r="C2861" t="s">
        <v>2627</v>
      </c>
      <c r="D2861" t="s">
        <v>16</v>
      </c>
      <c r="E2861" s="1">
        <v>34602</v>
      </c>
      <c r="F2861" t="s">
        <v>43</v>
      </c>
      <c r="G2861" t="s">
        <v>18</v>
      </c>
      <c r="H2861" s="5">
        <v>117700</v>
      </c>
      <c r="I2861" s="5" t="s">
        <v>3048</v>
      </c>
      <c r="J2861">
        <v>0</v>
      </c>
      <c r="K2861" t="str">
        <f>INDEX(MatriceGrade,MATCH(Employé!F2861,Filières!$A$1:$A$13,0),MATCH(Employé!G2861,Filières!$A$1:$E$1,0))</f>
        <v>Responsable secteur business</v>
      </c>
      <c r="L2861" s="7" t="str">
        <f t="shared" si="177"/>
        <v>Nouvel arrivant</v>
      </c>
      <c r="M2861">
        <f t="shared" ca="1" si="178"/>
        <v>30</v>
      </c>
      <c r="N2861" s="8">
        <f t="shared" si="179"/>
        <v>0</v>
      </c>
    </row>
    <row r="2862" spans="1:14" x14ac:dyDescent="0.25">
      <c r="A2862" t="str">
        <f t="shared" si="176"/>
        <v>ElizabethWhitney33208</v>
      </c>
      <c r="B2862" t="s">
        <v>446</v>
      </c>
      <c r="C2862" t="s">
        <v>2628</v>
      </c>
      <c r="D2862" t="s">
        <v>38</v>
      </c>
      <c r="E2862" s="1">
        <v>33208</v>
      </c>
      <c r="F2862" t="s">
        <v>26</v>
      </c>
      <c r="G2862" t="s">
        <v>29</v>
      </c>
      <c r="H2862" s="5">
        <v>47900</v>
      </c>
      <c r="I2862" s="5" t="s">
        <v>3062</v>
      </c>
      <c r="J2862">
        <v>5</v>
      </c>
      <c r="K2862" t="str">
        <f>INDEX(MatriceGrade,MATCH(Employé!F2862,Filières!$A$1:$A$13,0),MATCH(Employé!G2862,Filières!$A$1:$E$1,0))</f>
        <v>Consultant fonctionnel sénior</v>
      </c>
      <c r="L2862" s="7">
        <f t="shared" si="177"/>
        <v>47400</v>
      </c>
      <c r="M2862">
        <f t="shared" ca="1" si="178"/>
        <v>34</v>
      </c>
      <c r="N2862" s="8">
        <f t="shared" si="179"/>
        <v>1.0548523206751054E-2</v>
      </c>
    </row>
    <row r="2863" spans="1:14" x14ac:dyDescent="0.25">
      <c r="A2863" t="str">
        <f t="shared" si="176"/>
        <v>ErikaWhitney27391</v>
      </c>
      <c r="B2863" t="s">
        <v>2629</v>
      </c>
      <c r="C2863" t="s">
        <v>2628</v>
      </c>
      <c r="D2863" t="s">
        <v>38</v>
      </c>
      <c r="E2863" s="1">
        <v>27391</v>
      </c>
      <c r="F2863" t="s">
        <v>43</v>
      </c>
      <c r="G2863" t="s">
        <v>18</v>
      </c>
      <c r="H2863" s="5">
        <v>117800</v>
      </c>
      <c r="I2863" s="5" t="s">
        <v>3045</v>
      </c>
      <c r="J2863">
        <v>6</v>
      </c>
      <c r="K2863" t="str">
        <f>INDEX(MatriceGrade,MATCH(Employé!F2863,Filières!$A$1:$A$13,0),MATCH(Employé!G2863,Filières!$A$1:$E$1,0))</f>
        <v>Responsable secteur business</v>
      </c>
      <c r="L2863" s="7">
        <f t="shared" si="177"/>
        <v>113300</v>
      </c>
      <c r="M2863">
        <f t="shared" ca="1" si="178"/>
        <v>50</v>
      </c>
      <c r="N2863" s="8">
        <f t="shared" si="179"/>
        <v>3.971756398940865E-2</v>
      </c>
    </row>
    <row r="2864" spans="1:14" x14ac:dyDescent="0.25">
      <c r="A2864" t="str">
        <f t="shared" si="176"/>
        <v>RickyWhitten37954</v>
      </c>
      <c r="B2864" t="s">
        <v>1077</v>
      </c>
      <c r="C2864" t="s">
        <v>2630</v>
      </c>
      <c r="D2864" t="s">
        <v>16</v>
      </c>
      <c r="E2864" s="1">
        <v>37954</v>
      </c>
      <c r="F2864" t="s">
        <v>184</v>
      </c>
      <c r="G2864" t="s">
        <v>36</v>
      </c>
      <c r="H2864" s="5">
        <v>28600</v>
      </c>
      <c r="I2864" s="5" t="s">
        <v>3050</v>
      </c>
      <c r="J2864">
        <v>1</v>
      </c>
      <c r="K2864" t="str">
        <f>INDEX(MatriceGrade,MATCH(Employé!F2864,Filières!$A$1:$A$13,0),MATCH(Employé!G2864,Filières!$A$1:$E$1,0))</f>
        <v>Développeur novice</v>
      </c>
      <c r="L2864" s="7">
        <f t="shared" si="177"/>
        <v>27200</v>
      </c>
      <c r="M2864">
        <f t="shared" ca="1" si="178"/>
        <v>21</v>
      </c>
      <c r="N2864" s="8">
        <f t="shared" si="179"/>
        <v>5.1470588235294115E-2</v>
      </c>
    </row>
    <row r="2865" spans="1:14" x14ac:dyDescent="0.25">
      <c r="A2865" t="str">
        <f t="shared" si="176"/>
        <v>RonaldWicker30239</v>
      </c>
      <c r="B2865" t="s">
        <v>52</v>
      </c>
      <c r="C2865" t="s">
        <v>2631</v>
      </c>
      <c r="D2865" t="s">
        <v>16</v>
      </c>
      <c r="E2865" s="1">
        <v>30239</v>
      </c>
      <c r="F2865" t="s">
        <v>17</v>
      </c>
      <c r="G2865" t="s">
        <v>36</v>
      </c>
      <c r="H2865" s="5">
        <v>56700</v>
      </c>
      <c r="I2865" s="5" t="s">
        <v>3064</v>
      </c>
      <c r="J2865">
        <v>20</v>
      </c>
      <c r="K2865" t="str">
        <f>INDEX(MatriceGrade,MATCH(Employé!F2865,Filières!$A$1:$A$13,0),MATCH(Employé!G2865,Filières!$A$1:$E$1,0))</f>
        <v>Directeur technique</v>
      </c>
      <c r="L2865" s="7">
        <f t="shared" si="177"/>
        <v>51500</v>
      </c>
      <c r="M2865">
        <f t="shared" ca="1" si="178"/>
        <v>42</v>
      </c>
      <c r="N2865" s="8">
        <f t="shared" si="179"/>
        <v>0.10097087378640776</v>
      </c>
    </row>
    <row r="2866" spans="1:14" x14ac:dyDescent="0.25">
      <c r="A2866" t="str">
        <f t="shared" si="176"/>
        <v>StephenWickstrom28916</v>
      </c>
      <c r="B2866" t="s">
        <v>179</v>
      </c>
      <c r="C2866" t="s">
        <v>2632</v>
      </c>
      <c r="D2866" t="s">
        <v>16</v>
      </c>
      <c r="E2866" s="1">
        <v>28916</v>
      </c>
      <c r="F2866" t="s">
        <v>43</v>
      </c>
      <c r="G2866" t="s">
        <v>21</v>
      </c>
      <c r="H2866" s="5">
        <v>96300</v>
      </c>
      <c r="I2866" s="5" t="s">
        <v>3053</v>
      </c>
      <c r="J2866">
        <v>15</v>
      </c>
      <c r="K2866" t="str">
        <f>INDEX(MatriceGrade,MATCH(Employé!F2866,Filières!$A$1:$A$13,0),MATCH(Employé!G2866,Filières!$A$1:$E$1,0))</f>
        <v>Responsable d'un secteur</v>
      </c>
      <c r="L2866" s="7">
        <f t="shared" si="177"/>
        <v>85200</v>
      </c>
      <c r="M2866">
        <f t="shared" ca="1" si="178"/>
        <v>46</v>
      </c>
      <c r="N2866" s="8">
        <f t="shared" si="179"/>
        <v>0.13028169014084506</v>
      </c>
    </row>
    <row r="2867" spans="1:14" x14ac:dyDescent="0.25">
      <c r="A2867" t="str">
        <f t="shared" si="176"/>
        <v>DanielWidmer31670</v>
      </c>
      <c r="B2867" t="s">
        <v>35</v>
      </c>
      <c r="C2867" t="s">
        <v>2633</v>
      </c>
      <c r="D2867" t="s">
        <v>16</v>
      </c>
      <c r="E2867" s="1">
        <v>31670</v>
      </c>
      <c r="F2867" t="s">
        <v>17</v>
      </c>
      <c r="G2867" t="s">
        <v>29</v>
      </c>
      <c r="H2867" s="5">
        <v>69900</v>
      </c>
      <c r="I2867" s="5" t="s">
        <v>3063</v>
      </c>
      <c r="J2867">
        <v>13</v>
      </c>
      <c r="K2867" t="str">
        <f>INDEX(MatriceGrade,MATCH(Employé!F2867,Filières!$A$1:$A$13,0),MATCH(Employé!G2867,Filières!$A$1:$E$1,0))</f>
        <v>Directeur de projet</v>
      </c>
      <c r="L2867" s="7">
        <f t="shared" si="177"/>
        <v>63500</v>
      </c>
      <c r="M2867">
        <f t="shared" ca="1" si="178"/>
        <v>38</v>
      </c>
      <c r="N2867" s="8">
        <f t="shared" si="179"/>
        <v>0.10078740157480315</v>
      </c>
    </row>
    <row r="2868" spans="1:14" x14ac:dyDescent="0.25">
      <c r="A2868" t="str">
        <f t="shared" si="176"/>
        <v>HowardWiener31552</v>
      </c>
      <c r="B2868" t="s">
        <v>744</v>
      </c>
      <c r="C2868" t="s">
        <v>2634</v>
      </c>
      <c r="D2868" t="s">
        <v>16</v>
      </c>
      <c r="E2868" s="1">
        <v>31552</v>
      </c>
      <c r="F2868" t="s">
        <v>26</v>
      </c>
      <c r="G2868" t="s">
        <v>18</v>
      </c>
      <c r="H2868" s="5">
        <v>55000</v>
      </c>
      <c r="I2868" s="5" t="s">
        <v>3045</v>
      </c>
      <c r="J2868">
        <v>9</v>
      </c>
      <c r="K2868" t="str">
        <f>INDEX(MatriceGrade,MATCH(Employé!F2868,Filières!$A$1:$A$13,0),MATCH(Employé!G2868,Filières!$A$1:$E$1,0))</f>
        <v>Consultant business sénior</v>
      </c>
      <c r="L2868" s="7">
        <f t="shared" si="177"/>
        <v>49500</v>
      </c>
      <c r="M2868">
        <f t="shared" ca="1" si="178"/>
        <v>39</v>
      </c>
      <c r="N2868" s="8">
        <f t="shared" si="179"/>
        <v>0.1111111111111111</v>
      </c>
    </row>
    <row r="2869" spans="1:14" x14ac:dyDescent="0.25">
      <c r="A2869" t="str">
        <f t="shared" si="176"/>
        <v>TomWilcox35515</v>
      </c>
      <c r="B2869" t="s">
        <v>635</v>
      </c>
      <c r="C2869" t="s">
        <v>2635</v>
      </c>
      <c r="D2869" t="s">
        <v>16</v>
      </c>
      <c r="E2869" s="1">
        <v>35515</v>
      </c>
      <c r="F2869" t="s">
        <v>34</v>
      </c>
      <c r="G2869" t="s">
        <v>36</v>
      </c>
      <c r="H2869" s="5">
        <v>36700</v>
      </c>
      <c r="I2869" s="5" t="s">
        <v>3050</v>
      </c>
      <c r="J2869">
        <v>0</v>
      </c>
      <c r="K2869" t="str">
        <f>INDEX(MatriceGrade,MATCH(Employé!F2869,Filières!$A$1:$A$13,0),MATCH(Employé!G2869,Filières!$A$1:$E$1,0))</f>
        <v>Consultant technique junior</v>
      </c>
      <c r="L2869" s="7" t="str">
        <f t="shared" si="177"/>
        <v>Nouvel arrivant</v>
      </c>
      <c r="M2869">
        <f t="shared" ca="1" si="178"/>
        <v>28</v>
      </c>
      <c r="N2869" s="8">
        <f t="shared" si="179"/>
        <v>0</v>
      </c>
    </row>
    <row r="2870" spans="1:14" x14ac:dyDescent="0.25">
      <c r="A2870" t="str">
        <f t="shared" si="176"/>
        <v>AllenWilder37136</v>
      </c>
      <c r="B2870" t="s">
        <v>81</v>
      </c>
      <c r="C2870" t="s">
        <v>2636</v>
      </c>
      <c r="D2870" t="s">
        <v>16</v>
      </c>
      <c r="E2870" s="1">
        <v>37136</v>
      </c>
      <c r="F2870" t="s">
        <v>184</v>
      </c>
      <c r="G2870" t="s">
        <v>29</v>
      </c>
      <c r="H2870" s="5">
        <v>28900</v>
      </c>
      <c r="I2870" s="5" t="s">
        <v>3050</v>
      </c>
      <c r="J2870">
        <v>1</v>
      </c>
      <c r="K2870" t="str">
        <f>INDEX(MatriceGrade,MATCH(Employé!F2870,Filières!$A$1:$A$13,0),MATCH(Employé!G2870,Filières!$A$1:$E$1,0))</f>
        <v>Analyste débutant</v>
      </c>
      <c r="L2870" s="7">
        <f t="shared" si="177"/>
        <v>27200</v>
      </c>
      <c r="M2870">
        <f t="shared" ca="1" si="178"/>
        <v>23</v>
      </c>
      <c r="N2870" s="8">
        <f t="shared" si="179"/>
        <v>6.25E-2</v>
      </c>
    </row>
    <row r="2871" spans="1:14" x14ac:dyDescent="0.25">
      <c r="A2871" t="str">
        <f t="shared" si="176"/>
        <v>LeonardWiley35504</v>
      </c>
      <c r="B2871" t="s">
        <v>713</v>
      </c>
      <c r="C2871" t="s">
        <v>2637</v>
      </c>
      <c r="D2871" t="s">
        <v>16</v>
      </c>
      <c r="E2871" s="1">
        <v>35504</v>
      </c>
      <c r="F2871" t="s">
        <v>34</v>
      </c>
      <c r="G2871" t="s">
        <v>36</v>
      </c>
      <c r="H2871" s="5">
        <v>36200</v>
      </c>
      <c r="I2871" s="5" t="s">
        <v>3050</v>
      </c>
      <c r="J2871">
        <v>5</v>
      </c>
      <c r="K2871" t="str">
        <f>INDEX(MatriceGrade,MATCH(Employé!F2871,Filières!$A$1:$A$13,0),MATCH(Employé!G2871,Filières!$A$1:$E$1,0))</f>
        <v>Consultant technique junior</v>
      </c>
      <c r="L2871" s="7">
        <f t="shared" si="177"/>
        <v>33200</v>
      </c>
      <c r="M2871">
        <f t="shared" ca="1" si="178"/>
        <v>28</v>
      </c>
      <c r="N2871" s="8">
        <f t="shared" si="179"/>
        <v>9.036144578313253E-2</v>
      </c>
    </row>
    <row r="2872" spans="1:14" x14ac:dyDescent="0.25">
      <c r="A2872" t="str">
        <f t="shared" si="176"/>
        <v>RandyWiley33978</v>
      </c>
      <c r="B2872" t="s">
        <v>1475</v>
      </c>
      <c r="C2872" t="s">
        <v>2637</v>
      </c>
      <c r="D2872" t="s">
        <v>16</v>
      </c>
      <c r="E2872" s="1">
        <v>33978</v>
      </c>
      <c r="F2872" t="s">
        <v>62</v>
      </c>
      <c r="G2872" t="s">
        <v>29</v>
      </c>
      <c r="H2872" s="5">
        <v>69600</v>
      </c>
      <c r="I2872" s="5" t="s">
        <v>3066</v>
      </c>
      <c r="J2872">
        <v>2</v>
      </c>
      <c r="K2872" t="str">
        <f>INDEX(MatriceGrade,MATCH(Employé!F2872,Filières!$A$1:$A$13,0),MATCH(Employé!G2872,Filières!$A$1:$E$1,0))</f>
        <v>Chef de projet</v>
      </c>
      <c r="L2872" s="7">
        <f t="shared" si="177"/>
        <v>65000</v>
      </c>
      <c r="M2872">
        <f t="shared" ca="1" si="178"/>
        <v>32</v>
      </c>
      <c r="N2872" s="8">
        <f t="shared" si="179"/>
        <v>7.0769230769230765E-2</v>
      </c>
    </row>
    <row r="2873" spans="1:14" x14ac:dyDescent="0.25">
      <c r="A2873" t="str">
        <f t="shared" si="176"/>
        <v>AmberWilkerson30604</v>
      </c>
      <c r="B2873" t="s">
        <v>1557</v>
      </c>
      <c r="C2873" t="s">
        <v>2638</v>
      </c>
      <c r="D2873" t="s">
        <v>38</v>
      </c>
      <c r="E2873" s="1">
        <v>30604</v>
      </c>
      <c r="F2873" t="s">
        <v>26</v>
      </c>
      <c r="G2873" t="s">
        <v>29</v>
      </c>
      <c r="H2873" s="5">
        <v>62400</v>
      </c>
      <c r="I2873" s="5" t="s">
        <v>3045</v>
      </c>
      <c r="J2873">
        <v>16</v>
      </c>
      <c r="K2873" t="str">
        <f>INDEX(MatriceGrade,MATCH(Employé!F2873,Filières!$A$1:$A$13,0),MATCH(Employé!G2873,Filières!$A$1:$E$1,0))</f>
        <v>Consultant fonctionnel sénior</v>
      </c>
      <c r="L2873" s="7">
        <f t="shared" si="177"/>
        <v>57800</v>
      </c>
      <c r="M2873">
        <f t="shared" ca="1" si="178"/>
        <v>41</v>
      </c>
      <c r="N2873" s="8">
        <f t="shared" si="179"/>
        <v>7.9584775086505188E-2</v>
      </c>
    </row>
    <row r="2874" spans="1:14" x14ac:dyDescent="0.25">
      <c r="A2874" t="str">
        <f t="shared" si="176"/>
        <v>JanetWilkerson28419</v>
      </c>
      <c r="B2874" t="s">
        <v>86</v>
      </c>
      <c r="C2874" t="s">
        <v>2638</v>
      </c>
      <c r="D2874" t="s">
        <v>38</v>
      </c>
      <c r="E2874" s="1">
        <v>28419</v>
      </c>
      <c r="F2874" t="s">
        <v>26</v>
      </c>
      <c r="G2874" t="s">
        <v>29</v>
      </c>
      <c r="H2874" s="5">
        <v>66100</v>
      </c>
      <c r="I2874" s="5" t="s">
        <v>3058</v>
      </c>
      <c r="J2874">
        <v>9</v>
      </c>
      <c r="K2874" t="str">
        <f>INDEX(MatriceGrade,MATCH(Employé!F2874,Filières!$A$1:$A$13,0),MATCH(Employé!G2874,Filières!$A$1:$E$1,0))</f>
        <v>Consultant fonctionnel sénior</v>
      </c>
      <c r="L2874" s="7">
        <f t="shared" si="177"/>
        <v>63000</v>
      </c>
      <c r="M2874">
        <f t="shared" ca="1" si="178"/>
        <v>47</v>
      </c>
      <c r="N2874" s="8">
        <f t="shared" si="179"/>
        <v>4.9206349206349205E-2</v>
      </c>
    </row>
    <row r="2875" spans="1:14" x14ac:dyDescent="0.25">
      <c r="A2875" t="str">
        <f t="shared" si="176"/>
        <v>PaulWilkerson33414</v>
      </c>
      <c r="B2875" t="s">
        <v>44</v>
      </c>
      <c r="C2875" t="s">
        <v>2638</v>
      </c>
      <c r="D2875" t="s">
        <v>16</v>
      </c>
      <c r="E2875" s="1">
        <v>33414</v>
      </c>
      <c r="F2875" t="s">
        <v>62</v>
      </c>
      <c r="G2875" t="s">
        <v>18</v>
      </c>
      <c r="H2875" s="5">
        <v>89100</v>
      </c>
      <c r="I2875" s="5" t="s">
        <v>3066</v>
      </c>
      <c r="J2875">
        <v>4</v>
      </c>
      <c r="K2875" t="str">
        <f>INDEX(MatriceGrade,MATCH(Employé!F2875,Filières!$A$1:$A$13,0),MATCH(Employé!G2875,Filières!$A$1:$E$1,0))</f>
        <v>Responsable de consultant</v>
      </c>
      <c r="L2875" s="7">
        <f t="shared" si="177"/>
        <v>85700</v>
      </c>
      <c r="M2875">
        <f t="shared" ca="1" si="178"/>
        <v>33</v>
      </c>
      <c r="N2875" s="8">
        <f t="shared" si="179"/>
        <v>3.9673278879813305E-2</v>
      </c>
    </row>
    <row r="2876" spans="1:14" x14ac:dyDescent="0.25">
      <c r="A2876" t="str">
        <f t="shared" si="176"/>
        <v>RobertWilkerson36630</v>
      </c>
      <c r="B2876" t="s">
        <v>19</v>
      </c>
      <c r="C2876" t="s">
        <v>2638</v>
      </c>
      <c r="D2876" t="s">
        <v>16</v>
      </c>
      <c r="E2876" s="1">
        <v>36630</v>
      </c>
      <c r="F2876" t="s">
        <v>69</v>
      </c>
      <c r="G2876" t="s">
        <v>36</v>
      </c>
      <c r="H2876" s="5">
        <v>32100</v>
      </c>
      <c r="I2876" s="5" t="s">
        <v>3049</v>
      </c>
      <c r="J2876">
        <v>0</v>
      </c>
      <c r="K2876" t="str">
        <f>INDEX(MatriceGrade,MATCH(Employé!F2876,Filières!$A$1:$A$13,0),MATCH(Employé!G2876,Filières!$A$1:$E$1,0))</f>
        <v>Développeur junior</v>
      </c>
      <c r="L2876" s="7" t="str">
        <f t="shared" si="177"/>
        <v>Nouvel arrivant</v>
      </c>
      <c r="M2876">
        <f t="shared" ca="1" si="178"/>
        <v>25</v>
      </c>
      <c r="N2876" s="8">
        <f t="shared" si="179"/>
        <v>0</v>
      </c>
    </row>
    <row r="2877" spans="1:14" x14ac:dyDescent="0.25">
      <c r="A2877" t="str">
        <f t="shared" si="176"/>
        <v>DavidWilkins30135</v>
      </c>
      <c r="B2877" t="s">
        <v>83</v>
      </c>
      <c r="C2877" t="s">
        <v>2639</v>
      </c>
      <c r="D2877" t="s">
        <v>16</v>
      </c>
      <c r="E2877" s="1">
        <v>30135</v>
      </c>
      <c r="F2877" t="s">
        <v>26</v>
      </c>
      <c r="G2877" t="s">
        <v>29</v>
      </c>
      <c r="H2877" s="5">
        <v>54100</v>
      </c>
      <c r="I2877" s="5" t="s">
        <v>3056</v>
      </c>
      <c r="J2877">
        <v>7</v>
      </c>
      <c r="K2877" t="str">
        <f>INDEX(MatriceGrade,MATCH(Employé!F2877,Filières!$A$1:$A$13,0),MATCH(Employé!G2877,Filières!$A$1:$E$1,0))</f>
        <v>Consultant fonctionnel sénior</v>
      </c>
      <c r="L2877" s="7">
        <f t="shared" si="177"/>
        <v>51500</v>
      </c>
      <c r="M2877">
        <f t="shared" ca="1" si="178"/>
        <v>42</v>
      </c>
      <c r="N2877" s="8">
        <f t="shared" si="179"/>
        <v>5.0485436893203881E-2</v>
      </c>
    </row>
    <row r="2878" spans="1:14" x14ac:dyDescent="0.25">
      <c r="A2878" t="str">
        <f t="shared" si="176"/>
        <v>DouglasWill28441</v>
      </c>
      <c r="B2878" t="s">
        <v>843</v>
      </c>
      <c r="C2878" t="s">
        <v>2640</v>
      </c>
      <c r="D2878" t="s">
        <v>16</v>
      </c>
      <c r="E2878" s="1">
        <v>28441</v>
      </c>
      <c r="F2878" t="s">
        <v>17</v>
      </c>
      <c r="G2878" t="s">
        <v>36</v>
      </c>
      <c r="H2878" s="5">
        <v>48400</v>
      </c>
      <c r="I2878" s="5" t="s">
        <v>3053</v>
      </c>
      <c r="J2878">
        <v>5</v>
      </c>
      <c r="K2878" t="str">
        <f>INDEX(MatriceGrade,MATCH(Employé!F2878,Filières!$A$1:$A$13,0),MATCH(Employé!G2878,Filières!$A$1:$E$1,0))</f>
        <v>Directeur technique</v>
      </c>
      <c r="L2878" s="7">
        <f t="shared" si="177"/>
        <v>44700</v>
      </c>
      <c r="M2878">
        <f t="shared" ca="1" si="178"/>
        <v>47</v>
      </c>
      <c r="N2878" s="8">
        <f t="shared" si="179"/>
        <v>8.2774049217002238E-2</v>
      </c>
    </row>
    <row r="2879" spans="1:14" x14ac:dyDescent="0.25">
      <c r="A2879" t="str">
        <f t="shared" si="176"/>
        <v>RickyWillard36795</v>
      </c>
      <c r="B2879" t="s">
        <v>1077</v>
      </c>
      <c r="C2879" t="s">
        <v>1174</v>
      </c>
      <c r="D2879" t="s">
        <v>16</v>
      </c>
      <c r="E2879" s="1">
        <v>36795</v>
      </c>
      <c r="F2879" t="s">
        <v>41</v>
      </c>
      <c r="G2879" t="s">
        <v>29</v>
      </c>
      <c r="H2879" s="5">
        <v>43300</v>
      </c>
      <c r="I2879" s="5" t="s">
        <v>3056</v>
      </c>
      <c r="J2879">
        <v>1</v>
      </c>
      <c r="K2879" t="str">
        <f>INDEX(MatriceGrade,MATCH(Employé!F2879,Filières!$A$1:$A$13,0),MATCH(Employé!G2879,Filières!$A$1:$E$1,0))</f>
        <v>Analyste confirmé</v>
      </c>
      <c r="L2879" s="7">
        <f t="shared" si="177"/>
        <v>39900</v>
      </c>
      <c r="M2879">
        <f t="shared" ca="1" si="178"/>
        <v>24</v>
      </c>
      <c r="N2879" s="8">
        <f t="shared" si="179"/>
        <v>8.5213032581453629E-2</v>
      </c>
    </row>
    <row r="2880" spans="1:14" x14ac:dyDescent="0.25">
      <c r="A2880" t="str">
        <f t="shared" si="176"/>
        <v>CodyWilliam29783</v>
      </c>
      <c r="B2880" t="s">
        <v>616</v>
      </c>
      <c r="C2880" t="s">
        <v>88</v>
      </c>
      <c r="D2880" t="s">
        <v>16</v>
      </c>
      <c r="E2880" s="1">
        <v>29783</v>
      </c>
      <c r="F2880" t="s">
        <v>43</v>
      </c>
      <c r="G2880" t="s">
        <v>36</v>
      </c>
      <c r="H2880" s="5">
        <v>72000</v>
      </c>
      <c r="I2880" s="5" t="s">
        <v>3050</v>
      </c>
      <c r="J2880">
        <v>18</v>
      </c>
      <c r="K2880" t="str">
        <f>INDEX(MatriceGrade,MATCH(Employé!F2880,Filières!$A$1:$A$13,0),MATCH(Employé!G2880,Filières!$A$1:$E$1,0))</f>
        <v>Responsable technique Grands Comptes</v>
      </c>
      <c r="L2880" s="7">
        <f t="shared" si="177"/>
        <v>67300</v>
      </c>
      <c r="M2880">
        <f t="shared" ca="1" si="178"/>
        <v>43</v>
      </c>
      <c r="N2880" s="8">
        <f t="shared" si="179"/>
        <v>6.9836552748885589E-2</v>
      </c>
    </row>
    <row r="2881" spans="1:14" x14ac:dyDescent="0.25">
      <c r="A2881" t="str">
        <f t="shared" si="176"/>
        <v>StaceyWilliam34778</v>
      </c>
      <c r="B2881" t="s">
        <v>987</v>
      </c>
      <c r="C2881" t="s">
        <v>88</v>
      </c>
      <c r="D2881" t="s">
        <v>38</v>
      </c>
      <c r="E2881" s="1">
        <v>34778</v>
      </c>
      <c r="F2881" t="s">
        <v>41</v>
      </c>
      <c r="G2881" t="s">
        <v>36</v>
      </c>
      <c r="H2881" s="5">
        <v>38200</v>
      </c>
      <c r="I2881" s="5" t="s">
        <v>3056</v>
      </c>
      <c r="J2881">
        <v>3</v>
      </c>
      <c r="K2881" t="str">
        <f>INDEX(MatriceGrade,MATCH(Employé!F2881,Filières!$A$1:$A$13,0),MATCH(Employé!G2881,Filières!$A$1:$E$1,0))</f>
        <v>Développeur confirmé</v>
      </c>
      <c r="L2881" s="7">
        <f t="shared" si="177"/>
        <v>34300</v>
      </c>
      <c r="M2881">
        <f t="shared" ca="1" si="178"/>
        <v>30</v>
      </c>
      <c r="N2881" s="8">
        <f t="shared" si="179"/>
        <v>0.11370262390670553</v>
      </c>
    </row>
    <row r="2882" spans="1:14" x14ac:dyDescent="0.25">
      <c r="A2882" t="str">
        <f t="shared" ref="A2882:A2945" si="180">CONCATENATE(B2882,C2882,E2882)</f>
        <v>BradWilliams28386</v>
      </c>
      <c r="B2882" t="s">
        <v>2641</v>
      </c>
      <c r="C2882" t="s">
        <v>2642</v>
      </c>
      <c r="D2882" t="s">
        <v>16</v>
      </c>
      <c r="E2882" s="1">
        <v>28386</v>
      </c>
      <c r="F2882" t="s">
        <v>43</v>
      </c>
      <c r="G2882" t="s">
        <v>18</v>
      </c>
      <c r="H2882" s="5">
        <v>82800</v>
      </c>
      <c r="I2882" s="5" t="s">
        <v>3060</v>
      </c>
      <c r="J2882">
        <v>20</v>
      </c>
      <c r="K2882" t="str">
        <f>INDEX(MatriceGrade,MATCH(Employé!F2882,Filières!$A$1:$A$13,0),MATCH(Employé!G2882,Filières!$A$1:$E$1,0))</f>
        <v>Responsable secteur business</v>
      </c>
      <c r="L2882" s="7">
        <f t="shared" ref="L2882:L2945" si="181">IF(ISERROR(VLOOKUP(A2882,InfoN1,8,FALSE)),"Nouvel arrivant",VLOOKUP(A2882,InfoN1,8,FALSE))</f>
        <v>78900</v>
      </c>
      <c r="M2882">
        <f t="shared" ref="M2882:M2945" ca="1" si="182">IF(DATE(YEAR(TODAY()),MONTH(E2882),DAY(E2882))&gt;TODAY(),YEAR(TODAY())-YEAR(E2882)-1,YEAR(TODAY())-YEAR(E2882))</f>
        <v>47</v>
      </c>
      <c r="N2882" s="8">
        <f t="shared" ref="N2882:N2945" si="183">IF(ISNUMBER(L2882),(H2882-L2882)/L2882,0)</f>
        <v>4.9429657794676805E-2</v>
      </c>
    </row>
    <row r="2883" spans="1:14" x14ac:dyDescent="0.25">
      <c r="A2883" t="str">
        <f t="shared" si="180"/>
        <v>CarlWilliams29105</v>
      </c>
      <c r="B2883" t="s">
        <v>227</v>
      </c>
      <c r="C2883" t="s">
        <v>2642</v>
      </c>
      <c r="D2883" t="s">
        <v>16</v>
      </c>
      <c r="E2883" s="1">
        <v>29105</v>
      </c>
      <c r="F2883" t="s">
        <v>43</v>
      </c>
      <c r="G2883" t="s">
        <v>18</v>
      </c>
      <c r="H2883" s="5">
        <v>105800</v>
      </c>
      <c r="I2883" s="5" t="s">
        <v>3052</v>
      </c>
      <c r="J2883">
        <v>21</v>
      </c>
      <c r="K2883" t="str">
        <f>INDEX(MatriceGrade,MATCH(Employé!F2883,Filières!$A$1:$A$13,0),MATCH(Employé!G2883,Filières!$A$1:$E$1,0))</f>
        <v>Responsable secteur business</v>
      </c>
      <c r="L2883" s="7">
        <f t="shared" si="181"/>
        <v>97100</v>
      </c>
      <c r="M2883">
        <f t="shared" ca="1" si="182"/>
        <v>45</v>
      </c>
      <c r="N2883" s="8">
        <f t="shared" si="183"/>
        <v>8.9598352214212154E-2</v>
      </c>
    </row>
    <row r="2884" spans="1:14" x14ac:dyDescent="0.25">
      <c r="A2884" t="str">
        <f t="shared" si="180"/>
        <v>ChrisWilliams28799</v>
      </c>
      <c r="B2884" t="s">
        <v>298</v>
      </c>
      <c r="C2884" t="s">
        <v>2642</v>
      </c>
      <c r="D2884" t="s">
        <v>16</v>
      </c>
      <c r="E2884" s="1">
        <v>28799</v>
      </c>
      <c r="F2884" t="s">
        <v>17</v>
      </c>
      <c r="G2884" t="s">
        <v>21</v>
      </c>
      <c r="H2884" s="5">
        <v>69900</v>
      </c>
      <c r="I2884" s="5" t="s">
        <v>3056</v>
      </c>
      <c r="J2884">
        <v>21</v>
      </c>
      <c r="K2884" t="str">
        <f>INDEX(MatriceGrade,MATCH(Employé!F2884,Filières!$A$1:$A$13,0),MATCH(Employé!G2884,Filières!$A$1:$E$1,0))</f>
        <v>Directeur d'agence</v>
      </c>
      <c r="L2884" s="7">
        <f t="shared" si="181"/>
        <v>66700</v>
      </c>
      <c r="M2884">
        <f t="shared" ca="1" si="182"/>
        <v>46</v>
      </c>
      <c r="N2884" s="8">
        <f t="shared" si="183"/>
        <v>4.7976011994002997E-2</v>
      </c>
    </row>
    <row r="2885" spans="1:14" x14ac:dyDescent="0.25">
      <c r="A2885" t="str">
        <f t="shared" si="180"/>
        <v>DaleWilliams35558</v>
      </c>
      <c r="B2885" t="s">
        <v>431</v>
      </c>
      <c r="C2885" t="s">
        <v>2642</v>
      </c>
      <c r="D2885" t="s">
        <v>16</v>
      </c>
      <c r="E2885" s="1">
        <v>35558</v>
      </c>
      <c r="F2885" t="s">
        <v>34</v>
      </c>
      <c r="G2885" t="s">
        <v>18</v>
      </c>
      <c r="H2885" s="5">
        <v>43500</v>
      </c>
      <c r="I2885" s="5" t="s">
        <v>3046</v>
      </c>
      <c r="J2885">
        <v>4</v>
      </c>
      <c r="K2885" t="str">
        <f>INDEX(MatriceGrade,MATCH(Employé!F2885,Filières!$A$1:$A$13,0),MATCH(Employé!G2885,Filières!$A$1:$E$1,0))</f>
        <v>Consultant business</v>
      </c>
      <c r="L2885" s="7">
        <f t="shared" si="181"/>
        <v>40500</v>
      </c>
      <c r="M2885">
        <f t="shared" ca="1" si="182"/>
        <v>28</v>
      </c>
      <c r="N2885" s="8">
        <f t="shared" si="183"/>
        <v>7.407407407407407E-2</v>
      </c>
    </row>
    <row r="2886" spans="1:14" x14ac:dyDescent="0.25">
      <c r="A2886" t="str">
        <f t="shared" si="180"/>
        <v>DanielWilliams29333</v>
      </c>
      <c r="B2886" t="s">
        <v>35</v>
      </c>
      <c r="C2886" t="s">
        <v>2642</v>
      </c>
      <c r="D2886" t="s">
        <v>16</v>
      </c>
      <c r="E2886" s="1">
        <v>29333</v>
      </c>
      <c r="F2886" t="s">
        <v>43</v>
      </c>
      <c r="G2886" t="s">
        <v>29</v>
      </c>
      <c r="H2886" s="5">
        <v>81700</v>
      </c>
      <c r="I2886" s="5" t="s">
        <v>3053</v>
      </c>
      <c r="J2886">
        <v>13</v>
      </c>
      <c r="K2886" t="str">
        <f>INDEX(MatriceGrade,MATCH(Employé!F2886,Filières!$A$1:$A$13,0),MATCH(Employé!G2886,Filières!$A$1:$E$1,0))</f>
        <v>Responsable de Grands comptes</v>
      </c>
      <c r="L2886" s="7">
        <f t="shared" si="181"/>
        <v>78800</v>
      </c>
      <c r="M2886">
        <f t="shared" ca="1" si="182"/>
        <v>45</v>
      </c>
      <c r="N2886" s="8">
        <f t="shared" si="183"/>
        <v>3.6802030456852791E-2</v>
      </c>
    </row>
    <row r="2887" spans="1:14" x14ac:dyDescent="0.25">
      <c r="A2887" t="str">
        <f t="shared" si="180"/>
        <v>DennisWilliams34310</v>
      </c>
      <c r="B2887" t="s">
        <v>491</v>
      </c>
      <c r="C2887" t="s">
        <v>2642</v>
      </c>
      <c r="D2887" t="s">
        <v>16</v>
      </c>
      <c r="E2887" s="1">
        <v>34310</v>
      </c>
      <c r="F2887" t="s">
        <v>17</v>
      </c>
      <c r="G2887" t="s">
        <v>36</v>
      </c>
      <c r="H2887" s="5">
        <v>48300</v>
      </c>
      <c r="I2887" s="5" t="s">
        <v>3063</v>
      </c>
      <c r="J2887">
        <v>10</v>
      </c>
      <c r="K2887" t="str">
        <f>INDEX(MatriceGrade,MATCH(Employé!F2887,Filières!$A$1:$A$13,0),MATCH(Employé!G2887,Filières!$A$1:$E$1,0))</f>
        <v>Directeur technique</v>
      </c>
      <c r="L2887" s="7">
        <f t="shared" si="181"/>
        <v>45100</v>
      </c>
      <c r="M2887">
        <f t="shared" ca="1" si="182"/>
        <v>31</v>
      </c>
      <c r="N2887" s="8">
        <f t="shared" si="183"/>
        <v>7.0953436807095344E-2</v>
      </c>
    </row>
    <row r="2888" spans="1:14" x14ac:dyDescent="0.25">
      <c r="A2888" t="str">
        <f t="shared" si="180"/>
        <v>DouglasWilliams26160</v>
      </c>
      <c r="B2888" t="s">
        <v>843</v>
      </c>
      <c r="C2888" t="s">
        <v>2642</v>
      </c>
      <c r="D2888" t="s">
        <v>16</v>
      </c>
      <c r="E2888" s="1">
        <v>26160</v>
      </c>
      <c r="F2888" t="s">
        <v>39</v>
      </c>
      <c r="G2888" t="s">
        <v>29</v>
      </c>
      <c r="H2888" s="5">
        <v>85200</v>
      </c>
      <c r="I2888" s="5" t="s">
        <v>3059</v>
      </c>
      <c r="J2888">
        <v>11</v>
      </c>
      <c r="K2888" t="str">
        <f>INDEX(MatriceGrade,MATCH(Employé!F2888,Filières!$A$1:$A$13,0),MATCH(Employé!G2888,Filières!$A$1:$E$1,0))</f>
        <v>Associé filière fonctionnelle</v>
      </c>
      <c r="L2888" s="7">
        <f t="shared" si="181"/>
        <v>80400</v>
      </c>
      <c r="M2888">
        <f t="shared" ca="1" si="182"/>
        <v>53</v>
      </c>
      <c r="N2888" s="8">
        <f t="shared" si="183"/>
        <v>5.9701492537313432E-2</v>
      </c>
    </row>
    <row r="2889" spans="1:14" x14ac:dyDescent="0.25">
      <c r="A2889" t="str">
        <f t="shared" si="180"/>
        <v>EarlWilliams36195</v>
      </c>
      <c r="B2889" t="s">
        <v>65</v>
      </c>
      <c r="C2889" t="s">
        <v>2642</v>
      </c>
      <c r="D2889" t="s">
        <v>16</v>
      </c>
      <c r="E2889" s="1">
        <v>36195</v>
      </c>
      <c r="F2889" t="s">
        <v>34</v>
      </c>
      <c r="G2889" t="s">
        <v>36</v>
      </c>
      <c r="H2889" s="5">
        <v>40800</v>
      </c>
      <c r="I2889" s="5" t="s">
        <v>3050</v>
      </c>
      <c r="J2889">
        <v>5</v>
      </c>
      <c r="K2889" t="str">
        <f>INDEX(MatriceGrade,MATCH(Employé!F2889,Filières!$A$1:$A$13,0),MATCH(Employé!G2889,Filières!$A$1:$E$1,0))</f>
        <v>Consultant technique junior</v>
      </c>
      <c r="L2889" s="7">
        <f t="shared" si="181"/>
        <v>36600</v>
      </c>
      <c r="M2889">
        <f t="shared" ca="1" si="182"/>
        <v>26</v>
      </c>
      <c r="N2889" s="8">
        <f t="shared" si="183"/>
        <v>0.11475409836065574</v>
      </c>
    </row>
    <row r="2890" spans="1:14" x14ac:dyDescent="0.25">
      <c r="A2890" t="str">
        <f t="shared" si="180"/>
        <v>ElveraWilliams32682</v>
      </c>
      <c r="B2890" t="s">
        <v>2643</v>
      </c>
      <c r="C2890" t="s">
        <v>2642</v>
      </c>
      <c r="D2890" t="s">
        <v>38</v>
      </c>
      <c r="E2890" s="1">
        <v>32682</v>
      </c>
      <c r="F2890" t="s">
        <v>26</v>
      </c>
      <c r="G2890" t="s">
        <v>21</v>
      </c>
      <c r="H2890" s="5">
        <v>37000</v>
      </c>
      <c r="I2890" s="5" t="s">
        <v>3045</v>
      </c>
      <c r="J2890">
        <v>5</v>
      </c>
      <c r="K2890" t="str">
        <f>INDEX(MatriceGrade,MATCH(Employé!F2890,Filières!$A$1:$A$13,0),MATCH(Employé!G2890,Filières!$A$1:$E$1,0))</f>
        <v>Directeur des agents de maîtrise</v>
      </c>
      <c r="L2890" s="7">
        <f t="shared" si="181"/>
        <v>34900</v>
      </c>
      <c r="M2890">
        <f t="shared" ca="1" si="182"/>
        <v>35</v>
      </c>
      <c r="N2890" s="8">
        <f t="shared" si="183"/>
        <v>6.0171919770773637E-2</v>
      </c>
    </row>
    <row r="2891" spans="1:14" x14ac:dyDescent="0.25">
      <c r="A2891" t="str">
        <f t="shared" si="180"/>
        <v>EugeneWilliams33332</v>
      </c>
      <c r="B2891" t="s">
        <v>710</v>
      </c>
      <c r="C2891" t="s">
        <v>2642</v>
      </c>
      <c r="D2891" t="s">
        <v>16</v>
      </c>
      <c r="E2891" s="1">
        <v>33332</v>
      </c>
      <c r="F2891" t="s">
        <v>26</v>
      </c>
      <c r="G2891" t="s">
        <v>29</v>
      </c>
      <c r="H2891" s="5">
        <v>51900</v>
      </c>
      <c r="I2891" s="5" t="s">
        <v>3050</v>
      </c>
      <c r="J2891">
        <v>5</v>
      </c>
      <c r="K2891" t="str">
        <f>INDEX(MatriceGrade,MATCH(Employé!F2891,Filières!$A$1:$A$13,0),MATCH(Employé!G2891,Filières!$A$1:$E$1,0))</f>
        <v>Consultant fonctionnel sénior</v>
      </c>
      <c r="L2891" s="7">
        <f t="shared" si="181"/>
        <v>48700</v>
      </c>
      <c r="M2891">
        <f t="shared" ca="1" si="182"/>
        <v>34</v>
      </c>
      <c r="N2891" s="8">
        <f t="shared" si="183"/>
        <v>6.5708418891170434E-2</v>
      </c>
    </row>
    <row r="2892" spans="1:14" x14ac:dyDescent="0.25">
      <c r="A2892" t="str">
        <f t="shared" si="180"/>
        <v>FranciscoWilliams27930</v>
      </c>
      <c r="B2892" t="s">
        <v>299</v>
      </c>
      <c r="C2892" t="s">
        <v>2642</v>
      </c>
      <c r="D2892" t="s">
        <v>16</v>
      </c>
      <c r="E2892" s="1">
        <v>27930</v>
      </c>
      <c r="F2892" t="s">
        <v>26</v>
      </c>
      <c r="G2892" t="s">
        <v>36</v>
      </c>
      <c r="H2892" s="5">
        <v>51100</v>
      </c>
      <c r="I2892" s="5" t="s">
        <v>3050</v>
      </c>
      <c r="J2892">
        <v>2</v>
      </c>
      <c r="K2892" t="str">
        <f>INDEX(MatriceGrade,MATCH(Employé!F2892,Filières!$A$1:$A$13,0),MATCH(Employé!G2892,Filières!$A$1:$E$1,0))</f>
        <v>Consultant technique sénior</v>
      </c>
      <c r="L2892" s="7">
        <f t="shared" si="181"/>
        <v>46700</v>
      </c>
      <c r="M2892">
        <f t="shared" ca="1" si="182"/>
        <v>48</v>
      </c>
      <c r="N2892" s="8">
        <f t="shared" si="183"/>
        <v>9.421841541755889E-2</v>
      </c>
    </row>
    <row r="2893" spans="1:14" x14ac:dyDescent="0.25">
      <c r="A2893" t="str">
        <f t="shared" si="180"/>
        <v>FrederickWilliams34750</v>
      </c>
      <c r="B2893" t="s">
        <v>1006</v>
      </c>
      <c r="C2893" t="s">
        <v>2642</v>
      </c>
      <c r="D2893" t="s">
        <v>16</v>
      </c>
      <c r="E2893" s="1">
        <v>34750</v>
      </c>
      <c r="F2893" t="s">
        <v>17</v>
      </c>
      <c r="G2893" t="s">
        <v>29</v>
      </c>
      <c r="H2893" s="5">
        <v>74300</v>
      </c>
      <c r="I2893" s="5" t="s">
        <v>3059</v>
      </c>
      <c r="J2893">
        <v>9</v>
      </c>
      <c r="K2893" t="str">
        <f>INDEX(MatriceGrade,MATCH(Employé!F2893,Filières!$A$1:$A$13,0),MATCH(Employé!G2893,Filières!$A$1:$E$1,0))</f>
        <v>Directeur de projet</v>
      </c>
      <c r="L2893" s="7">
        <f t="shared" si="181"/>
        <v>70400</v>
      </c>
      <c r="M2893">
        <f t="shared" ca="1" si="182"/>
        <v>30</v>
      </c>
      <c r="N2893" s="8">
        <f t="shared" si="183"/>
        <v>5.5397727272727272E-2</v>
      </c>
    </row>
    <row r="2894" spans="1:14" x14ac:dyDescent="0.25">
      <c r="A2894" t="str">
        <f t="shared" si="180"/>
        <v>GeraldWilliams33478</v>
      </c>
      <c r="B2894" t="s">
        <v>853</v>
      </c>
      <c r="C2894" t="s">
        <v>2642</v>
      </c>
      <c r="D2894" t="s">
        <v>16</v>
      </c>
      <c r="E2894" s="1">
        <v>33478</v>
      </c>
      <c r="F2894" t="s">
        <v>26</v>
      </c>
      <c r="G2894" t="s">
        <v>18</v>
      </c>
      <c r="H2894" s="5">
        <v>62200</v>
      </c>
      <c r="I2894" s="5" t="s">
        <v>3046</v>
      </c>
      <c r="J2894">
        <v>12</v>
      </c>
      <c r="K2894" t="str">
        <f>INDEX(MatriceGrade,MATCH(Employé!F2894,Filières!$A$1:$A$13,0),MATCH(Employé!G2894,Filières!$A$1:$E$1,0))</f>
        <v>Consultant business sénior</v>
      </c>
      <c r="L2894" s="7">
        <f t="shared" si="181"/>
        <v>58100</v>
      </c>
      <c r="M2894">
        <f t="shared" ca="1" si="182"/>
        <v>33</v>
      </c>
      <c r="N2894" s="8">
        <f t="shared" si="183"/>
        <v>7.0567986230636828E-2</v>
      </c>
    </row>
    <row r="2895" spans="1:14" x14ac:dyDescent="0.25">
      <c r="A2895" t="str">
        <f t="shared" si="180"/>
        <v>GeraldWilliams32338</v>
      </c>
      <c r="B2895" t="s">
        <v>853</v>
      </c>
      <c r="C2895" t="s">
        <v>2642</v>
      </c>
      <c r="D2895" t="s">
        <v>16</v>
      </c>
      <c r="E2895" s="1">
        <v>32338</v>
      </c>
      <c r="F2895" t="s">
        <v>43</v>
      </c>
      <c r="G2895" t="s">
        <v>18</v>
      </c>
      <c r="H2895" s="5">
        <v>82200</v>
      </c>
      <c r="I2895" s="5" t="s">
        <v>3045</v>
      </c>
      <c r="J2895">
        <v>9</v>
      </c>
      <c r="K2895" t="str">
        <f>INDEX(MatriceGrade,MATCH(Employé!F2895,Filières!$A$1:$A$13,0),MATCH(Employé!G2895,Filières!$A$1:$E$1,0))</f>
        <v>Responsable secteur business</v>
      </c>
      <c r="L2895" s="7" t="str">
        <f t="shared" si="181"/>
        <v>Nouvel arrivant</v>
      </c>
      <c r="M2895">
        <f t="shared" ca="1" si="182"/>
        <v>36</v>
      </c>
      <c r="N2895" s="8">
        <f t="shared" si="183"/>
        <v>0</v>
      </c>
    </row>
    <row r="2896" spans="1:14" x14ac:dyDescent="0.25">
      <c r="A2896" t="str">
        <f t="shared" si="180"/>
        <v>GloriaWilliams35351</v>
      </c>
      <c r="B2896" t="s">
        <v>921</v>
      </c>
      <c r="C2896" t="s">
        <v>2642</v>
      </c>
      <c r="D2896" t="s">
        <v>38</v>
      </c>
      <c r="E2896" s="1">
        <v>35351</v>
      </c>
      <c r="F2896" t="s">
        <v>34</v>
      </c>
      <c r="G2896" t="s">
        <v>36</v>
      </c>
      <c r="H2896" s="5">
        <v>34100</v>
      </c>
      <c r="I2896" s="5" t="s">
        <v>3046</v>
      </c>
      <c r="J2896">
        <v>4</v>
      </c>
      <c r="K2896" t="str">
        <f>INDEX(MatriceGrade,MATCH(Employé!F2896,Filières!$A$1:$A$13,0),MATCH(Employé!G2896,Filières!$A$1:$E$1,0))</f>
        <v>Consultant technique junior</v>
      </c>
      <c r="L2896" s="7">
        <f t="shared" si="181"/>
        <v>33100</v>
      </c>
      <c r="M2896">
        <f t="shared" ca="1" si="182"/>
        <v>28</v>
      </c>
      <c r="N2896" s="8">
        <f t="shared" si="183"/>
        <v>3.0211480362537766E-2</v>
      </c>
    </row>
    <row r="2897" spans="1:14" x14ac:dyDescent="0.25">
      <c r="A2897" t="str">
        <f t="shared" si="180"/>
        <v>JimWilliams34626</v>
      </c>
      <c r="B2897" t="s">
        <v>455</v>
      </c>
      <c r="C2897" t="s">
        <v>2642</v>
      </c>
      <c r="D2897" t="s">
        <v>16</v>
      </c>
      <c r="E2897" s="1">
        <v>34626</v>
      </c>
      <c r="F2897" t="s">
        <v>26</v>
      </c>
      <c r="G2897" t="s">
        <v>36</v>
      </c>
      <c r="H2897" s="5">
        <v>48600</v>
      </c>
      <c r="I2897" s="5" t="s">
        <v>3056</v>
      </c>
      <c r="J2897">
        <v>1</v>
      </c>
      <c r="K2897" t="str">
        <f>INDEX(MatriceGrade,MATCH(Employé!F2897,Filières!$A$1:$A$13,0),MATCH(Employé!G2897,Filières!$A$1:$E$1,0))</f>
        <v>Consultant technique sénior</v>
      </c>
      <c r="L2897" s="7">
        <f t="shared" si="181"/>
        <v>43400</v>
      </c>
      <c r="M2897">
        <f t="shared" ca="1" si="182"/>
        <v>30</v>
      </c>
      <c r="N2897" s="8">
        <f t="shared" si="183"/>
        <v>0.11981566820276497</v>
      </c>
    </row>
    <row r="2898" spans="1:14" x14ac:dyDescent="0.25">
      <c r="A2898" t="str">
        <f t="shared" si="180"/>
        <v>JonathanWilliams36280</v>
      </c>
      <c r="B2898" t="s">
        <v>1278</v>
      </c>
      <c r="C2898" t="s">
        <v>2642</v>
      </c>
      <c r="D2898" t="s">
        <v>16</v>
      </c>
      <c r="E2898" s="1">
        <v>36280</v>
      </c>
      <c r="F2898" t="s">
        <v>34</v>
      </c>
      <c r="G2898" t="s">
        <v>29</v>
      </c>
      <c r="H2898" s="5">
        <v>40000</v>
      </c>
      <c r="I2898" s="5" t="s">
        <v>3049</v>
      </c>
      <c r="J2898">
        <v>2</v>
      </c>
      <c r="K2898" t="str">
        <f>INDEX(MatriceGrade,MATCH(Employé!F2898,Filières!$A$1:$A$13,0),MATCH(Employé!G2898,Filières!$A$1:$E$1,0))</f>
        <v>Consultant fonctionnel junior</v>
      </c>
      <c r="L2898" s="7">
        <f t="shared" si="181"/>
        <v>37000</v>
      </c>
      <c r="M2898">
        <f t="shared" ca="1" si="182"/>
        <v>26</v>
      </c>
      <c r="N2898" s="8">
        <f t="shared" si="183"/>
        <v>8.1081081081081086E-2</v>
      </c>
    </row>
    <row r="2899" spans="1:14" x14ac:dyDescent="0.25">
      <c r="A2899" t="str">
        <f t="shared" si="180"/>
        <v>KathyWilliams31469</v>
      </c>
      <c r="B2899" t="s">
        <v>2469</v>
      </c>
      <c r="C2899" t="s">
        <v>2642</v>
      </c>
      <c r="D2899" t="s">
        <v>38</v>
      </c>
      <c r="E2899" s="1">
        <v>31469</v>
      </c>
      <c r="F2899" t="s">
        <v>43</v>
      </c>
      <c r="G2899" t="s">
        <v>36</v>
      </c>
      <c r="H2899" s="5">
        <v>71500</v>
      </c>
      <c r="I2899" s="5" t="s">
        <v>3062</v>
      </c>
      <c r="J2899">
        <v>6</v>
      </c>
      <c r="K2899" t="str">
        <f>INDEX(MatriceGrade,MATCH(Employé!F2899,Filières!$A$1:$A$13,0),MATCH(Employé!G2899,Filières!$A$1:$E$1,0))</f>
        <v>Responsable technique Grands Comptes</v>
      </c>
      <c r="L2899" s="7">
        <f t="shared" si="181"/>
        <v>69400</v>
      </c>
      <c r="M2899">
        <f t="shared" ca="1" si="182"/>
        <v>39</v>
      </c>
      <c r="N2899" s="8">
        <f t="shared" si="183"/>
        <v>3.0259365994236311E-2</v>
      </c>
    </row>
    <row r="2900" spans="1:14" x14ac:dyDescent="0.25">
      <c r="A2900" t="str">
        <f t="shared" si="180"/>
        <v>MarioWilliams36008</v>
      </c>
      <c r="B2900" t="s">
        <v>537</v>
      </c>
      <c r="C2900" t="s">
        <v>2642</v>
      </c>
      <c r="D2900" t="s">
        <v>16</v>
      </c>
      <c r="E2900" s="1">
        <v>36008</v>
      </c>
      <c r="F2900" t="s">
        <v>41</v>
      </c>
      <c r="G2900" t="s">
        <v>29</v>
      </c>
      <c r="H2900" s="5">
        <v>45900</v>
      </c>
      <c r="I2900" s="5" t="s">
        <v>3049</v>
      </c>
      <c r="J2900">
        <v>0</v>
      </c>
      <c r="K2900" t="str">
        <f>INDEX(MatriceGrade,MATCH(Employé!F2900,Filières!$A$1:$A$13,0),MATCH(Employé!G2900,Filières!$A$1:$E$1,0))</f>
        <v>Analyste confirmé</v>
      </c>
      <c r="L2900" s="7" t="str">
        <f t="shared" si="181"/>
        <v>Nouvel arrivant</v>
      </c>
      <c r="M2900">
        <f t="shared" ca="1" si="182"/>
        <v>26</v>
      </c>
      <c r="N2900" s="8">
        <f t="shared" si="183"/>
        <v>0</v>
      </c>
    </row>
    <row r="2901" spans="1:14" x14ac:dyDescent="0.25">
      <c r="A2901" t="str">
        <f t="shared" si="180"/>
        <v>MeaganWilliams35062</v>
      </c>
      <c r="B2901" t="s">
        <v>2644</v>
      </c>
      <c r="C2901" t="s">
        <v>2642</v>
      </c>
      <c r="D2901" t="s">
        <v>38</v>
      </c>
      <c r="E2901" s="1">
        <v>35062</v>
      </c>
      <c r="F2901" t="s">
        <v>34</v>
      </c>
      <c r="G2901" t="s">
        <v>36</v>
      </c>
      <c r="H2901" s="5">
        <v>39000</v>
      </c>
      <c r="I2901" s="5" t="s">
        <v>3056</v>
      </c>
      <c r="J2901">
        <v>2</v>
      </c>
      <c r="K2901" t="str">
        <f>INDEX(MatriceGrade,MATCH(Employé!F2901,Filières!$A$1:$A$13,0),MATCH(Employé!G2901,Filières!$A$1:$E$1,0))</f>
        <v>Consultant technique junior</v>
      </c>
      <c r="L2901" s="7">
        <f t="shared" si="181"/>
        <v>36400</v>
      </c>
      <c r="M2901">
        <f t="shared" ca="1" si="182"/>
        <v>29</v>
      </c>
      <c r="N2901" s="8">
        <f t="shared" si="183"/>
        <v>7.1428571428571425E-2</v>
      </c>
    </row>
    <row r="2902" spans="1:14" x14ac:dyDescent="0.25">
      <c r="A2902" t="str">
        <f t="shared" si="180"/>
        <v>MonteWilliams33524</v>
      </c>
      <c r="B2902" t="s">
        <v>2645</v>
      </c>
      <c r="C2902" t="s">
        <v>2642</v>
      </c>
      <c r="D2902" t="s">
        <v>16</v>
      </c>
      <c r="E2902" s="1">
        <v>33524</v>
      </c>
      <c r="F2902" t="s">
        <v>17</v>
      </c>
      <c r="G2902" t="s">
        <v>36</v>
      </c>
      <c r="H2902" s="5">
        <v>63400</v>
      </c>
      <c r="I2902" s="5" t="s">
        <v>3062</v>
      </c>
      <c r="J2902">
        <v>8</v>
      </c>
      <c r="K2902" t="str">
        <f>INDEX(MatriceGrade,MATCH(Employé!F2902,Filières!$A$1:$A$13,0),MATCH(Employé!G2902,Filières!$A$1:$E$1,0))</f>
        <v>Directeur technique</v>
      </c>
      <c r="L2902" s="7">
        <f t="shared" si="181"/>
        <v>58200</v>
      </c>
      <c r="M2902">
        <f t="shared" ca="1" si="182"/>
        <v>33</v>
      </c>
      <c r="N2902" s="8">
        <f t="shared" si="183"/>
        <v>8.9347079037800689E-2</v>
      </c>
    </row>
    <row r="2903" spans="1:14" x14ac:dyDescent="0.25">
      <c r="A2903" t="str">
        <f t="shared" si="180"/>
        <v>RichardWilliams34259</v>
      </c>
      <c r="B2903" t="s">
        <v>248</v>
      </c>
      <c r="C2903" t="s">
        <v>2642</v>
      </c>
      <c r="D2903" t="s">
        <v>16</v>
      </c>
      <c r="E2903" s="1">
        <v>34259</v>
      </c>
      <c r="F2903" t="s">
        <v>26</v>
      </c>
      <c r="G2903" t="s">
        <v>36</v>
      </c>
      <c r="H2903" s="5">
        <v>40700</v>
      </c>
      <c r="I2903" s="5" t="s">
        <v>3056</v>
      </c>
      <c r="J2903">
        <v>7</v>
      </c>
      <c r="K2903" t="str">
        <f>INDEX(MatriceGrade,MATCH(Employé!F2903,Filières!$A$1:$A$13,0),MATCH(Employé!G2903,Filières!$A$1:$E$1,0))</f>
        <v>Consultant technique sénior</v>
      </c>
      <c r="L2903" s="7">
        <f t="shared" si="181"/>
        <v>38000</v>
      </c>
      <c r="M2903">
        <f t="shared" ca="1" si="182"/>
        <v>31</v>
      </c>
      <c r="N2903" s="8">
        <f t="shared" si="183"/>
        <v>7.1052631578947367E-2</v>
      </c>
    </row>
    <row r="2904" spans="1:14" x14ac:dyDescent="0.25">
      <c r="A2904" t="str">
        <f t="shared" si="180"/>
        <v>RobertWilliams33004</v>
      </c>
      <c r="B2904" t="s">
        <v>19</v>
      </c>
      <c r="C2904" t="s">
        <v>2642</v>
      </c>
      <c r="D2904" t="s">
        <v>16</v>
      </c>
      <c r="E2904" s="1">
        <v>33004</v>
      </c>
      <c r="F2904" t="s">
        <v>26</v>
      </c>
      <c r="G2904" t="s">
        <v>21</v>
      </c>
      <c r="H2904" s="5">
        <v>51200</v>
      </c>
      <c r="I2904" s="5" t="s">
        <v>3055</v>
      </c>
      <c r="J2904">
        <v>12</v>
      </c>
      <c r="K2904" t="str">
        <f>INDEX(MatriceGrade,MATCH(Employé!F2904,Filières!$A$1:$A$13,0),MATCH(Employé!G2904,Filières!$A$1:$E$1,0))</f>
        <v>Directeur des agents de maîtrise</v>
      </c>
      <c r="L2904" s="7">
        <f t="shared" si="181"/>
        <v>47000</v>
      </c>
      <c r="M2904">
        <f t="shared" ca="1" si="182"/>
        <v>35</v>
      </c>
      <c r="N2904" s="8">
        <f t="shared" si="183"/>
        <v>8.9361702127659579E-2</v>
      </c>
    </row>
    <row r="2905" spans="1:14" x14ac:dyDescent="0.25">
      <c r="A2905" t="str">
        <f t="shared" si="180"/>
        <v>RogerWilliams36755</v>
      </c>
      <c r="B2905" t="s">
        <v>1020</v>
      </c>
      <c r="C2905" t="s">
        <v>2642</v>
      </c>
      <c r="D2905" t="s">
        <v>16</v>
      </c>
      <c r="E2905" s="1">
        <v>36755</v>
      </c>
      <c r="F2905" t="s">
        <v>34</v>
      </c>
      <c r="G2905" t="s">
        <v>29</v>
      </c>
      <c r="H2905" s="5">
        <v>49500</v>
      </c>
      <c r="I2905" s="5" t="s">
        <v>3050</v>
      </c>
      <c r="J2905">
        <v>1</v>
      </c>
      <c r="K2905" t="str">
        <f>INDEX(MatriceGrade,MATCH(Employé!F2905,Filières!$A$1:$A$13,0),MATCH(Employé!G2905,Filières!$A$1:$E$1,0))</f>
        <v>Consultant fonctionnel junior</v>
      </c>
      <c r="L2905" s="7">
        <f t="shared" si="181"/>
        <v>46700</v>
      </c>
      <c r="M2905">
        <f t="shared" ca="1" si="182"/>
        <v>24</v>
      </c>
      <c r="N2905" s="8">
        <f t="shared" si="183"/>
        <v>5.9957173447537475E-2</v>
      </c>
    </row>
    <row r="2906" spans="1:14" x14ac:dyDescent="0.25">
      <c r="A2906" t="str">
        <f t="shared" si="180"/>
        <v>RosalindWilliams36886</v>
      </c>
      <c r="B2906" t="s">
        <v>2646</v>
      </c>
      <c r="C2906" t="s">
        <v>2642</v>
      </c>
      <c r="D2906" t="s">
        <v>38</v>
      </c>
      <c r="E2906" s="1">
        <v>36886</v>
      </c>
      <c r="F2906" t="s">
        <v>34</v>
      </c>
      <c r="G2906" t="s">
        <v>18</v>
      </c>
      <c r="H2906" s="5">
        <v>50000</v>
      </c>
      <c r="I2906" s="5" t="s">
        <v>3055</v>
      </c>
      <c r="J2906">
        <v>0</v>
      </c>
      <c r="K2906" t="str">
        <f>INDEX(MatriceGrade,MATCH(Employé!F2906,Filières!$A$1:$A$13,0),MATCH(Employé!G2906,Filières!$A$1:$E$1,0))</f>
        <v>Consultant business</v>
      </c>
      <c r="L2906" s="7" t="str">
        <f t="shared" si="181"/>
        <v>Nouvel arrivant</v>
      </c>
      <c r="M2906">
        <f t="shared" ca="1" si="182"/>
        <v>24</v>
      </c>
      <c r="N2906" s="8">
        <f t="shared" si="183"/>
        <v>0</v>
      </c>
    </row>
    <row r="2907" spans="1:14" x14ac:dyDescent="0.25">
      <c r="A2907" t="str">
        <f t="shared" si="180"/>
        <v>SherryWilliams31967</v>
      </c>
      <c r="B2907" t="s">
        <v>998</v>
      </c>
      <c r="C2907" t="s">
        <v>2642</v>
      </c>
      <c r="D2907" t="s">
        <v>38</v>
      </c>
      <c r="E2907" s="1">
        <v>31967</v>
      </c>
      <c r="F2907" t="s">
        <v>26</v>
      </c>
      <c r="G2907" t="s">
        <v>18</v>
      </c>
      <c r="H2907" s="5">
        <v>62100</v>
      </c>
      <c r="I2907" s="5" t="s">
        <v>3049</v>
      </c>
      <c r="J2907">
        <v>0</v>
      </c>
      <c r="K2907" t="str">
        <f>INDEX(MatriceGrade,MATCH(Employé!F2907,Filières!$A$1:$A$13,0),MATCH(Employé!G2907,Filières!$A$1:$E$1,0))</f>
        <v>Consultant business sénior</v>
      </c>
      <c r="L2907" s="7" t="str">
        <f t="shared" si="181"/>
        <v>Nouvel arrivant</v>
      </c>
      <c r="M2907">
        <f t="shared" ca="1" si="182"/>
        <v>37</v>
      </c>
      <c r="N2907" s="8">
        <f t="shared" si="183"/>
        <v>0</v>
      </c>
    </row>
    <row r="2908" spans="1:14" x14ac:dyDescent="0.25">
      <c r="A2908" t="str">
        <f t="shared" si="180"/>
        <v>TamaraWilliams29302</v>
      </c>
      <c r="B2908" t="s">
        <v>385</v>
      </c>
      <c r="C2908" t="s">
        <v>2642</v>
      </c>
      <c r="D2908" t="s">
        <v>38</v>
      </c>
      <c r="E2908" s="1">
        <v>29302</v>
      </c>
      <c r="F2908" t="s">
        <v>62</v>
      </c>
      <c r="G2908" t="s">
        <v>29</v>
      </c>
      <c r="H2908" s="5">
        <v>61200</v>
      </c>
      <c r="I2908" s="5" t="s">
        <v>3046</v>
      </c>
      <c r="J2908">
        <v>22</v>
      </c>
      <c r="K2908" t="str">
        <f>INDEX(MatriceGrade,MATCH(Employé!F2908,Filières!$A$1:$A$13,0),MATCH(Employé!G2908,Filières!$A$1:$E$1,0))</f>
        <v>Chef de projet</v>
      </c>
      <c r="L2908" s="7">
        <f t="shared" si="181"/>
        <v>56100</v>
      </c>
      <c r="M2908">
        <f t="shared" ca="1" si="182"/>
        <v>45</v>
      </c>
      <c r="N2908" s="8">
        <f t="shared" si="183"/>
        <v>9.0909090909090912E-2</v>
      </c>
    </row>
    <row r="2909" spans="1:14" x14ac:dyDescent="0.25">
      <c r="A2909" t="str">
        <f t="shared" si="180"/>
        <v>TroyWilliams29175</v>
      </c>
      <c r="B2909" t="s">
        <v>1430</v>
      </c>
      <c r="C2909" t="s">
        <v>2642</v>
      </c>
      <c r="D2909" t="s">
        <v>16</v>
      </c>
      <c r="E2909" s="1">
        <v>29175</v>
      </c>
      <c r="F2909" t="s">
        <v>17</v>
      </c>
      <c r="G2909" t="s">
        <v>36</v>
      </c>
      <c r="H2909" s="5">
        <v>58300</v>
      </c>
      <c r="I2909" s="5" t="s">
        <v>3045</v>
      </c>
      <c r="J2909">
        <v>17</v>
      </c>
      <c r="K2909" t="str">
        <f>INDEX(MatriceGrade,MATCH(Employé!F2909,Filières!$A$1:$A$13,0),MATCH(Employé!G2909,Filières!$A$1:$E$1,0))</f>
        <v>Directeur technique</v>
      </c>
      <c r="L2909" s="7">
        <f t="shared" si="181"/>
        <v>53700</v>
      </c>
      <c r="M2909">
        <f t="shared" ca="1" si="182"/>
        <v>45</v>
      </c>
      <c r="N2909" s="8">
        <f t="shared" si="183"/>
        <v>8.5661080074487903E-2</v>
      </c>
    </row>
    <row r="2910" spans="1:14" x14ac:dyDescent="0.25">
      <c r="A2910" t="str">
        <f t="shared" si="180"/>
        <v>ZeldaWilliams34724</v>
      </c>
      <c r="B2910" t="s">
        <v>2647</v>
      </c>
      <c r="C2910" t="s">
        <v>2642</v>
      </c>
      <c r="D2910" t="s">
        <v>38</v>
      </c>
      <c r="E2910" s="1">
        <v>34724</v>
      </c>
      <c r="F2910" t="s">
        <v>26</v>
      </c>
      <c r="G2910" t="s">
        <v>29</v>
      </c>
      <c r="H2910" s="5">
        <v>48500</v>
      </c>
      <c r="I2910" s="5" t="s">
        <v>3062</v>
      </c>
      <c r="J2910">
        <v>9</v>
      </c>
      <c r="K2910" t="str">
        <f>INDEX(MatriceGrade,MATCH(Employé!F2910,Filières!$A$1:$A$13,0),MATCH(Employé!G2910,Filières!$A$1:$E$1,0))</f>
        <v>Consultant fonctionnel sénior</v>
      </c>
      <c r="L2910" s="7">
        <f t="shared" si="181"/>
        <v>44600</v>
      </c>
      <c r="M2910">
        <f t="shared" ca="1" si="182"/>
        <v>30</v>
      </c>
      <c r="N2910" s="8">
        <f t="shared" si="183"/>
        <v>8.744394618834081E-2</v>
      </c>
    </row>
    <row r="2911" spans="1:14" x14ac:dyDescent="0.25">
      <c r="A2911" t="str">
        <f t="shared" si="180"/>
        <v>ChristopherWilliamson38060</v>
      </c>
      <c r="B2911" t="s">
        <v>176</v>
      </c>
      <c r="C2911" t="s">
        <v>2648</v>
      </c>
      <c r="D2911" t="s">
        <v>16</v>
      </c>
      <c r="E2911" s="1">
        <v>38060</v>
      </c>
      <c r="F2911" t="s">
        <v>34</v>
      </c>
      <c r="G2911" t="s">
        <v>29</v>
      </c>
      <c r="H2911" s="5">
        <v>51200</v>
      </c>
      <c r="I2911" s="5" t="s">
        <v>3056</v>
      </c>
      <c r="J2911">
        <v>0</v>
      </c>
      <c r="K2911" t="str">
        <f>INDEX(MatriceGrade,MATCH(Employé!F2911,Filières!$A$1:$A$13,0),MATCH(Employé!G2911,Filières!$A$1:$E$1,0))</f>
        <v>Consultant fonctionnel junior</v>
      </c>
      <c r="L2911" s="7" t="str">
        <f t="shared" si="181"/>
        <v>Nouvel arrivant</v>
      </c>
      <c r="M2911">
        <f t="shared" ca="1" si="182"/>
        <v>21</v>
      </c>
      <c r="N2911" s="8">
        <f t="shared" si="183"/>
        <v>0</v>
      </c>
    </row>
    <row r="2912" spans="1:14" x14ac:dyDescent="0.25">
      <c r="A2912" t="str">
        <f t="shared" si="180"/>
        <v>DonaldWilliamson34646</v>
      </c>
      <c r="B2912" t="s">
        <v>478</v>
      </c>
      <c r="C2912" t="s">
        <v>2648</v>
      </c>
      <c r="D2912" t="s">
        <v>16</v>
      </c>
      <c r="E2912" s="1">
        <v>34646</v>
      </c>
      <c r="F2912" t="s">
        <v>43</v>
      </c>
      <c r="G2912" t="s">
        <v>18</v>
      </c>
      <c r="H2912" s="5">
        <v>118500</v>
      </c>
      <c r="I2912" s="5" t="s">
        <v>3064</v>
      </c>
      <c r="J2912">
        <v>9</v>
      </c>
      <c r="K2912" t="str">
        <f>INDEX(MatriceGrade,MATCH(Employé!F2912,Filières!$A$1:$A$13,0),MATCH(Employé!G2912,Filières!$A$1:$E$1,0))</f>
        <v>Responsable secteur business</v>
      </c>
      <c r="L2912" s="7">
        <f t="shared" si="181"/>
        <v>111800</v>
      </c>
      <c r="M2912">
        <f t="shared" ca="1" si="182"/>
        <v>30</v>
      </c>
      <c r="N2912" s="8">
        <f t="shared" si="183"/>
        <v>5.9928443649373879E-2</v>
      </c>
    </row>
    <row r="2913" spans="1:14" x14ac:dyDescent="0.25">
      <c r="A2913" t="str">
        <f t="shared" si="180"/>
        <v>JackWillis27968</v>
      </c>
      <c r="B2913" t="s">
        <v>608</v>
      </c>
      <c r="C2913" t="s">
        <v>2649</v>
      </c>
      <c r="D2913" t="s">
        <v>16</v>
      </c>
      <c r="E2913" s="1">
        <v>27968</v>
      </c>
      <c r="F2913" t="s">
        <v>26</v>
      </c>
      <c r="G2913" t="s">
        <v>36</v>
      </c>
      <c r="H2913" s="5">
        <v>60200</v>
      </c>
      <c r="I2913" s="5" t="s">
        <v>3058</v>
      </c>
      <c r="J2913">
        <v>14</v>
      </c>
      <c r="K2913" t="str">
        <f>INDEX(MatriceGrade,MATCH(Employé!F2913,Filières!$A$1:$A$13,0),MATCH(Employé!G2913,Filières!$A$1:$E$1,0))</f>
        <v>Consultant technique sénior</v>
      </c>
      <c r="L2913" s="7">
        <f t="shared" si="181"/>
        <v>59000</v>
      </c>
      <c r="M2913">
        <f t="shared" ca="1" si="182"/>
        <v>48</v>
      </c>
      <c r="N2913" s="8">
        <f t="shared" si="183"/>
        <v>2.0338983050847456E-2</v>
      </c>
    </row>
    <row r="2914" spans="1:14" x14ac:dyDescent="0.25">
      <c r="A2914" t="str">
        <f t="shared" si="180"/>
        <v>KevinWillison32891</v>
      </c>
      <c r="B2914" t="s">
        <v>204</v>
      </c>
      <c r="C2914" t="s">
        <v>2650</v>
      </c>
      <c r="D2914" t="s">
        <v>16</v>
      </c>
      <c r="E2914" s="1">
        <v>32891</v>
      </c>
      <c r="F2914" t="s">
        <v>43</v>
      </c>
      <c r="G2914" t="s">
        <v>18</v>
      </c>
      <c r="H2914" s="5">
        <v>82100</v>
      </c>
      <c r="I2914" s="5" t="s">
        <v>3057</v>
      </c>
      <c r="J2914">
        <v>13</v>
      </c>
      <c r="K2914" t="str">
        <f>INDEX(MatriceGrade,MATCH(Employé!F2914,Filières!$A$1:$A$13,0),MATCH(Employé!G2914,Filières!$A$1:$E$1,0))</f>
        <v>Responsable secteur business</v>
      </c>
      <c r="L2914" s="7">
        <f t="shared" si="181"/>
        <v>74000</v>
      </c>
      <c r="M2914">
        <f t="shared" ca="1" si="182"/>
        <v>35</v>
      </c>
      <c r="N2914" s="8">
        <f t="shared" si="183"/>
        <v>0.10945945945945947</v>
      </c>
    </row>
    <row r="2915" spans="1:14" x14ac:dyDescent="0.25">
      <c r="A2915" t="str">
        <f t="shared" si="180"/>
        <v>BettyWills27200</v>
      </c>
      <c r="B2915" t="s">
        <v>296</v>
      </c>
      <c r="C2915" t="s">
        <v>2651</v>
      </c>
      <c r="D2915" t="s">
        <v>38</v>
      </c>
      <c r="E2915" s="1">
        <v>27200</v>
      </c>
      <c r="F2915" t="s">
        <v>62</v>
      </c>
      <c r="G2915" t="s">
        <v>36</v>
      </c>
      <c r="H2915" s="5">
        <v>41600</v>
      </c>
      <c r="I2915" s="5" t="s">
        <v>3055</v>
      </c>
      <c r="J2915">
        <v>21</v>
      </c>
      <c r="K2915" t="str">
        <f>INDEX(MatriceGrade,MATCH(Employé!F2915,Filières!$A$1:$A$13,0),MATCH(Employé!G2915,Filières!$A$1:$E$1,0))</f>
        <v>Expert technique</v>
      </c>
      <c r="L2915" s="7">
        <f t="shared" si="181"/>
        <v>38000</v>
      </c>
      <c r="M2915">
        <f t="shared" ca="1" si="182"/>
        <v>50</v>
      </c>
      <c r="N2915" s="8">
        <f t="shared" si="183"/>
        <v>9.4736842105263161E-2</v>
      </c>
    </row>
    <row r="2916" spans="1:14" x14ac:dyDescent="0.25">
      <c r="A2916" t="str">
        <f t="shared" si="180"/>
        <v>TerryWillson35575</v>
      </c>
      <c r="B2916" t="s">
        <v>825</v>
      </c>
      <c r="C2916" t="s">
        <v>2652</v>
      </c>
      <c r="D2916" t="s">
        <v>16</v>
      </c>
      <c r="E2916" s="1">
        <v>35575</v>
      </c>
      <c r="F2916" t="s">
        <v>41</v>
      </c>
      <c r="G2916" t="s">
        <v>18</v>
      </c>
      <c r="H2916" s="5">
        <v>44100</v>
      </c>
      <c r="I2916" s="5" t="s">
        <v>3049</v>
      </c>
      <c r="J2916">
        <v>5</v>
      </c>
      <c r="K2916" t="str">
        <f>INDEX(MatriceGrade,MATCH(Employé!F2916,Filières!$A$1:$A$13,0),MATCH(Employé!G2916,Filières!$A$1:$E$1,0))</f>
        <v>Consultant business junior</v>
      </c>
      <c r="L2916" s="7">
        <f t="shared" si="181"/>
        <v>41600</v>
      </c>
      <c r="M2916">
        <f t="shared" ca="1" si="182"/>
        <v>28</v>
      </c>
      <c r="N2916" s="8">
        <f t="shared" si="183"/>
        <v>6.0096153846153848E-2</v>
      </c>
    </row>
    <row r="2917" spans="1:14" x14ac:dyDescent="0.25">
      <c r="A2917" t="str">
        <f t="shared" si="180"/>
        <v>AliceWilson28477</v>
      </c>
      <c r="B2917" t="s">
        <v>1537</v>
      </c>
      <c r="C2917" t="s">
        <v>2653</v>
      </c>
      <c r="D2917" t="s">
        <v>38</v>
      </c>
      <c r="E2917" s="1">
        <v>28477</v>
      </c>
      <c r="F2917" t="s">
        <v>62</v>
      </c>
      <c r="G2917" t="s">
        <v>36</v>
      </c>
      <c r="H2917" s="5">
        <v>66000</v>
      </c>
      <c r="I2917" s="5" t="s">
        <v>3056</v>
      </c>
      <c r="J2917">
        <v>1</v>
      </c>
      <c r="K2917" t="str">
        <f>INDEX(MatriceGrade,MATCH(Employé!F2917,Filières!$A$1:$A$13,0),MATCH(Employé!G2917,Filières!$A$1:$E$1,0))</f>
        <v>Expert technique</v>
      </c>
      <c r="L2917" s="7">
        <f t="shared" si="181"/>
        <v>62400</v>
      </c>
      <c r="M2917">
        <f t="shared" ca="1" si="182"/>
        <v>47</v>
      </c>
      <c r="N2917" s="8">
        <f t="shared" si="183"/>
        <v>5.7692307692307696E-2</v>
      </c>
    </row>
    <row r="2918" spans="1:14" x14ac:dyDescent="0.25">
      <c r="A2918" t="str">
        <f t="shared" si="180"/>
        <v>CharlesWilson34785</v>
      </c>
      <c r="B2918" t="s">
        <v>142</v>
      </c>
      <c r="C2918" t="s">
        <v>2653</v>
      </c>
      <c r="D2918" t="s">
        <v>16</v>
      </c>
      <c r="E2918" s="1">
        <v>34785</v>
      </c>
      <c r="F2918" t="s">
        <v>34</v>
      </c>
      <c r="G2918" t="s">
        <v>21</v>
      </c>
      <c r="H2918" s="5">
        <v>37300</v>
      </c>
      <c r="I2918" s="5" t="s">
        <v>3055</v>
      </c>
      <c r="J2918">
        <v>2</v>
      </c>
      <c r="K2918" t="str">
        <f>INDEX(MatriceGrade,MATCH(Employé!F2918,Filières!$A$1:$A$13,0),MATCH(Employé!G2918,Filières!$A$1:$E$1,0))</f>
        <v>Assistant agent de maîtrise</v>
      </c>
      <c r="L2918" s="7">
        <f t="shared" si="181"/>
        <v>34400</v>
      </c>
      <c r="M2918">
        <f t="shared" ca="1" si="182"/>
        <v>30</v>
      </c>
      <c r="N2918" s="8">
        <f t="shared" si="183"/>
        <v>8.4302325581395346E-2</v>
      </c>
    </row>
    <row r="2919" spans="1:14" x14ac:dyDescent="0.25">
      <c r="A2919" t="str">
        <f t="shared" si="180"/>
        <v>ClarenceWilson36271</v>
      </c>
      <c r="B2919" t="s">
        <v>655</v>
      </c>
      <c r="C2919" t="s">
        <v>2653</v>
      </c>
      <c r="D2919" t="s">
        <v>16</v>
      </c>
      <c r="E2919" s="1">
        <v>36271</v>
      </c>
      <c r="F2919" t="s">
        <v>34</v>
      </c>
      <c r="G2919" t="s">
        <v>29</v>
      </c>
      <c r="H2919" s="5">
        <v>50600</v>
      </c>
      <c r="I2919" s="5" t="s">
        <v>3050</v>
      </c>
      <c r="J2919">
        <v>0</v>
      </c>
      <c r="K2919" t="str">
        <f>INDEX(MatriceGrade,MATCH(Employé!F2919,Filières!$A$1:$A$13,0),MATCH(Employé!G2919,Filières!$A$1:$E$1,0))</f>
        <v>Consultant fonctionnel junior</v>
      </c>
      <c r="L2919" s="7" t="str">
        <f t="shared" si="181"/>
        <v>Nouvel arrivant</v>
      </c>
      <c r="M2919">
        <f t="shared" ca="1" si="182"/>
        <v>26</v>
      </c>
      <c r="N2919" s="8">
        <f t="shared" si="183"/>
        <v>0</v>
      </c>
    </row>
    <row r="2920" spans="1:14" x14ac:dyDescent="0.25">
      <c r="A2920" t="str">
        <f t="shared" si="180"/>
        <v>CynthiaWilson32077</v>
      </c>
      <c r="B2920" t="s">
        <v>469</v>
      </c>
      <c r="C2920" t="s">
        <v>2653</v>
      </c>
      <c r="D2920" t="s">
        <v>38</v>
      </c>
      <c r="E2920" s="1">
        <v>32077</v>
      </c>
      <c r="F2920" t="s">
        <v>62</v>
      </c>
      <c r="G2920" t="s">
        <v>36</v>
      </c>
      <c r="H2920" s="5">
        <v>57900</v>
      </c>
      <c r="I2920" s="5" t="s">
        <v>3049</v>
      </c>
      <c r="J2920">
        <v>2</v>
      </c>
      <c r="K2920" t="str">
        <f>INDEX(MatriceGrade,MATCH(Employé!F2920,Filières!$A$1:$A$13,0),MATCH(Employé!G2920,Filières!$A$1:$E$1,0))</f>
        <v>Expert technique</v>
      </c>
      <c r="L2920" s="7">
        <f t="shared" si="181"/>
        <v>53100</v>
      </c>
      <c r="M2920">
        <f t="shared" ca="1" si="182"/>
        <v>37</v>
      </c>
      <c r="N2920" s="8">
        <f t="shared" si="183"/>
        <v>9.03954802259887E-2</v>
      </c>
    </row>
    <row r="2921" spans="1:14" x14ac:dyDescent="0.25">
      <c r="A2921" t="str">
        <f t="shared" si="180"/>
        <v>HillaryWilson28877</v>
      </c>
      <c r="B2921" t="s">
        <v>2654</v>
      </c>
      <c r="C2921" t="s">
        <v>2653</v>
      </c>
      <c r="D2921" t="s">
        <v>38</v>
      </c>
      <c r="E2921" s="1">
        <v>28877</v>
      </c>
      <c r="F2921" t="s">
        <v>26</v>
      </c>
      <c r="G2921" t="s">
        <v>36</v>
      </c>
      <c r="H2921" s="5">
        <v>39900</v>
      </c>
      <c r="I2921" s="5" t="s">
        <v>3055</v>
      </c>
      <c r="J2921">
        <v>0</v>
      </c>
      <c r="K2921" t="str">
        <f>INDEX(MatriceGrade,MATCH(Employé!F2921,Filières!$A$1:$A$13,0),MATCH(Employé!G2921,Filières!$A$1:$E$1,0))</f>
        <v>Consultant technique sénior</v>
      </c>
      <c r="L2921" s="7" t="str">
        <f t="shared" si="181"/>
        <v>Nouvel arrivant</v>
      </c>
      <c r="M2921">
        <f t="shared" ca="1" si="182"/>
        <v>46</v>
      </c>
      <c r="N2921" s="8">
        <f t="shared" si="183"/>
        <v>0</v>
      </c>
    </row>
    <row r="2922" spans="1:14" x14ac:dyDescent="0.25">
      <c r="A2922" t="str">
        <f t="shared" si="180"/>
        <v>JenniferWilson33229</v>
      </c>
      <c r="B2922" t="s">
        <v>111</v>
      </c>
      <c r="C2922" t="s">
        <v>2653</v>
      </c>
      <c r="D2922" t="s">
        <v>38</v>
      </c>
      <c r="E2922" s="1">
        <v>33229</v>
      </c>
      <c r="F2922" t="s">
        <v>17</v>
      </c>
      <c r="G2922" t="s">
        <v>29</v>
      </c>
      <c r="H2922" s="5">
        <v>64700</v>
      </c>
      <c r="I2922" s="5" t="s">
        <v>3047</v>
      </c>
      <c r="J2922">
        <v>7</v>
      </c>
      <c r="K2922" t="str">
        <f>INDEX(MatriceGrade,MATCH(Employé!F2922,Filières!$A$1:$A$13,0),MATCH(Employé!G2922,Filières!$A$1:$E$1,0))</f>
        <v>Directeur de projet</v>
      </c>
      <c r="L2922" s="7">
        <f t="shared" si="181"/>
        <v>59400</v>
      </c>
      <c r="M2922">
        <f t="shared" ca="1" si="182"/>
        <v>34</v>
      </c>
      <c r="N2922" s="8">
        <f t="shared" si="183"/>
        <v>8.9225589225589222E-2</v>
      </c>
    </row>
    <row r="2923" spans="1:14" x14ac:dyDescent="0.25">
      <c r="A2923" t="str">
        <f t="shared" si="180"/>
        <v>JohnnyWilson34713</v>
      </c>
      <c r="B2923" t="s">
        <v>383</v>
      </c>
      <c r="C2923" t="s">
        <v>2653</v>
      </c>
      <c r="D2923" t="s">
        <v>16</v>
      </c>
      <c r="E2923" s="1">
        <v>34713</v>
      </c>
      <c r="F2923" t="s">
        <v>62</v>
      </c>
      <c r="G2923" t="s">
        <v>29</v>
      </c>
      <c r="H2923" s="5">
        <v>57900</v>
      </c>
      <c r="I2923" s="5" t="s">
        <v>3066</v>
      </c>
      <c r="J2923">
        <v>9</v>
      </c>
      <c r="K2923" t="str">
        <f>INDEX(MatriceGrade,MATCH(Employé!F2923,Filières!$A$1:$A$13,0),MATCH(Employé!G2923,Filières!$A$1:$E$1,0))</f>
        <v>Chef de projet</v>
      </c>
      <c r="L2923" s="7">
        <f t="shared" si="181"/>
        <v>52700</v>
      </c>
      <c r="M2923">
        <f t="shared" ca="1" si="182"/>
        <v>30</v>
      </c>
      <c r="N2923" s="8">
        <f t="shared" si="183"/>
        <v>9.8671726755218223E-2</v>
      </c>
    </row>
    <row r="2924" spans="1:14" x14ac:dyDescent="0.25">
      <c r="A2924" t="str">
        <f t="shared" si="180"/>
        <v>LawrenceWilson25934</v>
      </c>
      <c r="B2924" t="s">
        <v>144</v>
      </c>
      <c r="C2924" t="s">
        <v>2653</v>
      </c>
      <c r="D2924" t="s">
        <v>16</v>
      </c>
      <c r="E2924" s="1">
        <v>25934</v>
      </c>
      <c r="F2924" t="s">
        <v>39</v>
      </c>
      <c r="G2924" t="s">
        <v>29</v>
      </c>
      <c r="H2924" s="5">
        <v>86700</v>
      </c>
      <c r="I2924" s="5" t="s">
        <v>3072</v>
      </c>
      <c r="J2924">
        <v>19</v>
      </c>
      <c r="K2924" t="str">
        <f>INDEX(MatriceGrade,MATCH(Employé!F2924,Filières!$A$1:$A$13,0),MATCH(Employé!G2924,Filières!$A$1:$E$1,0))</f>
        <v>Associé filière fonctionnelle</v>
      </c>
      <c r="L2924" s="7">
        <f t="shared" si="181"/>
        <v>83900</v>
      </c>
      <c r="M2924">
        <f t="shared" ca="1" si="182"/>
        <v>54</v>
      </c>
      <c r="N2924" s="8">
        <f t="shared" si="183"/>
        <v>3.3373063170441003E-2</v>
      </c>
    </row>
    <row r="2925" spans="1:14" x14ac:dyDescent="0.25">
      <c r="A2925" t="str">
        <f t="shared" si="180"/>
        <v>MatthewWilson34854</v>
      </c>
      <c r="B2925" t="s">
        <v>169</v>
      </c>
      <c r="C2925" t="s">
        <v>2653</v>
      </c>
      <c r="D2925" t="s">
        <v>16</v>
      </c>
      <c r="E2925" s="1">
        <v>34854</v>
      </c>
      <c r="F2925" t="s">
        <v>34</v>
      </c>
      <c r="G2925" t="s">
        <v>36</v>
      </c>
      <c r="H2925" s="5">
        <v>41000</v>
      </c>
      <c r="I2925" s="5" t="s">
        <v>3056</v>
      </c>
      <c r="J2925">
        <v>3</v>
      </c>
      <c r="K2925" t="str">
        <f>INDEX(MatriceGrade,MATCH(Employé!F2925,Filières!$A$1:$A$13,0),MATCH(Employé!G2925,Filières!$A$1:$E$1,0))</f>
        <v>Consultant technique junior</v>
      </c>
      <c r="L2925" s="7">
        <f t="shared" si="181"/>
        <v>38300</v>
      </c>
      <c r="M2925">
        <f t="shared" ca="1" si="182"/>
        <v>29</v>
      </c>
      <c r="N2925" s="8">
        <f t="shared" si="183"/>
        <v>7.0496083550913843E-2</v>
      </c>
    </row>
    <row r="2926" spans="1:14" x14ac:dyDescent="0.25">
      <c r="A2926" t="str">
        <f t="shared" si="180"/>
        <v>RobertWilson29783</v>
      </c>
      <c r="B2926" t="s">
        <v>19</v>
      </c>
      <c r="C2926" t="s">
        <v>2653</v>
      </c>
      <c r="D2926" t="s">
        <v>16</v>
      </c>
      <c r="E2926" s="1">
        <v>29783</v>
      </c>
      <c r="F2926" t="s">
        <v>43</v>
      </c>
      <c r="G2926" t="s">
        <v>29</v>
      </c>
      <c r="H2926" s="5">
        <v>86300</v>
      </c>
      <c r="I2926" s="5" t="s">
        <v>3062</v>
      </c>
      <c r="J2926">
        <v>3</v>
      </c>
      <c r="K2926" t="str">
        <f>INDEX(MatriceGrade,MATCH(Employé!F2926,Filières!$A$1:$A$13,0),MATCH(Employé!G2926,Filières!$A$1:$E$1,0))</f>
        <v>Responsable de Grands comptes</v>
      </c>
      <c r="L2926" s="7">
        <f t="shared" si="181"/>
        <v>77700</v>
      </c>
      <c r="M2926">
        <f t="shared" ca="1" si="182"/>
        <v>43</v>
      </c>
      <c r="N2926" s="8">
        <f t="shared" si="183"/>
        <v>0.11068211068211069</v>
      </c>
    </row>
    <row r="2927" spans="1:14" x14ac:dyDescent="0.25">
      <c r="A2927" t="str">
        <f t="shared" si="180"/>
        <v>WilliamWilson33301</v>
      </c>
      <c r="B2927" t="s">
        <v>88</v>
      </c>
      <c r="C2927" t="s">
        <v>2653</v>
      </c>
      <c r="D2927" t="s">
        <v>16</v>
      </c>
      <c r="E2927" s="1">
        <v>33301</v>
      </c>
      <c r="F2927" t="s">
        <v>26</v>
      </c>
      <c r="G2927" t="s">
        <v>36</v>
      </c>
      <c r="H2927" s="5">
        <v>45100</v>
      </c>
      <c r="I2927" s="5" t="s">
        <v>3055</v>
      </c>
      <c r="J2927">
        <v>10</v>
      </c>
      <c r="K2927" t="str">
        <f>INDEX(MatriceGrade,MATCH(Employé!F2927,Filières!$A$1:$A$13,0),MATCH(Employé!G2927,Filières!$A$1:$E$1,0))</f>
        <v>Consultant technique sénior</v>
      </c>
      <c r="L2927" s="7">
        <f t="shared" si="181"/>
        <v>38800</v>
      </c>
      <c r="M2927">
        <f t="shared" ca="1" si="182"/>
        <v>34</v>
      </c>
      <c r="N2927" s="8">
        <f t="shared" si="183"/>
        <v>0.16237113402061856</v>
      </c>
    </row>
    <row r="2928" spans="1:14" x14ac:dyDescent="0.25">
      <c r="A2928" t="str">
        <f t="shared" si="180"/>
        <v>WinstonWilson34284</v>
      </c>
      <c r="B2928" t="s">
        <v>1000</v>
      </c>
      <c r="C2928" t="s">
        <v>2653</v>
      </c>
      <c r="D2928" t="s">
        <v>16</v>
      </c>
      <c r="E2928" s="1">
        <v>34284</v>
      </c>
      <c r="F2928" t="s">
        <v>62</v>
      </c>
      <c r="G2928" t="s">
        <v>36</v>
      </c>
      <c r="H2928" s="5">
        <v>62400</v>
      </c>
      <c r="I2928" s="5" t="s">
        <v>3062</v>
      </c>
      <c r="J2928">
        <v>0</v>
      </c>
      <c r="K2928" t="str">
        <f>INDEX(MatriceGrade,MATCH(Employé!F2928,Filières!$A$1:$A$13,0),MATCH(Employé!G2928,Filières!$A$1:$E$1,0))</f>
        <v>Expert technique</v>
      </c>
      <c r="L2928" s="7" t="str">
        <f t="shared" si="181"/>
        <v>Nouvel arrivant</v>
      </c>
      <c r="M2928">
        <f t="shared" ca="1" si="182"/>
        <v>31</v>
      </c>
      <c r="N2928" s="8">
        <f t="shared" si="183"/>
        <v>0</v>
      </c>
    </row>
    <row r="2929" spans="1:14" x14ac:dyDescent="0.25">
      <c r="A2929" t="str">
        <f t="shared" si="180"/>
        <v>TinaWimberly33956</v>
      </c>
      <c r="B2929" t="s">
        <v>506</v>
      </c>
      <c r="C2929" t="s">
        <v>2655</v>
      </c>
      <c r="D2929" t="s">
        <v>38</v>
      </c>
      <c r="E2929" s="1">
        <v>33956</v>
      </c>
      <c r="F2929" t="s">
        <v>43</v>
      </c>
      <c r="G2929" t="s">
        <v>29</v>
      </c>
      <c r="H2929" s="5">
        <v>80300</v>
      </c>
      <c r="I2929" s="5" t="s">
        <v>3057</v>
      </c>
      <c r="J2929">
        <v>8</v>
      </c>
      <c r="K2929" t="str">
        <f>INDEX(MatriceGrade,MATCH(Employé!F2929,Filières!$A$1:$A$13,0),MATCH(Employé!G2929,Filières!$A$1:$E$1,0))</f>
        <v>Responsable de Grands comptes</v>
      </c>
      <c r="L2929" s="7">
        <f t="shared" si="181"/>
        <v>76500</v>
      </c>
      <c r="M2929">
        <f t="shared" ca="1" si="182"/>
        <v>32</v>
      </c>
      <c r="N2929" s="8">
        <f t="shared" si="183"/>
        <v>4.9673202614379082E-2</v>
      </c>
    </row>
    <row r="2930" spans="1:14" x14ac:dyDescent="0.25">
      <c r="A2930" t="str">
        <f t="shared" si="180"/>
        <v>MargaretWing27863</v>
      </c>
      <c r="B2930" t="s">
        <v>624</v>
      </c>
      <c r="C2930" t="s">
        <v>2656</v>
      </c>
      <c r="D2930" t="s">
        <v>38</v>
      </c>
      <c r="E2930" s="1">
        <v>27863</v>
      </c>
      <c r="F2930" t="s">
        <v>17</v>
      </c>
      <c r="G2930" t="s">
        <v>36</v>
      </c>
      <c r="H2930" s="5">
        <v>63700</v>
      </c>
      <c r="I2930" s="5" t="s">
        <v>3062</v>
      </c>
      <c r="J2930">
        <v>4</v>
      </c>
      <c r="K2930" t="str">
        <f>INDEX(MatriceGrade,MATCH(Employé!F2930,Filières!$A$1:$A$13,0),MATCH(Employé!G2930,Filières!$A$1:$E$1,0))</f>
        <v>Directeur technique</v>
      </c>
      <c r="L2930" s="7">
        <f t="shared" si="181"/>
        <v>57900</v>
      </c>
      <c r="M2930">
        <f t="shared" ca="1" si="182"/>
        <v>49</v>
      </c>
      <c r="N2930" s="8">
        <f t="shared" si="183"/>
        <v>0.1001727115716753</v>
      </c>
    </row>
    <row r="2931" spans="1:14" x14ac:dyDescent="0.25">
      <c r="A2931" t="str">
        <f t="shared" si="180"/>
        <v>DavidWingert34924</v>
      </c>
      <c r="B2931" t="s">
        <v>83</v>
      </c>
      <c r="C2931" t="s">
        <v>2657</v>
      </c>
      <c r="D2931" t="s">
        <v>16</v>
      </c>
      <c r="E2931" s="1">
        <v>34924</v>
      </c>
      <c r="F2931" t="s">
        <v>34</v>
      </c>
      <c r="G2931" t="s">
        <v>29</v>
      </c>
      <c r="H2931" s="5">
        <v>53200</v>
      </c>
      <c r="I2931" s="5" t="s">
        <v>3049</v>
      </c>
      <c r="J2931">
        <v>2</v>
      </c>
      <c r="K2931" t="str">
        <f>INDEX(MatriceGrade,MATCH(Employé!F2931,Filières!$A$1:$A$13,0),MATCH(Employé!G2931,Filières!$A$1:$E$1,0))</f>
        <v>Consultant fonctionnel junior</v>
      </c>
      <c r="L2931" s="7">
        <f t="shared" si="181"/>
        <v>51900</v>
      </c>
      <c r="M2931">
        <f t="shared" ca="1" si="182"/>
        <v>29</v>
      </c>
      <c r="N2931" s="8">
        <f t="shared" si="183"/>
        <v>2.5048169556840076E-2</v>
      </c>
    </row>
    <row r="2932" spans="1:14" x14ac:dyDescent="0.25">
      <c r="A2932" t="str">
        <f t="shared" si="180"/>
        <v>HazelWingo33968</v>
      </c>
      <c r="B2932" t="s">
        <v>1166</v>
      </c>
      <c r="C2932" t="s">
        <v>2658</v>
      </c>
      <c r="D2932" t="s">
        <v>38</v>
      </c>
      <c r="E2932" s="1">
        <v>33968</v>
      </c>
      <c r="F2932" t="s">
        <v>26</v>
      </c>
      <c r="G2932" t="s">
        <v>36</v>
      </c>
      <c r="H2932" s="5">
        <v>59300</v>
      </c>
      <c r="I2932" s="5" t="s">
        <v>3055</v>
      </c>
      <c r="J2932">
        <v>10</v>
      </c>
      <c r="K2932" t="str">
        <f>INDEX(MatriceGrade,MATCH(Employé!F2932,Filières!$A$1:$A$13,0),MATCH(Employé!G2932,Filières!$A$1:$E$1,0))</f>
        <v>Consultant technique sénior</v>
      </c>
      <c r="L2932" s="7">
        <f t="shared" si="181"/>
        <v>55900</v>
      </c>
      <c r="M2932">
        <f t="shared" ca="1" si="182"/>
        <v>32</v>
      </c>
      <c r="N2932" s="8">
        <f t="shared" si="183"/>
        <v>6.0822898032200361E-2</v>
      </c>
    </row>
    <row r="2933" spans="1:14" x14ac:dyDescent="0.25">
      <c r="A2933" t="str">
        <f t="shared" si="180"/>
        <v>MabelWinkler37357</v>
      </c>
      <c r="B2933" t="s">
        <v>738</v>
      </c>
      <c r="C2933" t="s">
        <v>2659</v>
      </c>
      <c r="D2933" t="s">
        <v>38</v>
      </c>
      <c r="E2933" s="1">
        <v>37357</v>
      </c>
      <c r="F2933" t="s">
        <v>69</v>
      </c>
      <c r="G2933" t="s">
        <v>29</v>
      </c>
      <c r="H2933" s="5">
        <v>34300</v>
      </c>
      <c r="I2933" s="5" t="s">
        <v>3049</v>
      </c>
      <c r="J2933">
        <v>0</v>
      </c>
      <c r="K2933" t="str">
        <f>INDEX(MatriceGrade,MATCH(Employé!F2933,Filières!$A$1:$A$13,0),MATCH(Employé!G2933,Filières!$A$1:$E$1,0))</f>
        <v>Analyste junior</v>
      </c>
      <c r="L2933" s="7" t="str">
        <f t="shared" si="181"/>
        <v>Nouvel arrivant</v>
      </c>
      <c r="M2933">
        <f t="shared" ca="1" si="182"/>
        <v>23</v>
      </c>
      <c r="N2933" s="8">
        <f t="shared" si="183"/>
        <v>0</v>
      </c>
    </row>
    <row r="2934" spans="1:14" x14ac:dyDescent="0.25">
      <c r="A2934" t="str">
        <f t="shared" si="180"/>
        <v>NorbertWinsett32530</v>
      </c>
      <c r="B2934" t="s">
        <v>2660</v>
      </c>
      <c r="C2934" t="s">
        <v>2661</v>
      </c>
      <c r="D2934" t="s">
        <v>16</v>
      </c>
      <c r="E2934" s="1">
        <v>32530</v>
      </c>
      <c r="F2934" t="s">
        <v>17</v>
      </c>
      <c r="G2934" t="s">
        <v>21</v>
      </c>
      <c r="H2934" s="5">
        <v>69700</v>
      </c>
      <c r="I2934" s="5" t="s">
        <v>3055</v>
      </c>
      <c r="J2934">
        <v>0</v>
      </c>
      <c r="K2934" t="str">
        <f>INDEX(MatriceGrade,MATCH(Employé!F2934,Filières!$A$1:$A$13,0),MATCH(Employé!G2934,Filières!$A$1:$E$1,0))</f>
        <v>Directeur d'agence</v>
      </c>
      <c r="L2934" s="7" t="str">
        <f t="shared" si="181"/>
        <v>Nouvel arrivant</v>
      </c>
      <c r="M2934">
        <f t="shared" ca="1" si="182"/>
        <v>36</v>
      </c>
      <c r="N2934" s="8">
        <f t="shared" si="183"/>
        <v>0</v>
      </c>
    </row>
    <row r="2935" spans="1:14" x14ac:dyDescent="0.25">
      <c r="A2935" t="str">
        <f t="shared" si="180"/>
        <v>BrentWinstead31180</v>
      </c>
      <c r="B2935" t="s">
        <v>2662</v>
      </c>
      <c r="C2935" t="s">
        <v>2663</v>
      </c>
      <c r="D2935" t="s">
        <v>16</v>
      </c>
      <c r="E2935" s="1">
        <v>31180</v>
      </c>
      <c r="F2935" t="s">
        <v>62</v>
      </c>
      <c r="G2935" t="s">
        <v>18</v>
      </c>
      <c r="H2935" s="5">
        <v>79400</v>
      </c>
      <c r="I2935" s="5" t="s">
        <v>3045</v>
      </c>
      <c r="J2935">
        <v>15</v>
      </c>
      <c r="K2935" t="str">
        <f>INDEX(MatriceGrade,MATCH(Employé!F2935,Filières!$A$1:$A$13,0),MATCH(Employé!G2935,Filières!$A$1:$E$1,0))</f>
        <v>Responsable de consultant</v>
      </c>
      <c r="L2935" s="7">
        <f t="shared" si="181"/>
        <v>74900</v>
      </c>
      <c r="M2935">
        <f t="shared" ca="1" si="182"/>
        <v>40</v>
      </c>
      <c r="N2935" s="8">
        <f t="shared" si="183"/>
        <v>6.008010680907877E-2</v>
      </c>
    </row>
    <row r="2936" spans="1:14" x14ac:dyDescent="0.25">
      <c r="A2936" t="str">
        <f t="shared" si="180"/>
        <v>TerryWise29585</v>
      </c>
      <c r="B2936" t="s">
        <v>825</v>
      </c>
      <c r="C2936" t="s">
        <v>2664</v>
      </c>
      <c r="D2936" t="s">
        <v>16</v>
      </c>
      <c r="E2936" s="1">
        <v>29585</v>
      </c>
      <c r="F2936" t="s">
        <v>43</v>
      </c>
      <c r="G2936" t="s">
        <v>36</v>
      </c>
      <c r="H2936" s="5">
        <v>84800</v>
      </c>
      <c r="I2936" s="5" t="s">
        <v>3056</v>
      </c>
      <c r="J2936">
        <v>13</v>
      </c>
      <c r="K2936" t="str">
        <f>INDEX(MatriceGrade,MATCH(Employé!F2936,Filières!$A$1:$A$13,0),MATCH(Employé!G2936,Filières!$A$1:$E$1,0))</f>
        <v>Responsable technique Grands Comptes</v>
      </c>
      <c r="L2936" s="7">
        <f t="shared" si="181"/>
        <v>80000</v>
      </c>
      <c r="M2936">
        <f t="shared" ca="1" si="182"/>
        <v>44</v>
      </c>
      <c r="N2936" s="8">
        <f t="shared" si="183"/>
        <v>0.06</v>
      </c>
    </row>
    <row r="2937" spans="1:14" x14ac:dyDescent="0.25">
      <c r="A2937" t="str">
        <f t="shared" si="180"/>
        <v>AdaWitherspoon27706</v>
      </c>
      <c r="B2937" t="s">
        <v>2665</v>
      </c>
      <c r="C2937" t="s">
        <v>2666</v>
      </c>
      <c r="D2937" t="s">
        <v>38</v>
      </c>
      <c r="E2937" s="1">
        <v>27706</v>
      </c>
      <c r="F2937" t="s">
        <v>43</v>
      </c>
      <c r="G2937" t="s">
        <v>21</v>
      </c>
      <c r="H2937" s="5">
        <v>80000</v>
      </c>
      <c r="I2937" s="5" t="s">
        <v>3055</v>
      </c>
      <c r="J2937">
        <v>12</v>
      </c>
      <c r="K2937" t="str">
        <f>INDEX(MatriceGrade,MATCH(Employé!F2937,Filières!$A$1:$A$13,0),MATCH(Employé!G2937,Filières!$A$1:$E$1,0))</f>
        <v>Responsable d'un secteur</v>
      </c>
      <c r="L2937" s="7">
        <f t="shared" si="181"/>
        <v>77600</v>
      </c>
      <c r="M2937">
        <f t="shared" ca="1" si="182"/>
        <v>49</v>
      </c>
      <c r="N2937" s="8">
        <f t="shared" si="183"/>
        <v>3.0927835051546393E-2</v>
      </c>
    </row>
    <row r="2938" spans="1:14" x14ac:dyDescent="0.25">
      <c r="A2938" t="str">
        <f t="shared" si="180"/>
        <v>BobbyWittmer36306</v>
      </c>
      <c r="B2938" t="s">
        <v>981</v>
      </c>
      <c r="C2938" t="s">
        <v>2667</v>
      </c>
      <c r="D2938" t="s">
        <v>16</v>
      </c>
      <c r="E2938" s="1">
        <v>36306</v>
      </c>
      <c r="F2938" t="s">
        <v>41</v>
      </c>
      <c r="G2938" t="s">
        <v>18</v>
      </c>
      <c r="H2938" s="5">
        <v>39400</v>
      </c>
      <c r="I2938" s="5" t="s">
        <v>3056</v>
      </c>
      <c r="J2938">
        <v>0</v>
      </c>
      <c r="K2938" t="str">
        <f>INDEX(MatriceGrade,MATCH(Employé!F2938,Filières!$A$1:$A$13,0),MATCH(Employé!G2938,Filières!$A$1:$E$1,0))</f>
        <v>Consultant business junior</v>
      </c>
      <c r="L2938" s="7" t="str">
        <f t="shared" si="181"/>
        <v>Nouvel arrivant</v>
      </c>
      <c r="M2938">
        <f t="shared" ca="1" si="182"/>
        <v>26</v>
      </c>
      <c r="N2938" s="8">
        <f t="shared" si="183"/>
        <v>0</v>
      </c>
    </row>
    <row r="2939" spans="1:14" x14ac:dyDescent="0.25">
      <c r="A2939" t="str">
        <f t="shared" si="180"/>
        <v>DianaWolfe25749</v>
      </c>
      <c r="B2939" t="s">
        <v>626</v>
      </c>
      <c r="C2939" t="s">
        <v>2668</v>
      </c>
      <c r="D2939" t="s">
        <v>38</v>
      </c>
      <c r="E2939" s="1">
        <v>25749</v>
      </c>
      <c r="F2939" t="s">
        <v>39</v>
      </c>
      <c r="G2939" t="s">
        <v>18</v>
      </c>
      <c r="H2939" s="5">
        <v>98400</v>
      </c>
      <c r="I2939" s="5" t="s">
        <v>3052</v>
      </c>
      <c r="J2939">
        <v>8</v>
      </c>
      <c r="K2939" t="str">
        <f>INDEX(MatriceGrade,MATCH(Employé!F2939,Filières!$A$1:$A$13,0),MATCH(Employé!G2939,Filières!$A$1:$E$1,0))</f>
        <v>Associé filière business</v>
      </c>
      <c r="L2939" s="7">
        <f t="shared" si="181"/>
        <v>88600</v>
      </c>
      <c r="M2939">
        <f t="shared" ca="1" si="182"/>
        <v>54</v>
      </c>
      <c r="N2939" s="8">
        <f t="shared" si="183"/>
        <v>0.11060948081264109</v>
      </c>
    </row>
    <row r="2940" spans="1:14" x14ac:dyDescent="0.25">
      <c r="A2940" t="str">
        <f t="shared" si="180"/>
        <v>TimothyWolfe35737</v>
      </c>
      <c r="B2940" t="s">
        <v>762</v>
      </c>
      <c r="C2940" t="s">
        <v>2668</v>
      </c>
      <c r="D2940" t="s">
        <v>16</v>
      </c>
      <c r="E2940" s="1">
        <v>35737</v>
      </c>
      <c r="F2940" t="s">
        <v>41</v>
      </c>
      <c r="G2940" t="s">
        <v>29</v>
      </c>
      <c r="H2940" s="5">
        <v>40600</v>
      </c>
      <c r="I2940" s="5" t="s">
        <v>3055</v>
      </c>
      <c r="J2940">
        <v>0</v>
      </c>
      <c r="K2940" t="str">
        <f>INDEX(MatriceGrade,MATCH(Employé!F2940,Filières!$A$1:$A$13,0),MATCH(Employé!G2940,Filières!$A$1:$E$1,0))</f>
        <v>Analyste confirmé</v>
      </c>
      <c r="L2940" s="7" t="str">
        <f t="shared" si="181"/>
        <v>Nouvel arrivant</v>
      </c>
      <c r="M2940">
        <f t="shared" ca="1" si="182"/>
        <v>27</v>
      </c>
      <c r="N2940" s="8">
        <f t="shared" si="183"/>
        <v>0</v>
      </c>
    </row>
    <row r="2941" spans="1:14" x14ac:dyDescent="0.25">
      <c r="A2941" t="str">
        <f t="shared" si="180"/>
        <v>CraigWolford34353</v>
      </c>
      <c r="B2941" t="s">
        <v>697</v>
      </c>
      <c r="C2941" t="s">
        <v>2669</v>
      </c>
      <c r="D2941" t="s">
        <v>16</v>
      </c>
      <c r="E2941" s="1">
        <v>34353</v>
      </c>
      <c r="F2941" t="s">
        <v>62</v>
      </c>
      <c r="G2941" t="s">
        <v>18</v>
      </c>
      <c r="H2941" s="5">
        <v>77500</v>
      </c>
      <c r="I2941" s="5" t="s">
        <v>3063</v>
      </c>
      <c r="J2941">
        <v>6</v>
      </c>
      <c r="K2941" t="str">
        <f>INDEX(MatriceGrade,MATCH(Employé!F2941,Filières!$A$1:$A$13,0),MATCH(Employé!G2941,Filières!$A$1:$E$1,0))</f>
        <v>Responsable de consultant</v>
      </c>
      <c r="L2941" s="7">
        <f t="shared" si="181"/>
        <v>73100</v>
      </c>
      <c r="M2941">
        <f t="shared" ca="1" si="182"/>
        <v>31</v>
      </c>
      <c r="N2941" s="8">
        <f t="shared" si="183"/>
        <v>6.0191518467852256E-2</v>
      </c>
    </row>
    <row r="2942" spans="1:14" x14ac:dyDescent="0.25">
      <c r="A2942" t="str">
        <f t="shared" si="180"/>
        <v>IdaWood27581</v>
      </c>
      <c r="B2942" t="s">
        <v>84</v>
      </c>
      <c r="C2942" t="s">
        <v>2670</v>
      </c>
      <c r="D2942" t="s">
        <v>38</v>
      </c>
      <c r="E2942" s="1">
        <v>27581</v>
      </c>
      <c r="F2942" t="s">
        <v>26</v>
      </c>
      <c r="G2942" t="s">
        <v>29</v>
      </c>
      <c r="H2942" s="5">
        <v>65100</v>
      </c>
      <c r="I2942" s="5" t="s">
        <v>3062</v>
      </c>
      <c r="J2942">
        <v>20</v>
      </c>
      <c r="K2942" t="str">
        <f>INDEX(MatriceGrade,MATCH(Employé!F2942,Filières!$A$1:$A$13,0),MATCH(Employé!G2942,Filières!$A$1:$E$1,0))</f>
        <v>Consultant fonctionnel sénior</v>
      </c>
      <c r="L2942" s="7">
        <f t="shared" si="181"/>
        <v>63800</v>
      </c>
      <c r="M2942">
        <f t="shared" ca="1" si="182"/>
        <v>49</v>
      </c>
      <c r="N2942" s="8">
        <f t="shared" si="183"/>
        <v>2.037617554858934E-2</v>
      </c>
    </row>
    <row r="2943" spans="1:14" x14ac:dyDescent="0.25">
      <c r="A2943" t="str">
        <f t="shared" si="180"/>
        <v>JerryWood32717</v>
      </c>
      <c r="B2943" t="s">
        <v>338</v>
      </c>
      <c r="C2943" t="s">
        <v>2670</v>
      </c>
      <c r="D2943" t="s">
        <v>16</v>
      </c>
      <c r="E2943" s="1">
        <v>32717</v>
      </c>
      <c r="F2943" t="s">
        <v>17</v>
      </c>
      <c r="G2943" t="s">
        <v>29</v>
      </c>
      <c r="H2943" s="5">
        <v>68700</v>
      </c>
      <c r="I2943" s="5" t="s">
        <v>3047</v>
      </c>
      <c r="J2943">
        <v>11</v>
      </c>
      <c r="K2943" t="str">
        <f>INDEX(MatriceGrade,MATCH(Employé!F2943,Filières!$A$1:$A$13,0),MATCH(Employé!G2943,Filières!$A$1:$E$1,0))</f>
        <v>Directeur de projet</v>
      </c>
      <c r="L2943" s="7">
        <f t="shared" si="181"/>
        <v>63800</v>
      </c>
      <c r="M2943">
        <f t="shared" ca="1" si="182"/>
        <v>35</v>
      </c>
      <c r="N2943" s="8">
        <f t="shared" si="183"/>
        <v>7.6802507836990594E-2</v>
      </c>
    </row>
    <row r="2944" spans="1:14" x14ac:dyDescent="0.25">
      <c r="A2944" t="str">
        <f t="shared" si="180"/>
        <v>RaymondWooden32083</v>
      </c>
      <c r="B2944" t="s">
        <v>627</v>
      </c>
      <c r="C2944" t="s">
        <v>2671</v>
      </c>
      <c r="D2944" t="s">
        <v>16</v>
      </c>
      <c r="E2944" s="1">
        <v>32083</v>
      </c>
      <c r="F2944" t="s">
        <v>17</v>
      </c>
      <c r="G2944" t="s">
        <v>36</v>
      </c>
      <c r="H2944" s="5">
        <v>63600</v>
      </c>
      <c r="I2944" s="5" t="s">
        <v>3051</v>
      </c>
      <c r="J2944">
        <v>2</v>
      </c>
      <c r="K2944" t="str">
        <f>INDEX(MatriceGrade,MATCH(Employé!F2944,Filières!$A$1:$A$13,0),MATCH(Employé!G2944,Filières!$A$1:$E$1,0))</f>
        <v>Directeur technique</v>
      </c>
      <c r="L2944" s="7">
        <f t="shared" si="181"/>
        <v>61700</v>
      </c>
      <c r="M2944">
        <f t="shared" ca="1" si="182"/>
        <v>37</v>
      </c>
      <c r="N2944" s="8">
        <f t="shared" si="183"/>
        <v>3.0794165316045379E-2</v>
      </c>
    </row>
    <row r="2945" spans="1:14" x14ac:dyDescent="0.25">
      <c r="A2945" t="str">
        <f t="shared" si="180"/>
        <v>OscarWoodford27436</v>
      </c>
      <c r="B2945" t="s">
        <v>799</v>
      </c>
      <c r="C2945" t="s">
        <v>2672</v>
      </c>
      <c r="D2945" t="s">
        <v>16</v>
      </c>
      <c r="E2945" s="1">
        <v>27436</v>
      </c>
      <c r="F2945" t="s">
        <v>26</v>
      </c>
      <c r="G2945" t="s">
        <v>29</v>
      </c>
      <c r="H2945" s="5">
        <v>54900</v>
      </c>
      <c r="I2945" s="5" t="s">
        <v>3055</v>
      </c>
      <c r="J2945">
        <v>16</v>
      </c>
      <c r="K2945" t="str">
        <f>INDEX(MatriceGrade,MATCH(Employé!F2945,Filières!$A$1:$A$13,0),MATCH(Employé!G2945,Filières!$A$1:$E$1,0))</f>
        <v>Consultant fonctionnel sénior</v>
      </c>
      <c r="L2945" s="7">
        <f t="shared" si="181"/>
        <v>49500</v>
      </c>
      <c r="M2945">
        <f t="shared" ca="1" si="182"/>
        <v>50</v>
      </c>
      <c r="N2945" s="8">
        <f t="shared" si="183"/>
        <v>0.10909090909090909</v>
      </c>
    </row>
    <row r="2946" spans="1:14" x14ac:dyDescent="0.25">
      <c r="A2946" t="str">
        <f t="shared" ref="A2946:A3001" si="184">CONCATENATE(B2946,C2946,E2946)</f>
        <v>AlejandroWoodruff33032</v>
      </c>
      <c r="B2946" t="s">
        <v>2673</v>
      </c>
      <c r="C2946" t="s">
        <v>2674</v>
      </c>
      <c r="D2946" t="s">
        <v>16</v>
      </c>
      <c r="E2946" s="1">
        <v>33032</v>
      </c>
      <c r="F2946" t="s">
        <v>43</v>
      </c>
      <c r="G2946" t="s">
        <v>18</v>
      </c>
      <c r="H2946" s="5">
        <v>84200</v>
      </c>
      <c r="I2946" s="5" t="s">
        <v>3053</v>
      </c>
      <c r="J2946">
        <v>10</v>
      </c>
      <c r="K2946" t="str">
        <f>INDEX(MatriceGrade,MATCH(Employé!F2946,Filières!$A$1:$A$13,0),MATCH(Employé!G2946,Filières!$A$1:$E$1,0))</f>
        <v>Responsable secteur business</v>
      </c>
      <c r="L2946" s="7">
        <f t="shared" ref="L2946:L3001" si="185">IF(ISERROR(VLOOKUP(A2946,InfoN1,8,FALSE)),"Nouvel arrivant",VLOOKUP(A2946,InfoN1,8,FALSE))</f>
        <v>81000</v>
      </c>
      <c r="M2946">
        <f t="shared" ref="M2946:M3001" ca="1" si="186">IF(DATE(YEAR(TODAY()),MONTH(E2946),DAY(E2946))&gt;TODAY(),YEAR(TODAY())-YEAR(E2946)-1,YEAR(TODAY())-YEAR(E2946))</f>
        <v>34</v>
      </c>
      <c r="N2946" s="8">
        <f t="shared" ref="N2946:N3001" si="187">IF(ISNUMBER(L2946),(H2946-L2946)/L2946,0)</f>
        <v>3.9506172839506172E-2</v>
      </c>
    </row>
    <row r="2947" spans="1:14" x14ac:dyDescent="0.25">
      <c r="A2947" t="str">
        <f t="shared" si="184"/>
        <v>BrianWoodruff32997</v>
      </c>
      <c r="B2947" t="s">
        <v>394</v>
      </c>
      <c r="C2947" t="s">
        <v>2674</v>
      </c>
      <c r="D2947" t="s">
        <v>16</v>
      </c>
      <c r="E2947" s="1">
        <v>32997</v>
      </c>
      <c r="F2947" t="s">
        <v>17</v>
      </c>
      <c r="G2947" t="s">
        <v>29</v>
      </c>
      <c r="H2947" s="5">
        <v>75100</v>
      </c>
      <c r="I2947" s="5" t="s">
        <v>3063</v>
      </c>
      <c r="J2947">
        <v>7</v>
      </c>
      <c r="K2947" t="str">
        <f>INDEX(MatriceGrade,MATCH(Employé!F2947,Filières!$A$1:$A$13,0),MATCH(Employé!G2947,Filières!$A$1:$E$1,0))</f>
        <v>Directeur de projet</v>
      </c>
      <c r="L2947" s="7">
        <f t="shared" si="185"/>
        <v>68300</v>
      </c>
      <c r="M2947">
        <f t="shared" ca="1" si="186"/>
        <v>35</v>
      </c>
      <c r="N2947" s="8">
        <f t="shared" si="187"/>
        <v>9.9560761346998539E-2</v>
      </c>
    </row>
    <row r="2948" spans="1:14" x14ac:dyDescent="0.25">
      <c r="A2948" t="str">
        <f t="shared" si="184"/>
        <v>EliasWoods31391</v>
      </c>
      <c r="B2948" t="s">
        <v>2675</v>
      </c>
      <c r="C2948" t="s">
        <v>2676</v>
      </c>
      <c r="D2948" t="s">
        <v>16</v>
      </c>
      <c r="E2948" s="1">
        <v>31391</v>
      </c>
      <c r="F2948" t="s">
        <v>43</v>
      </c>
      <c r="G2948" t="s">
        <v>18</v>
      </c>
      <c r="H2948" s="5">
        <v>88200</v>
      </c>
      <c r="I2948" s="5" t="s">
        <v>3046</v>
      </c>
      <c r="J2948">
        <v>3</v>
      </c>
      <c r="K2948" t="str">
        <f>INDEX(MatriceGrade,MATCH(Employé!F2948,Filières!$A$1:$A$13,0),MATCH(Employé!G2948,Filières!$A$1:$E$1,0))</f>
        <v>Responsable secteur business</v>
      </c>
      <c r="L2948" s="7">
        <f t="shared" si="185"/>
        <v>78700</v>
      </c>
      <c r="M2948">
        <f t="shared" ca="1" si="186"/>
        <v>39</v>
      </c>
      <c r="N2948" s="8">
        <f t="shared" si="187"/>
        <v>0.1207115628970775</v>
      </c>
    </row>
    <row r="2949" spans="1:14" x14ac:dyDescent="0.25">
      <c r="A2949" t="str">
        <f t="shared" si="184"/>
        <v>JefferyWoods29237</v>
      </c>
      <c r="B2949" t="s">
        <v>203</v>
      </c>
      <c r="C2949" t="s">
        <v>2676</v>
      </c>
      <c r="D2949" t="s">
        <v>16</v>
      </c>
      <c r="E2949" s="1">
        <v>29237</v>
      </c>
      <c r="F2949" t="s">
        <v>43</v>
      </c>
      <c r="G2949" t="s">
        <v>36</v>
      </c>
      <c r="H2949" s="5">
        <v>69500</v>
      </c>
      <c r="I2949" s="5" t="s">
        <v>3057</v>
      </c>
      <c r="J2949">
        <v>8</v>
      </c>
      <c r="K2949" t="str">
        <f>INDEX(MatriceGrade,MATCH(Employé!F2949,Filières!$A$1:$A$13,0),MATCH(Employé!G2949,Filières!$A$1:$E$1,0))</f>
        <v>Responsable technique Grands Comptes</v>
      </c>
      <c r="L2949" s="7">
        <f t="shared" si="185"/>
        <v>66000</v>
      </c>
      <c r="M2949">
        <f t="shared" ca="1" si="186"/>
        <v>45</v>
      </c>
      <c r="N2949" s="8">
        <f t="shared" si="187"/>
        <v>5.3030303030303032E-2</v>
      </c>
    </row>
    <row r="2950" spans="1:14" x14ac:dyDescent="0.25">
      <c r="A2950" t="str">
        <f t="shared" si="184"/>
        <v>PaulWoods31250</v>
      </c>
      <c r="B2950" t="s">
        <v>44</v>
      </c>
      <c r="C2950" t="s">
        <v>2676</v>
      </c>
      <c r="D2950" t="s">
        <v>16</v>
      </c>
      <c r="E2950" s="1">
        <v>31250</v>
      </c>
      <c r="F2950" t="s">
        <v>43</v>
      </c>
      <c r="G2950" t="s">
        <v>36</v>
      </c>
      <c r="H2950" s="5">
        <v>83100</v>
      </c>
      <c r="I2950" s="5" t="s">
        <v>3066</v>
      </c>
      <c r="J2950">
        <v>8</v>
      </c>
      <c r="K2950" t="str">
        <f>INDEX(MatriceGrade,MATCH(Employé!F2950,Filières!$A$1:$A$13,0),MATCH(Employé!G2950,Filières!$A$1:$E$1,0))</f>
        <v>Responsable technique Grands Comptes</v>
      </c>
      <c r="L2950" s="7">
        <f t="shared" si="185"/>
        <v>78400</v>
      </c>
      <c r="M2950">
        <f t="shared" ca="1" si="186"/>
        <v>39</v>
      </c>
      <c r="N2950" s="8">
        <f t="shared" si="187"/>
        <v>5.9948979591836732E-2</v>
      </c>
    </row>
    <row r="2951" spans="1:14" x14ac:dyDescent="0.25">
      <c r="A2951" t="str">
        <f t="shared" si="184"/>
        <v>RafaelWoods28937</v>
      </c>
      <c r="B2951" t="s">
        <v>1045</v>
      </c>
      <c r="C2951" t="s">
        <v>2676</v>
      </c>
      <c r="D2951" t="s">
        <v>16</v>
      </c>
      <c r="E2951" s="1">
        <v>28937</v>
      </c>
      <c r="F2951" t="s">
        <v>62</v>
      </c>
      <c r="G2951" t="s">
        <v>36</v>
      </c>
      <c r="H2951" s="5">
        <v>61600</v>
      </c>
      <c r="I2951" s="5" t="s">
        <v>3049</v>
      </c>
      <c r="J2951">
        <v>3</v>
      </c>
      <c r="K2951" t="str">
        <f>INDEX(MatriceGrade,MATCH(Employé!F2951,Filières!$A$1:$A$13,0),MATCH(Employé!G2951,Filières!$A$1:$E$1,0))</f>
        <v>Expert technique</v>
      </c>
      <c r="L2951" s="7">
        <f t="shared" si="185"/>
        <v>56000</v>
      </c>
      <c r="M2951">
        <f t="shared" ca="1" si="186"/>
        <v>46</v>
      </c>
      <c r="N2951" s="8">
        <f t="shared" si="187"/>
        <v>0.1</v>
      </c>
    </row>
    <row r="2952" spans="1:14" x14ac:dyDescent="0.25">
      <c r="A2952" t="str">
        <f t="shared" si="184"/>
        <v>CharlesWoodward35991</v>
      </c>
      <c r="B2952" t="s">
        <v>142</v>
      </c>
      <c r="C2952" t="s">
        <v>2677</v>
      </c>
      <c r="D2952" t="s">
        <v>16</v>
      </c>
      <c r="E2952" s="1">
        <v>35991</v>
      </c>
      <c r="F2952" t="s">
        <v>34</v>
      </c>
      <c r="G2952" t="s">
        <v>29</v>
      </c>
      <c r="H2952" s="5">
        <v>49400</v>
      </c>
      <c r="I2952" s="5" t="s">
        <v>3050</v>
      </c>
      <c r="J2952">
        <v>3</v>
      </c>
      <c r="K2952" t="str">
        <f>INDEX(MatriceGrade,MATCH(Employé!F2952,Filières!$A$1:$A$13,0),MATCH(Employé!G2952,Filières!$A$1:$E$1,0))</f>
        <v>Consultant fonctionnel junior</v>
      </c>
      <c r="L2952" s="7">
        <f t="shared" si="185"/>
        <v>47500</v>
      </c>
      <c r="M2952">
        <f t="shared" ca="1" si="186"/>
        <v>26</v>
      </c>
      <c r="N2952" s="8">
        <f t="shared" si="187"/>
        <v>0.04</v>
      </c>
    </row>
    <row r="2953" spans="1:14" x14ac:dyDescent="0.25">
      <c r="A2953" t="str">
        <f t="shared" si="184"/>
        <v>GeorgeWoodward32422</v>
      </c>
      <c r="B2953" t="s">
        <v>131</v>
      </c>
      <c r="C2953" t="s">
        <v>2677</v>
      </c>
      <c r="D2953" t="s">
        <v>16</v>
      </c>
      <c r="E2953" s="1">
        <v>32422</v>
      </c>
      <c r="F2953" t="s">
        <v>17</v>
      </c>
      <c r="G2953" t="s">
        <v>36</v>
      </c>
      <c r="H2953" s="5">
        <v>49400</v>
      </c>
      <c r="I2953" s="5" t="s">
        <v>3064</v>
      </c>
      <c r="J2953">
        <v>9</v>
      </c>
      <c r="K2953" t="str">
        <f>INDEX(MatriceGrade,MATCH(Employé!F2953,Filières!$A$1:$A$13,0),MATCH(Employé!G2953,Filières!$A$1:$E$1,0))</f>
        <v>Directeur technique</v>
      </c>
      <c r="L2953" s="7">
        <f t="shared" si="185"/>
        <v>47000</v>
      </c>
      <c r="M2953">
        <f t="shared" ca="1" si="186"/>
        <v>36</v>
      </c>
      <c r="N2953" s="8">
        <f t="shared" si="187"/>
        <v>5.106382978723404E-2</v>
      </c>
    </row>
    <row r="2954" spans="1:14" x14ac:dyDescent="0.25">
      <c r="A2954" t="str">
        <f t="shared" si="184"/>
        <v>KennethWoodworth27276</v>
      </c>
      <c r="B2954" t="s">
        <v>428</v>
      </c>
      <c r="C2954" t="s">
        <v>2678</v>
      </c>
      <c r="D2954" t="s">
        <v>16</v>
      </c>
      <c r="E2954" s="1">
        <v>27276</v>
      </c>
      <c r="F2954" t="s">
        <v>39</v>
      </c>
      <c r="G2954" t="s">
        <v>18</v>
      </c>
      <c r="H2954" s="5">
        <v>115000</v>
      </c>
      <c r="I2954" s="5" t="s">
        <v>3056</v>
      </c>
      <c r="J2954">
        <v>8</v>
      </c>
      <c r="K2954" t="str">
        <f>INDEX(MatriceGrade,MATCH(Employé!F2954,Filières!$A$1:$A$13,0),MATCH(Employé!G2954,Filières!$A$1:$E$1,0))</f>
        <v>Associé filière business</v>
      </c>
      <c r="L2954" s="7">
        <f t="shared" si="185"/>
        <v>106500</v>
      </c>
      <c r="M2954">
        <f t="shared" ca="1" si="186"/>
        <v>50</v>
      </c>
      <c r="N2954" s="8">
        <f t="shared" si="187"/>
        <v>7.9812206572769953E-2</v>
      </c>
    </row>
    <row r="2955" spans="1:14" x14ac:dyDescent="0.25">
      <c r="A2955" t="str">
        <f t="shared" si="184"/>
        <v>JoseWoolum33123</v>
      </c>
      <c r="B2955" t="s">
        <v>293</v>
      </c>
      <c r="C2955" t="s">
        <v>2679</v>
      </c>
      <c r="D2955" t="s">
        <v>16</v>
      </c>
      <c r="E2955" s="1">
        <v>33123</v>
      </c>
      <c r="F2955" t="s">
        <v>26</v>
      </c>
      <c r="G2955" t="s">
        <v>36</v>
      </c>
      <c r="H2955" s="5">
        <v>47400</v>
      </c>
      <c r="I2955" s="5" t="s">
        <v>3056</v>
      </c>
      <c r="J2955">
        <v>12</v>
      </c>
      <c r="K2955" t="str">
        <f>INDEX(MatriceGrade,MATCH(Employé!F2955,Filières!$A$1:$A$13,0),MATCH(Employé!G2955,Filières!$A$1:$E$1,0))</f>
        <v>Consultant technique sénior</v>
      </c>
      <c r="L2955" s="7">
        <f t="shared" si="185"/>
        <v>44800</v>
      </c>
      <c r="M2955">
        <f t="shared" ca="1" si="186"/>
        <v>34</v>
      </c>
      <c r="N2955" s="8">
        <f t="shared" si="187"/>
        <v>5.8035714285714288E-2</v>
      </c>
    </row>
    <row r="2956" spans="1:14" x14ac:dyDescent="0.25">
      <c r="A2956" t="str">
        <f t="shared" si="184"/>
        <v>KathyWooten34499</v>
      </c>
      <c r="B2956" t="s">
        <v>2469</v>
      </c>
      <c r="C2956" t="s">
        <v>2680</v>
      </c>
      <c r="D2956" t="s">
        <v>38</v>
      </c>
      <c r="E2956" s="1">
        <v>34499</v>
      </c>
      <c r="F2956" t="s">
        <v>17</v>
      </c>
      <c r="G2956" t="s">
        <v>18</v>
      </c>
      <c r="H2956" s="5">
        <v>71800</v>
      </c>
      <c r="I2956" s="5" t="s">
        <v>3057</v>
      </c>
      <c r="J2956">
        <v>2</v>
      </c>
      <c r="K2956" t="str">
        <f>INDEX(MatriceGrade,MATCH(Employé!F2956,Filières!$A$1:$A$13,0),MATCH(Employé!G2956,Filières!$A$1:$E$1,0))</f>
        <v>Directeur business</v>
      </c>
      <c r="L2956" s="7">
        <f t="shared" si="185"/>
        <v>65900</v>
      </c>
      <c r="M2956">
        <f t="shared" ca="1" si="186"/>
        <v>30</v>
      </c>
      <c r="N2956" s="8">
        <f t="shared" si="187"/>
        <v>8.9529590288315627E-2</v>
      </c>
    </row>
    <row r="2957" spans="1:14" x14ac:dyDescent="0.25">
      <c r="A2957" t="str">
        <f t="shared" si="184"/>
        <v>ElizabethWord34083</v>
      </c>
      <c r="B2957" t="s">
        <v>446</v>
      </c>
      <c r="C2957" t="s">
        <v>2681</v>
      </c>
      <c r="D2957" t="s">
        <v>38</v>
      </c>
      <c r="E2957" s="1">
        <v>34083</v>
      </c>
      <c r="F2957" t="s">
        <v>43</v>
      </c>
      <c r="G2957" t="s">
        <v>18</v>
      </c>
      <c r="H2957" s="5">
        <v>88500</v>
      </c>
      <c r="I2957" s="5" t="s">
        <v>3065</v>
      </c>
      <c r="J2957">
        <v>10</v>
      </c>
      <c r="K2957" t="str">
        <f>INDEX(MatriceGrade,MATCH(Employé!F2957,Filières!$A$1:$A$13,0),MATCH(Employé!G2957,Filières!$A$1:$E$1,0))</f>
        <v>Responsable secteur business</v>
      </c>
      <c r="L2957" s="7">
        <f t="shared" si="185"/>
        <v>81200</v>
      </c>
      <c r="M2957">
        <f t="shared" ca="1" si="186"/>
        <v>32</v>
      </c>
      <c r="N2957" s="8">
        <f t="shared" si="187"/>
        <v>8.9901477832512317E-2</v>
      </c>
    </row>
    <row r="2958" spans="1:14" x14ac:dyDescent="0.25">
      <c r="A2958" t="str">
        <f t="shared" si="184"/>
        <v>RonaldWorkman32230</v>
      </c>
      <c r="B2958" t="s">
        <v>52</v>
      </c>
      <c r="C2958" t="s">
        <v>2682</v>
      </c>
      <c r="D2958" t="s">
        <v>16</v>
      </c>
      <c r="E2958" s="1">
        <v>32230</v>
      </c>
      <c r="F2958" t="s">
        <v>26</v>
      </c>
      <c r="G2958" t="s">
        <v>36</v>
      </c>
      <c r="H2958" s="5">
        <v>52900</v>
      </c>
      <c r="I2958" s="5" t="s">
        <v>3056</v>
      </c>
      <c r="J2958">
        <v>9</v>
      </c>
      <c r="K2958" t="str">
        <f>INDEX(MatriceGrade,MATCH(Employé!F2958,Filières!$A$1:$A$13,0),MATCH(Employé!G2958,Filières!$A$1:$E$1,0))</f>
        <v>Consultant technique sénior</v>
      </c>
      <c r="L2958" s="7">
        <f t="shared" si="185"/>
        <v>48100</v>
      </c>
      <c r="M2958">
        <f t="shared" ca="1" si="186"/>
        <v>37</v>
      </c>
      <c r="N2958" s="8">
        <f t="shared" si="187"/>
        <v>9.9792099792099798E-2</v>
      </c>
    </row>
    <row r="2959" spans="1:14" x14ac:dyDescent="0.25">
      <c r="A2959" t="str">
        <f t="shared" si="184"/>
        <v>VictorWorley33974</v>
      </c>
      <c r="B2959" t="s">
        <v>141</v>
      </c>
      <c r="C2959" t="s">
        <v>2683</v>
      </c>
      <c r="D2959" t="s">
        <v>16</v>
      </c>
      <c r="E2959" s="1">
        <v>33974</v>
      </c>
      <c r="F2959" t="s">
        <v>17</v>
      </c>
      <c r="G2959" t="s">
        <v>29</v>
      </c>
      <c r="H2959" s="5">
        <v>67900</v>
      </c>
      <c r="I2959" s="5" t="s">
        <v>3056</v>
      </c>
      <c r="J2959">
        <v>5</v>
      </c>
      <c r="K2959" t="str">
        <f>INDEX(MatriceGrade,MATCH(Employé!F2959,Filières!$A$1:$A$13,0),MATCH(Employé!G2959,Filières!$A$1:$E$1,0))</f>
        <v>Directeur de projet</v>
      </c>
      <c r="L2959" s="7">
        <f t="shared" si="185"/>
        <v>66600</v>
      </c>
      <c r="M2959">
        <f t="shared" ca="1" si="186"/>
        <v>32</v>
      </c>
      <c r="N2959" s="8">
        <f t="shared" si="187"/>
        <v>1.951951951951952E-2</v>
      </c>
    </row>
    <row r="2960" spans="1:14" x14ac:dyDescent="0.25">
      <c r="A2960" t="str">
        <f t="shared" si="184"/>
        <v>ClaraWorthy31910</v>
      </c>
      <c r="B2960" t="s">
        <v>2684</v>
      </c>
      <c r="C2960" t="s">
        <v>2685</v>
      </c>
      <c r="D2960" t="s">
        <v>38</v>
      </c>
      <c r="E2960" s="1">
        <v>31910</v>
      </c>
      <c r="F2960" t="s">
        <v>62</v>
      </c>
      <c r="G2960" t="s">
        <v>36</v>
      </c>
      <c r="H2960" s="5">
        <v>51200</v>
      </c>
      <c r="I2960" s="5" t="s">
        <v>3049</v>
      </c>
      <c r="J2960">
        <v>15</v>
      </c>
      <c r="K2960" t="str">
        <f>INDEX(MatriceGrade,MATCH(Employé!F2960,Filières!$A$1:$A$13,0),MATCH(Employé!G2960,Filières!$A$1:$E$1,0))</f>
        <v>Expert technique</v>
      </c>
      <c r="L2960" s="7">
        <f t="shared" si="185"/>
        <v>48800</v>
      </c>
      <c r="M2960">
        <f t="shared" ca="1" si="186"/>
        <v>38</v>
      </c>
      <c r="N2960" s="8">
        <f t="shared" si="187"/>
        <v>4.9180327868852458E-2</v>
      </c>
    </row>
    <row r="2961" spans="1:14" x14ac:dyDescent="0.25">
      <c r="A2961" t="str">
        <f t="shared" si="184"/>
        <v>MelissaWortman30822</v>
      </c>
      <c r="B2961" t="s">
        <v>116</v>
      </c>
      <c r="C2961" t="s">
        <v>2686</v>
      </c>
      <c r="D2961" t="s">
        <v>38</v>
      </c>
      <c r="E2961" s="1">
        <v>30822</v>
      </c>
      <c r="F2961" t="s">
        <v>17</v>
      </c>
      <c r="G2961" t="s">
        <v>36</v>
      </c>
      <c r="H2961" s="5">
        <v>62600</v>
      </c>
      <c r="I2961" s="5" t="s">
        <v>3062</v>
      </c>
      <c r="J2961">
        <v>15</v>
      </c>
      <c r="K2961" t="str">
        <f>INDEX(MatriceGrade,MATCH(Employé!F2961,Filières!$A$1:$A$13,0),MATCH(Employé!G2961,Filières!$A$1:$E$1,0))</f>
        <v>Directeur technique</v>
      </c>
      <c r="L2961" s="7">
        <f t="shared" si="185"/>
        <v>59100</v>
      </c>
      <c r="M2961">
        <f t="shared" ca="1" si="186"/>
        <v>41</v>
      </c>
      <c r="N2961" s="8">
        <f t="shared" si="187"/>
        <v>5.9221658206429779E-2</v>
      </c>
    </row>
    <row r="2962" spans="1:14" x14ac:dyDescent="0.25">
      <c r="A2962" t="str">
        <f t="shared" si="184"/>
        <v>DavidWren37780</v>
      </c>
      <c r="B2962" t="s">
        <v>83</v>
      </c>
      <c r="C2962" t="s">
        <v>2687</v>
      </c>
      <c r="D2962" t="s">
        <v>16</v>
      </c>
      <c r="E2962" s="1">
        <v>37780</v>
      </c>
      <c r="F2962" t="s">
        <v>41</v>
      </c>
      <c r="G2962" t="s">
        <v>29</v>
      </c>
      <c r="H2962" s="5">
        <v>45100</v>
      </c>
      <c r="I2962" s="5" t="s">
        <v>3055</v>
      </c>
      <c r="J2962">
        <v>0</v>
      </c>
      <c r="K2962" t="str">
        <f>INDEX(MatriceGrade,MATCH(Employé!F2962,Filières!$A$1:$A$13,0),MATCH(Employé!G2962,Filières!$A$1:$E$1,0))</f>
        <v>Analyste confirmé</v>
      </c>
      <c r="L2962" s="7" t="str">
        <f t="shared" si="185"/>
        <v>Nouvel arrivant</v>
      </c>
      <c r="M2962">
        <f t="shared" ca="1" si="186"/>
        <v>21</v>
      </c>
      <c r="N2962" s="8">
        <f t="shared" si="187"/>
        <v>0</v>
      </c>
    </row>
    <row r="2963" spans="1:14" x14ac:dyDescent="0.25">
      <c r="A2963" t="str">
        <f t="shared" si="184"/>
        <v>ElsieWright28757</v>
      </c>
      <c r="B2963" t="s">
        <v>612</v>
      </c>
      <c r="C2963" t="s">
        <v>2688</v>
      </c>
      <c r="D2963" t="s">
        <v>38</v>
      </c>
      <c r="E2963" s="1">
        <v>28757</v>
      </c>
      <c r="F2963" t="s">
        <v>62</v>
      </c>
      <c r="G2963" t="s">
        <v>18</v>
      </c>
      <c r="H2963" s="5">
        <v>60800</v>
      </c>
      <c r="I2963" s="5" t="s">
        <v>3056</v>
      </c>
      <c r="J2963">
        <v>9</v>
      </c>
      <c r="K2963" t="str">
        <f>INDEX(MatriceGrade,MATCH(Employé!F2963,Filières!$A$1:$A$13,0),MATCH(Employé!G2963,Filières!$A$1:$E$1,0))</f>
        <v>Responsable de consultant</v>
      </c>
      <c r="L2963" s="7">
        <f t="shared" si="185"/>
        <v>57400</v>
      </c>
      <c r="M2963">
        <f t="shared" ca="1" si="186"/>
        <v>46</v>
      </c>
      <c r="N2963" s="8">
        <f t="shared" si="187"/>
        <v>5.9233449477351915E-2</v>
      </c>
    </row>
    <row r="2964" spans="1:14" x14ac:dyDescent="0.25">
      <c r="A2964" t="str">
        <f t="shared" si="184"/>
        <v>EvelynWright30425</v>
      </c>
      <c r="B2964" t="s">
        <v>422</v>
      </c>
      <c r="C2964" t="s">
        <v>2688</v>
      </c>
      <c r="D2964" t="s">
        <v>38</v>
      </c>
      <c r="E2964" s="1">
        <v>30425</v>
      </c>
      <c r="F2964" t="s">
        <v>43</v>
      </c>
      <c r="G2964" t="s">
        <v>36</v>
      </c>
      <c r="H2964" s="5">
        <v>63200</v>
      </c>
      <c r="I2964" s="5" t="s">
        <v>3062</v>
      </c>
      <c r="J2964">
        <v>20</v>
      </c>
      <c r="K2964" t="str">
        <f>INDEX(MatriceGrade,MATCH(Employé!F2964,Filières!$A$1:$A$13,0),MATCH(Employé!G2964,Filières!$A$1:$E$1,0))</f>
        <v>Responsable technique Grands Comptes</v>
      </c>
      <c r="L2964" s="7">
        <f t="shared" si="185"/>
        <v>56700</v>
      </c>
      <c r="M2964">
        <f t="shared" ca="1" si="186"/>
        <v>42</v>
      </c>
      <c r="N2964" s="8">
        <f t="shared" si="187"/>
        <v>0.1146384479717813</v>
      </c>
    </row>
    <row r="2965" spans="1:14" x14ac:dyDescent="0.25">
      <c r="A2965" t="str">
        <f t="shared" si="184"/>
        <v>JerryWright35549</v>
      </c>
      <c r="B2965" t="s">
        <v>338</v>
      </c>
      <c r="C2965" t="s">
        <v>2688</v>
      </c>
      <c r="D2965" t="s">
        <v>16</v>
      </c>
      <c r="E2965" s="1">
        <v>35549</v>
      </c>
      <c r="F2965" t="s">
        <v>41</v>
      </c>
      <c r="G2965" t="s">
        <v>36</v>
      </c>
      <c r="H2965" s="5">
        <v>36200</v>
      </c>
      <c r="I2965" s="5" t="s">
        <v>3055</v>
      </c>
      <c r="J2965">
        <v>5</v>
      </c>
      <c r="K2965" t="str">
        <f>INDEX(MatriceGrade,MATCH(Employé!F2965,Filières!$A$1:$A$13,0),MATCH(Employé!G2965,Filières!$A$1:$E$1,0))</f>
        <v>Développeur confirmé</v>
      </c>
      <c r="L2965" s="7">
        <f t="shared" si="185"/>
        <v>35500</v>
      </c>
      <c r="M2965">
        <f t="shared" ca="1" si="186"/>
        <v>28</v>
      </c>
      <c r="N2965" s="8">
        <f t="shared" si="187"/>
        <v>1.9718309859154931E-2</v>
      </c>
    </row>
    <row r="2966" spans="1:14" x14ac:dyDescent="0.25">
      <c r="A2966" t="str">
        <f t="shared" si="184"/>
        <v>LouisWright27565</v>
      </c>
      <c r="B2966" t="s">
        <v>311</v>
      </c>
      <c r="C2966" t="s">
        <v>2688</v>
      </c>
      <c r="D2966" t="s">
        <v>16</v>
      </c>
      <c r="E2966" s="1">
        <v>27565</v>
      </c>
      <c r="F2966" t="s">
        <v>62</v>
      </c>
      <c r="G2966" t="s">
        <v>36</v>
      </c>
      <c r="H2966" s="5">
        <v>55900</v>
      </c>
      <c r="I2966" s="5" t="s">
        <v>3056</v>
      </c>
      <c r="J2966">
        <v>8</v>
      </c>
      <c r="K2966" t="str">
        <f>INDEX(MatriceGrade,MATCH(Employé!F2966,Filières!$A$1:$A$13,0),MATCH(Employé!G2966,Filières!$A$1:$E$1,0))</f>
        <v>Expert technique</v>
      </c>
      <c r="L2966" s="7">
        <f t="shared" si="185"/>
        <v>51300</v>
      </c>
      <c r="M2966">
        <f t="shared" ca="1" si="186"/>
        <v>49</v>
      </c>
      <c r="N2966" s="8">
        <f t="shared" si="187"/>
        <v>8.9668615984405453E-2</v>
      </c>
    </row>
    <row r="2967" spans="1:14" x14ac:dyDescent="0.25">
      <c r="A2967" t="str">
        <f t="shared" si="184"/>
        <v>PatrickWright30070</v>
      </c>
      <c r="B2967" t="s">
        <v>1340</v>
      </c>
      <c r="C2967" t="s">
        <v>2688</v>
      </c>
      <c r="D2967" t="s">
        <v>16</v>
      </c>
      <c r="E2967" s="1">
        <v>30070</v>
      </c>
      <c r="F2967" t="s">
        <v>17</v>
      </c>
      <c r="G2967" t="s">
        <v>36</v>
      </c>
      <c r="H2967" s="5">
        <v>57900</v>
      </c>
      <c r="I2967" s="5" t="s">
        <v>3056</v>
      </c>
      <c r="J2967">
        <v>15</v>
      </c>
      <c r="K2967" t="str">
        <f>INDEX(MatriceGrade,MATCH(Employé!F2967,Filières!$A$1:$A$13,0),MATCH(Employé!G2967,Filières!$A$1:$E$1,0))</f>
        <v>Directeur technique</v>
      </c>
      <c r="L2967" s="7">
        <f t="shared" si="185"/>
        <v>53900</v>
      </c>
      <c r="M2967">
        <f t="shared" ca="1" si="186"/>
        <v>43</v>
      </c>
      <c r="N2967" s="8">
        <f t="shared" si="187"/>
        <v>7.4211502782931357E-2</v>
      </c>
    </row>
    <row r="2968" spans="1:14" x14ac:dyDescent="0.25">
      <c r="A2968" t="str">
        <f t="shared" si="184"/>
        <v>RobertWright36478</v>
      </c>
      <c r="B2968" t="s">
        <v>19</v>
      </c>
      <c r="C2968" t="s">
        <v>2688</v>
      </c>
      <c r="D2968" t="s">
        <v>16</v>
      </c>
      <c r="E2968" s="1">
        <v>36478</v>
      </c>
      <c r="F2968" t="s">
        <v>34</v>
      </c>
      <c r="G2968" t="s">
        <v>29</v>
      </c>
      <c r="H2968" s="5">
        <v>49100</v>
      </c>
      <c r="I2968" s="5" t="s">
        <v>3050</v>
      </c>
      <c r="J2968">
        <v>0</v>
      </c>
      <c r="K2968" t="str">
        <f>INDEX(MatriceGrade,MATCH(Employé!F2968,Filières!$A$1:$A$13,0),MATCH(Employé!G2968,Filières!$A$1:$E$1,0))</f>
        <v>Consultant fonctionnel junior</v>
      </c>
      <c r="L2968" s="7" t="str">
        <f t="shared" si="185"/>
        <v>Nouvel arrivant</v>
      </c>
      <c r="M2968">
        <f t="shared" ca="1" si="186"/>
        <v>25</v>
      </c>
      <c r="N2968" s="8">
        <f t="shared" si="187"/>
        <v>0</v>
      </c>
    </row>
    <row r="2969" spans="1:14" x14ac:dyDescent="0.25">
      <c r="A2969" t="str">
        <f t="shared" si="184"/>
        <v>TashaWright35817</v>
      </c>
      <c r="B2969" t="s">
        <v>2689</v>
      </c>
      <c r="C2969" t="s">
        <v>2688</v>
      </c>
      <c r="D2969" t="s">
        <v>38</v>
      </c>
      <c r="E2969" s="1">
        <v>35817</v>
      </c>
      <c r="F2969" t="s">
        <v>34</v>
      </c>
      <c r="G2969" t="s">
        <v>18</v>
      </c>
      <c r="H2969" s="5">
        <v>51500</v>
      </c>
      <c r="I2969" s="5" t="s">
        <v>3046</v>
      </c>
      <c r="J2969">
        <v>1</v>
      </c>
      <c r="K2969" t="str">
        <f>INDEX(MatriceGrade,MATCH(Employé!F2969,Filières!$A$1:$A$13,0),MATCH(Employé!G2969,Filières!$A$1:$E$1,0))</f>
        <v>Consultant business</v>
      </c>
      <c r="L2969" s="7">
        <f t="shared" si="185"/>
        <v>47700</v>
      </c>
      <c r="M2969">
        <f t="shared" ca="1" si="186"/>
        <v>27</v>
      </c>
      <c r="N2969" s="8">
        <f t="shared" si="187"/>
        <v>7.9664570230607967E-2</v>
      </c>
    </row>
    <row r="2970" spans="1:14" x14ac:dyDescent="0.25">
      <c r="A2970" t="str">
        <f t="shared" si="184"/>
        <v>AlexanderWu30181</v>
      </c>
      <c r="B2970" t="s">
        <v>66</v>
      </c>
      <c r="C2970" t="s">
        <v>2690</v>
      </c>
      <c r="D2970" t="s">
        <v>16</v>
      </c>
      <c r="E2970" s="1">
        <v>30181</v>
      </c>
      <c r="F2970" t="s">
        <v>17</v>
      </c>
      <c r="G2970" t="s">
        <v>18</v>
      </c>
      <c r="H2970" s="5">
        <v>92100</v>
      </c>
      <c r="I2970" s="5" t="s">
        <v>3057</v>
      </c>
      <c r="J2970">
        <v>19</v>
      </c>
      <c r="K2970" t="str">
        <f>INDEX(MatriceGrade,MATCH(Employé!F2970,Filières!$A$1:$A$13,0),MATCH(Employé!G2970,Filières!$A$1:$E$1,0))</f>
        <v>Directeur business</v>
      </c>
      <c r="L2970" s="7">
        <f t="shared" si="185"/>
        <v>89400</v>
      </c>
      <c r="M2970">
        <f t="shared" ca="1" si="186"/>
        <v>42</v>
      </c>
      <c r="N2970" s="8">
        <f t="shared" si="187"/>
        <v>3.0201342281879196E-2</v>
      </c>
    </row>
    <row r="2971" spans="1:14" x14ac:dyDescent="0.25">
      <c r="A2971" t="str">
        <f t="shared" si="184"/>
        <v>SumikoWyant27862</v>
      </c>
      <c r="B2971" t="s">
        <v>2691</v>
      </c>
      <c r="C2971" t="s">
        <v>2692</v>
      </c>
      <c r="D2971" t="s">
        <v>38</v>
      </c>
      <c r="E2971" s="1">
        <v>27862</v>
      </c>
      <c r="F2971" t="s">
        <v>26</v>
      </c>
      <c r="G2971" t="s">
        <v>36</v>
      </c>
      <c r="H2971" s="5">
        <v>41100</v>
      </c>
      <c r="I2971" s="5" t="s">
        <v>3047</v>
      </c>
      <c r="J2971">
        <v>2</v>
      </c>
      <c r="K2971" t="str">
        <f>INDEX(MatriceGrade,MATCH(Employé!F2971,Filières!$A$1:$A$13,0),MATCH(Employé!G2971,Filières!$A$1:$E$1,0))</f>
        <v>Consultant technique sénior</v>
      </c>
      <c r="L2971" s="7">
        <f t="shared" si="185"/>
        <v>39900</v>
      </c>
      <c r="M2971">
        <f t="shared" ca="1" si="186"/>
        <v>49</v>
      </c>
      <c r="N2971" s="8">
        <f t="shared" si="187"/>
        <v>3.007518796992481E-2</v>
      </c>
    </row>
    <row r="2972" spans="1:14" x14ac:dyDescent="0.25">
      <c r="A2972" t="str">
        <f t="shared" si="184"/>
        <v>AlvinWynn33170</v>
      </c>
      <c r="B2972" t="s">
        <v>2693</v>
      </c>
      <c r="C2972" t="s">
        <v>2694</v>
      </c>
      <c r="D2972" t="s">
        <v>16</v>
      </c>
      <c r="E2972" s="1">
        <v>33170</v>
      </c>
      <c r="F2972" t="s">
        <v>62</v>
      </c>
      <c r="G2972" t="s">
        <v>18</v>
      </c>
      <c r="H2972" s="5">
        <v>65600</v>
      </c>
      <c r="I2972" s="5" t="s">
        <v>3045</v>
      </c>
      <c r="J2972">
        <v>13</v>
      </c>
      <c r="K2972" t="str">
        <f>INDEX(MatriceGrade,MATCH(Employé!F2972,Filières!$A$1:$A$13,0),MATCH(Employé!G2972,Filières!$A$1:$E$1,0))</f>
        <v>Responsable de consultant</v>
      </c>
      <c r="L2972" s="7">
        <f t="shared" si="185"/>
        <v>60600</v>
      </c>
      <c r="M2972">
        <f t="shared" ca="1" si="186"/>
        <v>34</v>
      </c>
      <c r="N2972" s="8">
        <f t="shared" si="187"/>
        <v>8.2508250825082508E-2</v>
      </c>
    </row>
    <row r="2973" spans="1:14" x14ac:dyDescent="0.25">
      <c r="A2973" t="str">
        <f t="shared" si="184"/>
        <v>JoshuaWysocki30664</v>
      </c>
      <c r="B2973" t="s">
        <v>580</v>
      </c>
      <c r="C2973" t="s">
        <v>2695</v>
      </c>
      <c r="D2973" t="s">
        <v>16</v>
      </c>
      <c r="E2973" s="1">
        <v>30664</v>
      </c>
      <c r="F2973" t="s">
        <v>62</v>
      </c>
      <c r="G2973" t="s">
        <v>36</v>
      </c>
      <c r="H2973" s="5">
        <v>66600</v>
      </c>
      <c r="I2973" s="5" t="s">
        <v>3063</v>
      </c>
      <c r="J2973">
        <v>12</v>
      </c>
      <c r="K2973" t="str">
        <f>INDEX(MatriceGrade,MATCH(Employé!F2973,Filières!$A$1:$A$13,0),MATCH(Employé!G2973,Filières!$A$1:$E$1,0))</f>
        <v>Expert technique</v>
      </c>
      <c r="L2973" s="7">
        <f t="shared" si="185"/>
        <v>62200</v>
      </c>
      <c r="M2973">
        <f t="shared" ca="1" si="186"/>
        <v>41</v>
      </c>
      <c r="N2973" s="8">
        <f t="shared" si="187"/>
        <v>7.0739549839228297E-2</v>
      </c>
    </row>
    <row r="2974" spans="1:14" x14ac:dyDescent="0.25">
      <c r="A2974" t="str">
        <f t="shared" si="184"/>
        <v>MikeYamasaki29462</v>
      </c>
      <c r="B2974" t="s">
        <v>24</v>
      </c>
      <c r="C2974" t="s">
        <v>2696</v>
      </c>
      <c r="D2974" t="s">
        <v>16</v>
      </c>
      <c r="E2974" s="1">
        <v>29462</v>
      </c>
      <c r="F2974" t="s">
        <v>43</v>
      </c>
      <c r="G2974" t="s">
        <v>18</v>
      </c>
      <c r="H2974" s="5">
        <v>97900</v>
      </c>
      <c r="I2974" s="5" t="s">
        <v>3049</v>
      </c>
      <c r="J2974">
        <v>0</v>
      </c>
      <c r="K2974" t="str">
        <f>INDEX(MatriceGrade,MATCH(Employé!F2974,Filières!$A$1:$A$13,0),MATCH(Employé!G2974,Filières!$A$1:$E$1,0))</f>
        <v>Responsable secteur business</v>
      </c>
      <c r="L2974" s="7" t="str">
        <f t="shared" si="185"/>
        <v>Nouvel arrivant</v>
      </c>
      <c r="M2974">
        <f t="shared" ca="1" si="186"/>
        <v>44</v>
      </c>
      <c r="N2974" s="8">
        <f t="shared" si="187"/>
        <v>0</v>
      </c>
    </row>
    <row r="2975" spans="1:14" x14ac:dyDescent="0.25">
      <c r="A2975" t="str">
        <f t="shared" si="184"/>
        <v>LanceYang29423</v>
      </c>
      <c r="B2975" t="s">
        <v>2068</v>
      </c>
      <c r="C2975" t="s">
        <v>2697</v>
      </c>
      <c r="D2975" t="s">
        <v>16</v>
      </c>
      <c r="E2975" s="1">
        <v>29423</v>
      </c>
      <c r="F2975" t="s">
        <v>62</v>
      </c>
      <c r="G2975" t="s">
        <v>21</v>
      </c>
      <c r="H2975" s="5">
        <v>68500</v>
      </c>
      <c r="I2975" s="5" t="s">
        <v>3045</v>
      </c>
      <c r="J2975">
        <v>6</v>
      </c>
      <c r="K2975" t="str">
        <f>INDEX(MatriceGrade,MATCH(Employé!F2975,Filières!$A$1:$A$13,0),MATCH(Employé!G2975,Filières!$A$1:$E$1,0))</f>
        <v>Responsable d'entité</v>
      </c>
      <c r="L2975" s="7">
        <f t="shared" si="185"/>
        <v>67600</v>
      </c>
      <c r="M2975">
        <f t="shared" ca="1" si="186"/>
        <v>44</v>
      </c>
      <c r="N2975" s="8">
        <f t="shared" si="187"/>
        <v>1.3313609467455622E-2</v>
      </c>
    </row>
    <row r="2976" spans="1:14" x14ac:dyDescent="0.25">
      <c r="A2976" t="str">
        <f t="shared" si="184"/>
        <v>WilliamYarnell25322</v>
      </c>
      <c r="B2976" t="s">
        <v>88</v>
      </c>
      <c r="C2976" t="s">
        <v>2698</v>
      </c>
      <c r="D2976" t="s">
        <v>16</v>
      </c>
      <c r="E2976" s="1">
        <v>25322</v>
      </c>
      <c r="F2976" t="s">
        <v>82</v>
      </c>
      <c r="G2976" t="s">
        <v>21</v>
      </c>
      <c r="H2976" s="5">
        <v>199500</v>
      </c>
      <c r="I2976" s="5" t="s">
        <v>3065</v>
      </c>
      <c r="J2976">
        <v>15</v>
      </c>
      <c r="K2976" t="str">
        <f>INDEX(MatriceGrade,MATCH(Employé!F2976,Filières!$A$1:$A$13,0),MATCH(Employé!G2976,Filières!$A$1:$E$1,0))</f>
        <v>Chef filière fonctions transverses</v>
      </c>
      <c r="L2976" s="7">
        <f t="shared" si="185"/>
        <v>184700</v>
      </c>
      <c r="M2976">
        <f t="shared" ca="1" si="186"/>
        <v>56</v>
      </c>
      <c r="N2976" s="8">
        <f t="shared" si="187"/>
        <v>8.0129940443963182E-2</v>
      </c>
    </row>
    <row r="2977" spans="1:14" x14ac:dyDescent="0.25">
      <c r="A2977" t="str">
        <f t="shared" si="184"/>
        <v>AnthonyYates36565</v>
      </c>
      <c r="B2977" t="s">
        <v>71</v>
      </c>
      <c r="C2977" t="s">
        <v>2699</v>
      </c>
      <c r="D2977" t="s">
        <v>16</v>
      </c>
      <c r="E2977" s="1">
        <v>36565</v>
      </c>
      <c r="F2977" t="s">
        <v>85</v>
      </c>
      <c r="G2977" t="s">
        <v>36</v>
      </c>
      <c r="H2977" s="5">
        <v>40600</v>
      </c>
      <c r="I2977" s="5" t="s">
        <v>3055</v>
      </c>
      <c r="J2977">
        <v>4</v>
      </c>
      <c r="K2977" t="str">
        <f>INDEX(MatriceGrade,MATCH(Employé!F2977,Filières!$A$1:$A$13,0),MATCH(Employé!G2977,Filières!$A$1:$E$1,0))</f>
        <v>Consultant technique</v>
      </c>
      <c r="L2977" s="7">
        <f t="shared" si="185"/>
        <v>39800</v>
      </c>
      <c r="M2977">
        <f t="shared" ca="1" si="186"/>
        <v>25</v>
      </c>
      <c r="N2977" s="8">
        <f t="shared" si="187"/>
        <v>2.0100502512562814E-2</v>
      </c>
    </row>
    <row r="2978" spans="1:14" x14ac:dyDescent="0.25">
      <c r="A2978" t="str">
        <f t="shared" si="184"/>
        <v>MistyYates33031</v>
      </c>
      <c r="B2978" t="s">
        <v>2700</v>
      </c>
      <c r="C2978" t="s">
        <v>2699</v>
      </c>
      <c r="D2978" t="s">
        <v>38</v>
      </c>
      <c r="E2978" s="1">
        <v>33031</v>
      </c>
      <c r="F2978" t="s">
        <v>26</v>
      </c>
      <c r="G2978" t="s">
        <v>29</v>
      </c>
      <c r="H2978" s="5">
        <v>44000</v>
      </c>
      <c r="I2978" s="5" t="s">
        <v>3055</v>
      </c>
      <c r="J2978">
        <v>8</v>
      </c>
      <c r="K2978" t="str">
        <f>INDEX(MatriceGrade,MATCH(Employé!F2978,Filières!$A$1:$A$13,0),MATCH(Employé!G2978,Filières!$A$1:$E$1,0))</f>
        <v>Consultant fonctionnel sénior</v>
      </c>
      <c r="L2978" s="7">
        <f t="shared" si="185"/>
        <v>39300</v>
      </c>
      <c r="M2978">
        <f t="shared" ca="1" si="186"/>
        <v>34</v>
      </c>
      <c r="N2978" s="8">
        <f t="shared" si="187"/>
        <v>0.11959287531806616</v>
      </c>
    </row>
    <row r="2979" spans="1:14" x14ac:dyDescent="0.25">
      <c r="A2979" t="str">
        <f t="shared" si="184"/>
        <v>RandyYates31121</v>
      </c>
      <c r="B2979" t="s">
        <v>1475</v>
      </c>
      <c r="C2979" t="s">
        <v>2699</v>
      </c>
      <c r="D2979" t="s">
        <v>16</v>
      </c>
      <c r="E2979" s="1">
        <v>31121</v>
      </c>
      <c r="F2979" t="s">
        <v>39</v>
      </c>
      <c r="G2979" t="s">
        <v>18</v>
      </c>
      <c r="H2979" s="5">
        <v>133900</v>
      </c>
      <c r="I2979" s="5" t="s">
        <v>3047</v>
      </c>
      <c r="J2979">
        <v>12</v>
      </c>
      <c r="K2979" t="str">
        <f>INDEX(MatriceGrade,MATCH(Employé!F2979,Filières!$A$1:$A$13,0),MATCH(Employé!G2979,Filières!$A$1:$E$1,0))</f>
        <v>Associé filière business</v>
      </c>
      <c r="L2979" s="7">
        <f t="shared" si="185"/>
        <v>126300</v>
      </c>
      <c r="M2979">
        <f t="shared" ca="1" si="186"/>
        <v>40</v>
      </c>
      <c r="N2979" s="8">
        <f t="shared" si="187"/>
        <v>6.0174188440221696E-2</v>
      </c>
    </row>
    <row r="2980" spans="1:14" x14ac:dyDescent="0.25">
      <c r="A2980" t="str">
        <f t="shared" si="184"/>
        <v>MichaelYazzie36365</v>
      </c>
      <c r="B2980" t="s">
        <v>309</v>
      </c>
      <c r="C2980" t="s">
        <v>2701</v>
      </c>
      <c r="D2980" t="s">
        <v>16</v>
      </c>
      <c r="E2980" s="1">
        <v>36365</v>
      </c>
      <c r="F2980" t="s">
        <v>41</v>
      </c>
      <c r="G2980" t="s">
        <v>29</v>
      </c>
      <c r="H2980" s="5">
        <v>41400</v>
      </c>
      <c r="I2980" s="5" t="s">
        <v>3055</v>
      </c>
      <c r="J2980">
        <v>1</v>
      </c>
      <c r="K2980" t="str">
        <f>INDEX(MatriceGrade,MATCH(Employé!F2980,Filières!$A$1:$A$13,0),MATCH(Employé!G2980,Filières!$A$1:$E$1,0))</f>
        <v>Analyste confirmé</v>
      </c>
      <c r="L2980" s="7">
        <f t="shared" si="185"/>
        <v>37000</v>
      </c>
      <c r="M2980">
        <f t="shared" ca="1" si="186"/>
        <v>25</v>
      </c>
      <c r="N2980" s="8">
        <f t="shared" si="187"/>
        <v>0.11891891891891893</v>
      </c>
    </row>
    <row r="2981" spans="1:14" x14ac:dyDescent="0.25">
      <c r="A2981" t="str">
        <f t="shared" si="184"/>
        <v>WilliamYeager35027</v>
      </c>
      <c r="B2981" t="s">
        <v>88</v>
      </c>
      <c r="C2981" t="s">
        <v>2702</v>
      </c>
      <c r="D2981" t="s">
        <v>16</v>
      </c>
      <c r="E2981" s="1">
        <v>35027</v>
      </c>
      <c r="F2981" t="s">
        <v>56</v>
      </c>
      <c r="G2981" t="s">
        <v>18</v>
      </c>
      <c r="H2981" s="5">
        <v>47300</v>
      </c>
      <c r="I2981" s="5" t="s">
        <v>3049</v>
      </c>
      <c r="J2981">
        <v>2</v>
      </c>
      <c r="K2981" t="str">
        <f>INDEX(MatriceGrade,MATCH(Employé!F2981,Filières!$A$1:$A$13,0),MATCH(Employé!G2981,Filières!$A$1:$E$1,0))</f>
        <v>Consultant business junior</v>
      </c>
      <c r="L2981" s="7">
        <f t="shared" si="185"/>
        <v>44200</v>
      </c>
      <c r="M2981">
        <f t="shared" ca="1" si="186"/>
        <v>29</v>
      </c>
      <c r="N2981" s="8">
        <f t="shared" si="187"/>
        <v>7.0135746606334842E-2</v>
      </c>
    </row>
    <row r="2982" spans="1:14" x14ac:dyDescent="0.25">
      <c r="A2982" t="str">
        <f t="shared" si="184"/>
        <v>RosaleeYeh33276</v>
      </c>
      <c r="B2982" t="s">
        <v>2703</v>
      </c>
      <c r="C2982" t="s">
        <v>2704</v>
      </c>
      <c r="D2982" t="s">
        <v>38</v>
      </c>
      <c r="E2982" s="1">
        <v>33276</v>
      </c>
      <c r="F2982" t="s">
        <v>17</v>
      </c>
      <c r="G2982" t="s">
        <v>36</v>
      </c>
      <c r="H2982" s="5">
        <v>63600</v>
      </c>
      <c r="I2982" s="5" t="s">
        <v>3059</v>
      </c>
      <c r="J2982">
        <v>6</v>
      </c>
      <c r="K2982" t="str">
        <f>INDEX(MatriceGrade,MATCH(Employé!F2982,Filières!$A$1:$A$13,0),MATCH(Employé!G2982,Filières!$A$1:$E$1,0))</f>
        <v>Directeur technique</v>
      </c>
      <c r="L2982" s="7">
        <f t="shared" si="185"/>
        <v>61200</v>
      </c>
      <c r="M2982">
        <f t="shared" ca="1" si="186"/>
        <v>34</v>
      </c>
      <c r="N2982" s="8">
        <f t="shared" si="187"/>
        <v>3.9215686274509803E-2</v>
      </c>
    </row>
    <row r="2983" spans="1:14" x14ac:dyDescent="0.25">
      <c r="A2983" t="str">
        <f t="shared" si="184"/>
        <v>GaryYip36151</v>
      </c>
      <c r="B2983" t="s">
        <v>318</v>
      </c>
      <c r="C2983" t="s">
        <v>2705</v>
      </c>
      <c r="D2983" t="s">
        <v>16</v>
      </c>
      <c r="E2983" s="1">
        <v>36151</v>
      </c>
      <c r="F2983" t="s">
        <v>41</v>
      </c>
      <c r="G2983" t="s">
        <v>18</v>
      </c>
      <c r="H2983" s="5">
        <v>45500</v>
      </c>
      <c r="I2983" s="5" t="s">
        <v>3050</v>
      </c>
      <c r="J2983">
        <v>1</v>
      </c>
      <c r="K2983" t="str">
        <f>INDEX(MatriceGrade,MATCH(Employé!F2983,Filières!$A$1:$A$13,0),MATCH(Employé!G2983,Filières!$A$1:$E$1,0))</f>
        <v>Consultant business junior</v>
      </c>
      <c r="L2983" s="7">
        <f t="shared" si="185"/>
        <v>42200</v>
      </c>
      <c r="M2983">
        <f t="shared" ca="1" si="186"/>
        <v>26</v>
      </c>
      <c r="N2983" s="8">
        <f t="shared" si="187"/>
        <v>7.8199052132701424E-2</v>
      </c>
    </row>
    <row r="2984" spans="1:14" x14ac:dyDescent="0.25">
      <c r="A2984" t="str">
        <f t="shared" si="184"/>
        <v>LaverneYong30813</v>
      </c>
      <c r="B2984" t="s">
        <v>2706</v>
      </c>
      <c r="C2984" t="s">
        <v>2707</v>
      </c>
      <c r="D2984" t="s">
        <v>16</v>
      </c>
      <c r="E2984" s="1">
        <v>30813</v>
      </c>
      <c r="F2984" t="s">
        <v>26</v>
      </c>
      <c r="G2984" t="s">
        <v>21</v>
      </c>
      <c r="H2984" s="5">
        <v>42800</v>
      </c>
      <c r="I2984" s="5" t="s">
        <v>3050</v>
      </c>
      <c r="J2984">
        <v>1</v>
      </c>
      <c r="K2984" t="str">
        <f>INDEX(MatriceGrade,MATCH(Employé!F2984,Filières!$A$1:$A$13,0),MATCH(Employé!G2984,Filières!$A$1:$E$1,0))</f>
        <v>Directeur des agents de maîtrise</v>
      </c>
      <c r="L2984" s="7">
        <f t="shared" si="185"/>
        <v>39400</v>
      </c>
      <c r="M2984">
        <f t="shared" ca="1" si="186"/>
        <v>41</v>
      </c>
      <c r="N2984" s="8">
        <f t="shared" si="187"/>
        <v>8.6294416243654817E-2</v>
      </c>
    </row>
    <row r="2985" spans="1:14" x14ac:dyDescent="0.25">
      <c r="A2985" t="str">
        <f t="shared" si="184"/>
        <v>AmparoYorke34131</v>
      </c>
      <c r="B2985" t="s">
        <v>2708</v>
      </c>
      <c r="C2985" t="s">
        <v>2709</v>
      </c>
      <c r="D2985" t="s">
        <v>38</v>
      </c>
      <c r="E2985" s="1">
        <v>34131</v>
      </c>
      <c r="F2985" t="s">
        <v>17</v>
      </c>
      <c r="G2985" t="s">
        <v>36</v>
      </c>
      <c r="H2985" s="5">
        <v>53200</v>
      </c>
      <c r="I2985" s="5" t="s">
        <v>3057</v>
      </c>
      <c r="J2985">
        <v>5</v>
      </c>
      <c r="K2985" t="str">
        <f>INDEX(MatriceGrade,MATCH(Employé!F2985,Filières!$A$1:$A$13,0),MATCH(Employé!G2985,Filières!$A$1:$E$1,0))</f>
        <v>Directeur technique</v>
      </c>
      <c r="L2985" s="7">
        <f t="shared" si="185"/>
        <v>48200</v>
      </c>
      <c r="M2985">
        <f t="shared" ca="1" si="186"/>
        <v>31</v>
      </c>
      <c r="N2985" s="8">
        <f t="shared" si="187"/>
        <v>0.1037344398340249</v>
      </c>
    </row>
    <row r="2986" spans="1:14" x14ac:dyDescent="0.25">
      <c r="A2986" t="str">
        <f t="shared" si="184"/>
        <v>AmyYoung33413</v>
      </c>
      <c r="B2986" t="s">
        <v>381</v>
      </c>
      <c r="C2986" t="s">
        <v>2710</v>
      </c>
      <c r="D2986" t="s">
        <v>38</v>
      </c>
      <c r="E2986" s="1">
        <v>33413</v>
      </c>
      <c r="F2986" t="s">
        <v>43</v>
      </c>
      <c r="G2986" t="s">
        <v>18</v>
      </c>
      <c r="H2986" s="5">
        <v>108200</v>
      </c>
      <c r="I2986" s="5" t="s">
        <v>3046</v>
      </c>
      <c r="J2986">
        <v>4</v>
      </c>
      <c r="K2986" t="str">
        <f>INDEX(MatriceGrade,MATCH(Employé!F2986,Filières!$A$1:$A$13,0),MATCH(Employé!G2986,Filières!$A$1:$E$1,0))</f>
        <v>Responsable secteur business</v>
      </c>
      <c r="L2986" s="7">
        <f t="shared" si="185"/>
        <v>99300</v>
      </c>
      <c r="M2986">
        <f t="shared" ca="1" si="186"/>
        <v>33</v>
      </c>
      <c r="N2986" s="8">
        <f t="shared" si="187"/>
        <v>8.9627391742195361E-2</v>
      </c>
    </row>
    <row r="2987" spans="1:14" x14ac:dyDescent="0.25">
      <c r="A2987" t="str">
        <f t="shared" si="184"/>
        <v>GlennYoung37172</v>
      </c>
      <c r="B2987" t="s">
        <v>1270</v>
      </c>
      <c r="C2987" t="s">
        <v>2710</v>
      </c>
      <c r="D2987" t="s">
        <v>16</v>
      </c>
      <c r="E2987" s="1">
        <v>37172</v>
      </c>
      <c r="F2987" t="s">
        <v>56</v>
      </c>
      <c r="G2987" t="s">
        <v>36</v>
      </c>
      <c r="H2987" s="5">
        <v>33000</v>
      </c>
      <c r="I2987" s="5" t="s">
        <v>3055</v>
      </c>
      <c r="J2987">
        <v>0</v>
      </c>
      <c r="K2987" t="str">
        <f>INDEX(MatriceGrade,MATCH(Employé!F2987,Filières!$A$1:$A$13,0),MATCH(Employé!G2987,Filières!$A$1:$E$1,0))</f>
        <v>Développeur</v>
      </c>
      <c r="L2987" s="7" t="str">
        <f t="shared" si="185"/>
        <v>Nouvel arrivant</v>
      </c>
      <c r="M2987">
        <f t="shared" ca="1" si="186"/>
        <v>23</v>
      </c>
      <c r="N2987" s="8">
        <f t="shared" si="187"/>
        <v>0</v>
      </c>
    </row>
    <row r="2988" spans="1:14" x14ac:dyDescent="0.25">
      <c r="A2988" t="str">
        <f t="shared" si="184"/>
        <v>HarryYoung34279</v>
      </c>
      <c r="B2988" t="s">
        <v>344</v>
      </c>
      <c r="C2988" t="s">
        <v>2710</v>
      </c>
      <c r="D2988" t="s">
        <v>16</v>
      </c>
      <c r="E2988" s="1">
        <v>34279</v>
      </c>
      <c r="F2988" t="s">
        <v>26</v>
      </c>
      <c r="G2988" t="s">
        <v>21</v>
      </c>
      <c r="H2988" s="5">
        <v>38900</v>
      </c>
      <c r="I2988" s="5" t="s">
        <v>3056</v>
      </c>
      <c r="J2988">
        <v>10</v>
      </c>
      <c r="K2988" t="str">
        <f>INDEX(MatriceGrade,MATCH(Employé!F2988,Filières!$A$1:$A$13,0),MATCH(Employé!G2988,Filières!$A$1:$E$1,0))</f>
        <v>Directeur des agents de maîtrise</v>
      </c>
      <c r="L2988" s="7">
        <f t="shared" si="185"/>
        <v>35400</v>
      </c>
      <c r="M2988">
        <f t="shared" ca="1" si="186"/>
        <v>31</v>
      </c>
      <c r="N2988" s="8">
        <f t="shared" si="187"/>
        <v>9.8870056497175146E-2</v>
      </c>
    </row>
    <row r="2989" spans="1:14" x14ac:dyDescent="0.25">
      <c r="A2989" t="str">
        <f t="shared" si="184"/>
        <v>HenryYoung35551</v>
      </c>
      <c r="B2989" t="s">
        <v>183</v>
      </c>
      <c r="C2989" t="s">
        <v>2710</v>
      </c>
      <c r="D2989" t="s">
        <v>38</v>
      </c>
      <c r="E2989" s="1">
        <v>35551</v>
      </c>
      <c r="F2989" t="s">
        <v>85</v>
      </c>
      <c r="G2989" t="s">
        <v>36</v>
      </c>
      <c r="H2989" s="5">
        <v>45500</v>
      </c>
      <c r="I2989" s="5" t="s">
        <v>3056</v>
      </c>
      <c r="J2989">
        <v>3</v>
      </c>
      <c r="K2989" t="str">
        <f>INDEX(MatriceGrade,MATCH(Employé!F2989,Filières!$A$1:$A$13,0),MATCH(Employé!G2989,Filières!$A$1:$E$1,0))</f>
        <v>Consultant technique</v>
      </c>
      <c r="L2989" s="7">
        <f t="shared" si="185"/>
        <v>40600</v>
      </c>
      <c r="M2989">
        <f t="shared" ca="1" si="186"/>
        <v>28</v>
      </c>
      <c r="N2989" s="8">
        <f t="shared" si="187"/>
        <v>0.1206896551724138</v>
      </c>
    </row>
    <row r="2990" spans="1:14" x14ac:dyDescent="0.25">
      <c r="A2990" t="str">
        <f t="shared" si="184"/>
        <v>HenryYoung33569</v>
      </c>
      <c r="B2990" t="s">
        <v>183</v>
      </c>
      <c r="C2990" t="s">
        <v>2710</v>
      </c>
      <c r="D2990" t="s">
        <v>16</v>
      </c>
      <c r="E2990" s="1">
        <v>33569</v>
      </c>
      <c r="F2990" t="s">
        <v>17</v>
      </c>
      <c r="G2990" t="s">
        <v>36</v>
      </c>
      <c r="H2990" s="5">
        <v>63500</v>
      </c>
      <c r="I2990" s="5" t="s">
        <v>3062</v>
      </c>
      <c r="J2990">
        <v>3</v>
      </c>
      <c r="K2990" t="str">
        <f>INDEX(MatriceGrade,MATCH(Employé!F2990,Filières!$A$1:$A$13,0),MATCH(Employé!G2990,Filières!$A$1:$E$1,0))</f>
        <v>Directeur technique</v>
      </c>
      <c r="L2990" s="7">
        <f t="shared" si="185"/>
        <v>61100</v>
      </c>
      <c r="M2990">
        <f t="shared" ca="1" si="186"/>
        <v>33</v>
      </c>
      <c r="N2990" s="8">
        <f t="shared" si="187"/>
        <v>3.927986906710311E-2</v>
      </c>
    </row>
    <row r="2991" spans="1:14" x14ac:dyDescent="0.25">
      <c r="A2991" t="str">
        <f t="shared" si="184"/>
        <v>RobinYoung29176</v>
      </c>
      <c r="B2991" t="s">
        <v>163</v>
      </c>
      <c r="C2991" t="s">
        <v>2710</v>
      </c>
      <c r="D2991" t="s">
        <v>38</v>
      </c>
      <c r="E2991" s="1">
        <v>29176</v>
      </c>
      <c r="F2991" t="s">
        <v>26</v>
      </c>
      <c r="G2991" t="s">
        <v>36</v>
      </c>
      <c r="H2991" s="5">
        <v>47000</v>
      </c>
      <c r="I2991" s="5" t="s">
        <v>3058</v>
      </c>
      <c r="J2991">
        <v>19</v>
      </c>
      <c r="K2991" t="str">
        <f>INDEX(MatriceGrade,MATCH(Employé!F2991,Filières!$A$1:$A$13,0),MATCH(Employé!G2991,Filières!$A$1:$E$1,0))</f>
        <v>Consultant technique sénior</v>
      </c>
      <c r="L2991" s="7">
        <f t="shared" si="185"/>
        <v>43500</v>
      </c>
      <c r="M2991">
        <f t="shared" ca="1" si="186"/>
        <v>45</v>
      </c>
      <c r="N2991" s="8">
        <f t="shared" si="187"/>
        <v>8.0459770114942528E-2</v>
      </c>
    </row>
    <row r="2992" spans="1:14" x14ac:dyDescent="0.25">
      <c r="A2992" t="str">
        <f t="shared" si="184"/>
        <v>RosaYoung31795</v>
      </c>
      <c r="B2992" t="s">
        <v>2038</v>
      </c>
      <c r="C2992" t="s">
        <v>2710</v>
      </c>
      <c r="D2992" t="s">
        <v>38</v>
      </c>
      <c r="E2992" s="1">
        <v>31795</v>
      </c>
      <c r="F2992" t="s">
        <v>62</v>
      </c>
      <c r="G2992" t="s">
        <v>29</v>
      </c>
      <c r="H2992" s="5">
        <v>67300</v>
      </c>
      <c r="I2992" s="5" t="s">
        <v>3064</v>
      </c>
      <c r="J2992">
        <v>2</v>
      </c>
      <c r="K2992" t="str">
        <f>INDEX(MatriceGrade,MATCH(Employé!F2992,Filières!$A$1:$A$13,0),MATCH(Employé!G2992,Filières!$A$1:$E$1,0))</f>
        <v>Chef de projet</v>
      </c>
      <c r="L2992" s="7">
        <f t="shared" si="185"/>
        <v>64100</v>
      </c>
      <c r="M2992">
        <f t="shared" ca="1" si="186"/>
        <v>38</v>
      </c>
      <c r="N2992" s="8">
        <f t="shared" si="187"/>
        <v>4.9921996879875197E-2</v>
      </c>
    </row>
    <row r="2993" spans="1:14" x14ac:dyDescent="0.25">
      <c r="A2993" t="str">
        <f t="shared" si="184"/>
        <v>TracyYoung28955</v>
      </c>
      <c r="B2993" t="s">
        <v>826</v>
      </c>
      <c r="C2993" t="s">
        <v>2710</v>
      </c>
      <c r="D2993" t="s">
        <v>38</v>
      </c>
      <c r="E2993" s="1">
        <v>28955</v>
      </c>
      <c r="F2993" t="s">
        <v>39</v>
      </c>
      <c r="G2993" t="s">
        <v>29</v>
      </c>
      <c r="H2993" s="5">
        <v>90400</v>
      </c>
      <c r="I2993" s="5" t="s">
        <v>3049</v>
      </c>
      <c r="J2993">
        <v>21</v>
      </c>
      <c r="K2993" t="str">
        <f>INDEX(MatriceGrade,MATCH(Employé!F2993,Filières!$A$1:$A$13,0),MATCH(Employé!G2993,Filières!$A$1:$E$1,0))</f>
        <v>Associé filière fonctionnelle</v>
      </c>
      <c r="L2993" s="7">
        <f t="shared" si="185"/>
        <v>81400</v>
      </c>
      <c r="M2993">
        <f t="shared" ca="1" si="186"/>
        <v>46</v>
      </c>
      <c r="N2993" s="8">
        <f t="shared" si="187"/>
        <v>0.11056511056511056</v>
      </c>
    </row>
    <row r="2994" spans="1:14" x14ac:dyDescent="0.25">
      <c r="A2994" t="str">
        <f t="shared" si="184"/>
        <v>TeresaZajicek33333</v>
      </c>
      <c r="B2994" t="s">
        <v>918</v>
      </c>
      <c r="C2994" t="s">
        <v>2711</v>
      </c>
      <c r="D2994" t="s">
        <v>38</v>
      </c>
      <c r="E2994" s="1">
        <v>33333</v>
      </c>
      <c r="F2994" t="s">
        <v>17</v>
      </c>
      <c r="G2994" t="s">
        <v>36</v>
      </c>
      <c r="H2994" s="5">
        <v>49400</v>
      </c>
      <c r="I2994" s="5" t="s">
        <v>3064</v>
      </c>
      <c r="J2994">
        <v>8</v>
      </c>
      <c r="K2994" t="str">
        <f>INDEX(MatriceGrade,MATCH(Employé!F2994,Filières!$A$1:$A$13,0),MATCH(Employé!G2994,Filières!$A$1:$E$1,0))</f>
        <v>Directeur technique</v>
      </c>
      <c r="L2994" s="7">
        <f t="shared" si="185"/>
        <v>48300</v>
      </c>
      <c r="M2994">
        <f t="shared" ca="1" si="186"/>
        <v>34</v>
      </c>
      <c r="N2994" s="8">
        <f t="shared" si="187"/>
        <v>2.2774327122153208E-2</v>
      </c>
    </row>
    <row r="2995" spans="1:14" x14ac:dyDescent="0.25">
      <c r="A2995" t="str">
        <f t="shared" si="184"/>
        <v>FidelZamora32762</v>
      </c>
      <c r="B2995" t="s">
        <v>2712</v>
      </c>
      <c r="C2995" t="s">
        <v>2713</v>
      </c>
      <c r="D2995" t="s">
        <v>16</v>
      </c>
      <c r="E2995" s="1">
        <v>32762</v>
      </c>
      <c r="F2995" t="s">
        <v>26</v>
      </c>
      <c r="G2995" t="s">
        <v>29</v>
      </c>
      <c r="H2995" s="5">
        <v>64300</v>
      </c>
      <c r="I2995" s="5" t="s">
        <v>3062</v>
      </c>
      <c r="J2995">
        <v>2</v>
      </c>
      <c r="K2995" t="str">
        <f>INDEX(MatriceGrade,MATCH(Employé!F2995,Filières!$A$1:$A$13,0),MATCH(Employé!G2995,Filières!$A$1:$E$1,0))</f>
        <v>Consultant fonctionnel sénior</v>
      </c>
      <c r="L2995" s="7">
        <f t="shared" si="185"/>
        <v>60100</v>
      </c>
      <c r="M2995">
        <f t="shared" ca="1" si="186"/>
        <v>35</v>
      </c>
      <c r="N2995" s="8">
        <f t="shared" si="187"/>
        <v>6.9883527454242922E-2</v>
      </c>
    </row>
    <row r="2996" spans="1:14" x14ac:dyDescent="0.25">
      <c r="A2996" t="str">
        <f t="shared" si="184"/>
        <v>GeorgeZamorano27166</v>
      </c>
      <c r="B2996" t="s">
        <v>131</v>
      </c>
      <c r="C2996" t="s">
        <v>2714</v>
      </c>
      <c r="D2996" t="s">
        <v>16</v>
      </c>
      <c r="E2996" s="1">
        <v>27166</v>
      </c>
      <c r="F2996" t="s">
        <v>43</v>
      </c>
      <c r="G2996" t="s">
        <v>29</v>
      </c>
      <c r="H2996" s="5">
        <v>73000</v>
      </c>
      <c r="I2996" s="5" t="s">
        <v>3064</v>
      </c>
      <c r="J2996">
        <v>18</v>
      </c>
      <c r="K2996" t="str">
        <f>INDEX(MatriceGrade,MATCH(Employé!F2996,Filières!$A$1:$A$13,0),MATCH(Employé!G2996,Filières!$A$1:$E$1,0))</f>
        <v>Responsable de Grands comptes</v>
      </c>
      <c r="L2996" s="7">
        <f t="shared" si="185"/>
        <v>67600</v>
      </c>
      <c r="M2996">
        <f t="shared" ca="1" si="186"/>
        <v>51</v>
      </c>
      <c r="N2996" s="8">
        <f t="shared" si="187"/>
        <v>7.9881656804733733E-2</v>
      </c>
    </row>
    <row r="2997" spans="1:14" x14ac:dyDescent="0.25">
      <c r="A2997" t="str">
        <f t="shared" si="184"/>
        <v>NellyZamudio25518</v>
      </c>
      <c r="B2997" t="s">
        <v>2715</v>
      </c>
      <c r="C2997" t="s">
        <v>2716</v>
      </c>
      <c r="D2997" t="s">
        <v>38</v>
      </c>
      <c r="E2997" s="1">
        <v>25518</v>
      </c>
      <c r="F2997" t="s">
        <v>82</v>
      </c>
      <c r="G2997" t="s">
        <v>18</v>
      </c>
      <c r="H2997" s="5">
        <v>126500</v>
      </c>
      <c r="I2997" s="5" t="s">
        <v>3070</v>
      </c>
      <c r="J2997">
        <v>27</v>
      </c>
      <c r="K2997" t="str">
        <f>INDEX(MatriceGrade,MATCH(Employé!F2997,Filières!$A$1:$A$13,0),MATCH(Employé!G2997,Filières!$A$1:$E$1,0))</f>
        <v>Chef business</v>
      </c>
      <c r="L2997" s="7">
        <f t="shared" si="185"/>
        <v>118200</v>
      </c>
      <c r="M2997">
        <f t="shared" ca="1" si="186"/>
        <v>55</v>
      </c>
      <c r="N2997" s="8">
        <f t="shared" si="187"/>
        <v>7.0219966159052447E-2</v>
      </c>
    </row>
    <row r="2998" spans="1:14" x14ac:dyDescent="0.25">
      <c r="A2998" t="str">
        <f t="shared" si="184"/>
        <v>JacquesZell32358</v>
      </c>
      <c r="B2998" t="s">
        <v>1277</v>
      </c>
      <c r="C2998" t="s">
        <v>2717</v>
      </c>
      <c r="D2998" t="s">
        <v>16</v>
      </c>
      <c r="E2998" s="1">
        <v>32358</v>
      </c>
      <c r="F2998" t="s">
        <v>26</v>
      </c>
      <c r="G2998" t="s">
        <v>21</v>
      </c>
      <c r="H2998" s="5">
        <v>41000</v>
      </c>
      <c r="I2998" s="5" t="s">
        <v>3056</v>
      </c>
      <c r="J2998">
        <v>10</v>
      </c>
      <c r="K2998" t="str">
        <f>INDEX(MatriceGrade,MATCH(Employé!F2998,Filières!$A$1:$A$13,0),MATCH(Employé!G2998,Filières!$A$1:$E$1,0))</f>
        <v>Directeur des agents de maîtrise</v>
      </c>
      <c r="L2998" s="7">
        <f t="shared" si="185"/>
        <v>39100</v>
      </c>
      <c r="M2998">
        <f t="shared" ca="1" si="186"/>
        <v>36</v>
      </c>
      <c r="N2998" s="8">
        <f t="shared" si="187"/>
        <v>4.859335038363171E-2</v>
      </c>
    </row>
    <row r="2999" spans="1:14" x14ac:dyDescent="0.25">
      <c r="A2999" t="str">
        <f t="shared" si="184"/>
        <v>GeraldZerangue27404</v>
      </c>
      <c r="B2999" t="s">
        <v>853</v>
      </c>
      <c r="C2999" t="s">
        <v>2718</v>
      </c>
      <c r="D2999" t="s">
        <v>16</v>
      </c>
      <c r="E2999" s="1">
        <v>27404</v>
      </c>
      <c r="F2999" t="s">
        <v>39</v>
      </c>
      <c r="G2999" t="s">
        <v>29</v>
      </c>
      <c r="H2999" s="5">
        <v>83500</v>
      </c>
      <c r="I2999" s="5" t="s">
        <v>3062</v>
      </c>
      <c r="J2999">
        <v>7</v>
      </c>
      <c r="K2999" t="str">
        <f>INDEX(MatriceGrade,MATCH(Employé!F2999,Filières!$A$1:$A$13,0),MATCH(Employé!G2999,Filières!$A$1:$E$1,0))</f>
        <v>Associé filière fonctionnelle</v>
      </c>
      <c r="L2999" s="7">
        <f t="shared" si="185"/>
        <v>76600</v>
      </c>
      <c r="M2999">
        <f t="shared" ca="1" si="186"/>
        <v>50</v>
      </c>
      <c r="N2999" s="8">
        <f t="shared" si="187"/>
        <v>9.0078328981723244E-2</v>
      </c>
    </row>
    <row r="3000" spans="1:14" x14ac:dyDescent="0.25">
      <c r="A3000" t="str">
        <f t="shared" si="184"/>
        <v>MargaretZielinski33091</v>
      </c>
      <c r="B3000" t="s">
        <v>624</v>
      </c>
      <c r="C3000" t="s">
        <v>2719</v>
      </c>
      <c r="D3000" t="s">
        <v>38</v>
      </c>
      <c r="E3000" s="1">
        <v>33091</v>
      </c>
      <c r="F3000" t="s">
        <v>26</v>
      </c>
      <c r="G3000" t="s">
        <v>29</v>
      </c>
      <c r="H3000" s="5">
        <v>61200</v>
      </c>
      <c r="I3000" s="5" t="s">
        <v>3058</v>
      </c>
      <c r="J3000">
        <v>5</v>
      </c>
      <c r="K3000" t="str">
        <f>INDEX(MatriceGrade,MATCH(Employé!F3000,Filières!$A$1:$A$13,0),MATCH(Employé!G3000,Filières!$A$1:$E$1,0))</f>
        <v>Consultant fonctionnel sénior</v>
      </c>
      <c r="L3000" s="7">
        <f t="shared" si="185"/>
        <v>55300</v>
      </c>
      <c r="M3000">
        <f t="shared" ca="1" si="186"/>
        <v>34</v>
      </c>
      <c r="N3000" s="8">
        <f t="shared" si="187"/>
        <v>0.10669077757685352</v>
      </c>
    </row>
    <row r="3001" spans="1:14" x14ac:dyDescent="0.25">
      <c r="A3001" t="str">
        <f t="shared" si="184"/>
        <v>DonaldZimmerman30232</v>
      </c>
      <c r="B3001" t="s">
        <v>478</v>
      </c>
      <c r="C3001" t="s">
        <v>2720</v>
      </c>
      <c r="D3001" t="s">
        <v>16</v>
      </c>
      <c r="E3001" s="1">
        <v>30232</v>
      </c>
      <c r="F3001" t="s">
        <v>62</v>
      </c>
      <c r="G3001" t="s">
        <v>18</v>
      </c>
      <c r="H3001" s="5">
        <v>59200</v>
      </c>
      <c r="I3001" s="5" t="s">
        <v>3045</v>
      </c>
      <c r="J3001">
        <v>10</v>
      </c>
      <c r="K3001" t="str">
        <f>INDEX(MatriceGrade,MATCH(Employé!F3001,Filières!$A$1:$A$13,0),MATCH(Employé!G3001,Filières!$A$1:$E$1,0))</f>
        <v>Responsable de consultant</v>
      </c>
      <c r="L3001" s="7">
        <f t="shared" si="185"/>
        <v>58600</v>
      </c>
      <c r="M3001">
        <f t="shared" ca="1" si="186"/>
        <v>42</v>
      </c>
      <c r="N3001" s="8">
        <f t="shared" si="187"/>
        <v>1.0238907849829351E-2</v>
      </c>
    </row>
  </sheetData>
  <sheetProtection algorithmName="SHA-512" hashValue="qg5EWKcVlbaRt/ag3w/MXoGX1NOsX/JeEVffhYcHyd1ZCsjrZnWpf3ZM5uI7yqFG6CHOFUzglD3mH7b6b1oeEA==" saltValue="j/AcXL0RMNamHFHY0t8fRQ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2989" activePane="bottomRight" state="frozen"/>
      <selection pane="topRight" activeCell="B1" sqref="B1"/>
      <selection pane="bottomLeft" activeCell="A3" sqref="A3"/>
      <selection pane="bottomRight" activeCell="M2999" sqref="M2999"/>
    </sheetView>
  </sheetViews>
  <sheetFormatPr baseColWidth="10" defaultColWidth="11.42578125" defaultRowHeight="15" x14ac:dyDescent="0.25"/>
  <cols>
    <col min="6" max="6" width="8.42578125" customWidth="1"/>
    <col min="8" max="8" width="17.85546875" customWidth="1"/>
  </cols>
  <sheetData>
    <row r="1" spans="1:9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</row>
    <row r="2" spans="1:9" x14ac:dyDescent="0.25">
      <c r="A2" t="str">
        <f t="shared" ref="A2:A65" si="0">CONCATENATE(B2,C2,E2)</f>
        <v>DexterAbbott34515</v>
      </c>
      <c r="B2" t="s">
        <v>14</v>
      </c>
      <c r="C2" t="s">
        <v>15</v>
      </c>
      <c r="D2" t="s">
        <v>16</v>
      </c>
      <c r="E2" s="1">
        <v>34515</v>
      </c>
      <c r="F2" t="s">
        <v>17</v>
      </c>
      <c r="G2" t="s">
        <v>18</v>
      </c>
      <c r="H2" s="5">
        <v>67500</v>
      </c>
      <c r="I2">
        <v>8</v>
      </c>
    </row>
    <row r="3" spans="1:9" x14ac:dyDescent="0.25">
      <c r="A3" t="str">
        <f t="shared" si="0"/>
        <v>RobertAbernethy29680</v>
      </c>
      <c r="B3" t="s">
        <v>19</v>
      </c>
      <c r="C3" t="s">
        <v>20</v>
      </c>
      <c r="D3" t="s">
        <v>16</v>
      </c>
      <c r="E3" s="1">
        <v>29680</v>
      </c>
      <c r="F3" t="s">
        <v>62</v>
      </c>
      <c r="G3" t="s">
        <v>21</v>
      </c>
      <c r="H3" s="5">
        <v>68400</v>
      </c>
      <c r="I3">
        <v>18</v>
      </c>
    </row>
    <row r="4" spans="1:9" x14ac:dyDescent="0.25">
      <c r="A4" t="str">
        <f t="shared" si="0"/>
        <v>GregoryAbrams37198</v>
      </c>
      <c r="B4" t="s">
        <v>262</v>
      </c>
      <c r="C4" t="s">
        <v>2721</v>
      </c>
      <c r="D4" t="s">
        <v>16</v>
      </c>
      <c r="E4" s="1">
        <v>37198</v>
      </c>
      <c r="F4" t="s">
        <v>41</v>
      </c>
      <c r="G4" t="s">
        <v>21</v>
      </c>
      <c r="H4" s="5">
        <v>30200</v>
      </c>
      <c r="I4">
        <v>2</v>
      </c>
    </row>
    <row r="5" spans="1:9" x14ac:dyDescent="0.25">
      <c r="A5" t="str">
        <f t="shared" si="0"/>
        <v>AndrewAceves28820</v>
      </c>
      <c r="B5" t="s">
        <v>22</v>
      </c>
      <c r="C5" t="s">
        <v>23</v>
      </c>
      <c r="D5" t="s">
        <v>16</v>
      </c>
      <c r="E5" s="1">
        <v>28820</v>
      </c>
      <c r="F5" t="s">
        <v>17</v>
      </c>
      <c r="G5" t="s">
        <v>18</v>
      </c>
      <c r="H5" s="5">
        <v>96300</v>
      </c>
      <c r="I5">
        <v>20</v>
      </c>
    </row>
    <row r="6" spans="1:9" x14ac:dyDescent="0.25">
      <c r="A6" t="str">
        <f t="shared" si="0"/>
        <v>DixieAcker38009</v>
      </c>
      <c r="B6" t="s">
        <v>2722</v>
      </c>
      <c r="C6" t="s">
        <v>25</v>
      </c>
      <c r="D6" t="s">
        <v>38</v>
      </c>
      <c r="E6" s="1">
        <v>38009</v>
      </c>
      <c r="F6" t="s">
        <v>69</v>
      </c>
      <c r="G6" t="s">
        <v>18</v>
      </c>
      <c r="H6" s="5">
        <v>37800</v>
      </c>
      <c r="I6">
        <v>0</v>
      </c>
    </row>
    <row r="7" spans="1:9" x14ac:dyDescent="0.25">
      <c r="A7" t="str">
        <f t="shared" si="0"/>
        <v>MikeAcker32475</v>
      </c>
      <c r="B7" t="s">
        <v>24</v>
      </c>
      <c r="C7" t="s">
        <v>25</v>
      </c>
      <c r="D7" t="s">
        <v>16</v>
      </c>
      <c r="E7" s="1">
        <v>32475</v>
      </c>
      <c r="F7" t="s">
        <v>85</v>
      </c>
      <c r="G7" t="s">
        <v>18</v>
      </c>
      <c r="H7" s="5">
        <v>51500</v>
      </c>
      <c r="I7">
        <v>2</v>
      </c>
    </row>
    <row r="8" spans="1:9" x14ac:dyDescent="0.25">
      <c r="A8" t="str">
        <f t="shared" si="0"/>
        <v>BruceAcosta31229</v>
      </c>
      <c r="B8" t="s">
        <v>27</v>
      </c>
      <c r="C8" t="s">
        <v>28</v>
      </c>
      <c r="D8" t="s">
        <v>16</v>
      </c>
      <c r="E8" s="1">
        <v>31229</v>
      </c>
      <c r="F8" t="s">
        <v>85</v>
      </c>
      <c r="G8" t="s">
        <v>29</v>
      </c>
      <c r="H8" s="5">
        <v>54300</v>
      </c>
      <c r="I8">
        <v>0</v>
      </c>
    </row>
    <row r="9" spans="1:9" x14ac:dyDescent="0.25">
      <c r="A9" t="str">
        <f t="shared" si="0"/>
        <v>JohnAdair32431</v>
      </c>
      <c r="B9" t="s">
        <v>30</v>
      </c>
      <c r="C9" t="s">
        <v>31</v>
      </c>
      <c r="D9" t="s">
        <v>16</v>
      </c>
      <c r="E9" s="1">
        <v>32431</v>
      </c>
      <c r="F9" t="s">
        <v>17</v>
      </c>
      <c r="G9" t="s">
        <v>21</v>
      </c>
      <c r="H9" s="5">
        <v>70800</v>
      </c>
      <c r="I9">
        <v>4</v>
      </c>
    </row>
    <row r="10" spans="1:9" x14ac:dyDescent="0.25">
      <c r="A10" t="str">
        <f t="shared" si="0"/>
        <v>BenjaminAdams35192</v>
      </c>
      <c r="B10" t="s">
        <v>32</v>
      </c>
      <c r="C10" t="s">
        <v>33</v>
      </c>
      <c r="D10" t="s">
        <v>16</v>
      </c>
      <c r="E10" s="1">
        <v>35192</v>
      </c>
      <c r="F10" t="s">
        <v>34</v>
      </c>
      <c r="G10" t="s">
        <v>29</v>
      </c>
      <c r="H10" s="5">
        <v>48700</v>
      </c>
      <c r="I10">
        <v>4</v>
      </c>
    </row>
    <row r="11" spans="1:9" x14ac:dyDescent="0.25">
      <c r="A11" t="str">
        <f t="shared" si="0"/>
        <v>DanielAdams33178</v>
      </c>
      <c r="B11" t="s">
        <v>35</v>
      </c>
      <c r="C11" t="s">
        <v>33</v>
      </c>
      <c r="D11" t="s">
        <v>16</v>
      </c>
      <c r="E11" s="1">
        <v>33178</v>
      </c>
      <c r="F11" t="s">
        <v>34</v>
      </c>
      <c r="G11" t="s">
        <v>36</v>
      </c>
      <c r="H11" s="5">
        <v>39600</v>
      </c>
      <c r="I11">
        <v>11</v>
      </c>
    </row>
    <row r="12" spans="1:9" x14ac:dyDescent="0.25">
      <c r="A12" t="str">
        <f t="shared" si="0"/>
        <v>DeborahAdams35892</v>
      </c>
      <c r="B12" t="s">
        <v>152</v>
      </c>
      <c r="C12" t="s">
        <v>33</v>
      </c>
      <c r="D12" t="s">
        <v>38</v>
      </c>
      <c r="E12" s="1">
        <v>35892</v>
      </c>
      <c r="F12" t="s">
        <v>34</v>
      </c>
      <c r="G12" t="s">
        <v>36</v>
      </c>
      <c r="H12" s="5">
        <v>35200</v>
      </c>
      <c r="I12">
        <v>6</v>
      </c>
    </row>
    <row r="13" spans="1:9" x14ac:dyDescent="0.25">
      <c r="A13" t="str">
        <f t="shared" si="0"/>
        <v>LindaAdams26979</v>
      </c>
      <c r="B13" t="s">
        <v>37</v>
      </c>
      <c r="C13" t="s">
        <v>33</v>
      </c>
      <c r="D13" t="s">
        <v>38</v>
      </c>
      <c r="E13" s="1">
        <v>26979</v>
      </c>
      <c r="F13" t="s">
        <v>39</v>
      </c>
      <c r="G13" t="s">
        <v>29</v>
      </c>
      <c r="H13" s="5">
        <v>89200</v>
      </c>
      <c r="I13">
        <v>8</v>
      </c>
    </row>
    <row r="14" spans="1:9" x14ac:dyDescent="0.25">
      <c r="A14" t="str">
        <f t="shared" si="0"/>
        <v>MiltonAdams36068</v>
      </c>
      <c r="B14" t="s">
        <v>40</v>
      </c>
      <c r="C14" t="s">
        <v>33</v>
      </c>
      <c r="D14" t="s">
        <v>16</v>
      </c>
      <c r="E14" s="1">
        <v>36068</v>
      </c>
      <c r="F14" t="s">
        <v>41</v>
      </c>
      <c r="G14" t="s">
        <v>21</v>
      </c>
      <c r="H14" s="5">
        <v>29900</v>
      </c>
      <c r="I14">
        <v>1</v>
      </c>
    </row>
    <row r="15" spans="1:9" x14ac:dyDescent="0.25">
      <c r="A15" t="str">
        <f t="shared" si="0"/>
        <v>PatriciaAdams30999</v>
      </c>
      <c r="B15" t="s">
        <v>42</v>
      </c>
      <c r="C15" t="s">
        <v>33</v>
      </c>
      <c r="D15" t="s">
        <v>38</v>
      </c>
      <c r="E15" s="1">
        <v>30999</v>
      </c>
      <c r="F15" t="s">
        <v>17</v>
      </c>
      <c r="G15" t="s">
        <v>29</v>
      </c>
      <c r="H15" s="5">
        <v>77500</v>
      </c>
      <c r="I15">
        <v>18</v>
      </c>
    </row>
    <row r="16" spans="1:9" x14ac:dyDescent="0.25">
      <c r="A16" t="str">
        <f t="shared" si="0"/>
        <v>PaulAdams29212</v>
      </c>
      <c r="B16" t="s">
        <v>44</v>
      </c>
      <c r="C16" t="s">
        <v>33</v>
      </c>
      <c r="D16" t="s">
        <v>16</v>
      </c>
      <c r="E16" s="1">
        <v>29212</v>
      </c>
      <c r="F16" t="s">
        <v>43</v>
      </c>
      <c r="G16" t="s">
        <v>18</v>
      </c>
      <c r="H16" s="5">
        <v>112700</v>
      </c>
      <c r="I16">
        <v>6</v>
      </c>
    </row>
    <row r="17" spans="1:9" x14ac:dyDescent="0.25">
      <c r="A17" t="str">
        <f t="shared" si="0"/>
        <v>StanAdams31512</v>
      </c>
      <c r="B17" t="s">
        <v>45</v>
      </c>
      <c r="C17" t="s">
        <v>33</v>
      </c>
      <c r="D17" t="s">
        <v>16</v>
      </c>
      <c r="E17" s="1">
        <v>31512</v>
      </c>
      <c r="F17" t="s">
        <v>17</v>
      </c>
      <c r="G17" t="s">
        <v>29</v>
      </c>
      <c r="H17" s="5">
        <v>61100</v>
      </c>
      <c r="I17">
        <v>12</v>
      </c>
    </row>
    <row r="18" spans="1:9" x14ac:dyDescent="0.25">
      <c r="A18" t="str">
        <f t="shared" si="0"/>
        <v>CliffordAdamson37406</v>
      </c>
      <c r="B18" t="s">
        <v>46</v>
      </c>
      <c r="C18" t="s">
        <v>47</v>
      </c>
      <c r="D18" t="s">
        <v>16</v>
      </c>
      <c r="E18" s="1">
        <v>37406</v>
      </c>
      <c r="F18" t="s">
        <v>41</v>
      </c>
      <c r="G18" t="s">
        <v>29</v>
      </c>
      <c r="H18" s="5">
        <v>38500</v>
      </c>
      <c r="I18">
        <v>0</v>
      </c>
    </row>
    <row r="19" spans="1:9" x14ac:dyDescent="0.25">
      <c r="A19" t="str">
        <f t="shared" si="0"/>
        <v>EdgarAddington32432</v>
      </c>
      <c r="B19" t="s">
        <v>48</v>
      </c>
      <c r="C19" t="s">
        <v>49</v>
      </c>
      <c r="D19" t="s">
        <v>16</v>
      </c>
      <c r="E19" s="1">
        <v>32432</v>
      </c>
      <c r="F19" t="s">
        <v>85</v>
      </c>
      <c r="G19" t="s">
        <v>29</v>
      </c>
      <c r="H19" s="5">
        <v>50400</v>
      </c>
      <c r="I19">
        <v>5</v>
      </c>
    </row>
    <row r="20" spans="1:9" x14ac:dyDescent="0.25">
      <c r="A20" t="str">
        <f t="shared" si="0"/>
        <v>LilaAddy27226</v>
      </c>
      <c r="B20" t="s">
        <v>50</v>
      </c>
      <c r="C20" t="s">
        <v>51</v>
      </c>
      <c r="D20" t="s">
        <v>38</v>
      </c>
      <c r="E20" s="1">
        <v>27226</v>
      </c>
      <c r="F20" t="s">
        <v>17</v>
      </c>
      <c r="G20" t="s">
        <v>29</v>
      </c>
      <c r="H20" s="5">
        <v>54500</v>
      </c>
      <c r="I20">
        <v>19</v>
      </c>
    </row>
    <row r="21" spans="1:9" x14ac:dyDescent="0.25">
      <c r="A21" t="str">
        <f t="shared" si="0"/>
        <v>RonaldAinsworth30730</v>
      </c>
      <c r="B21" t="s">
        <v>52</v>
      </c>
      <c r="C21" t="s">
        <v>53</v>
      </c>
      <c r="D21" t="s">
        <v>16</v>
      </c>
      <c r="E21" s="1">
        <v>30730</v>
      </c>
      <c r="F21" t="s">
        <v>26</v>
      </c>
      <c r="G21" t="s">
        <v>21</v>
      </c>
      <c r="H21" s="5">
        <v>39900</v>
      </c>
      <c r="I21">
        <v>8</v>
      </c>
    </row>
    <row r="22" spans="1:9" x14ac:dyDescent="0.25">
      <c r="A22" t="str">
        <f t="shared" si="0"/>
        <v>JaimeAkers37618</v>
      </c>
      <c r="B22" t="s">
        <v>54</v>
      </c>
      <c r="C22" t="s">
        <v>55</v>
      </c>
      <c r="D22" t="s">
        <v>38</v>
      </c>
      <c r="E22" s="1">
        <v>37618</v>
      </c>
      <c r="F22" t="s">
        <v>56</v>
      </c>
      <c r="G22" t="s">
        <v>18</v>
      </c>
      <c r="H22" s="5">
        <v>39000</v>
      </c>
      <c r="I22">
        <v>0</v>
      </c>
    </row>
    <row r="23" spans="1:9" x14ac:dyDescent="0.25">
      <c r="A23" t="str">
        <f t="shared" si="0"/>
        <v>PatriciaAkers30280</v>
      </c>
      <c r="B23" t="s">
        <v>42</v>
      </c>
      <c r="C23" t="s">
        <v>55</v>
      </c>
      <c r="D23" t="s">
        <v>38</v>
      </c>
      <c r="E23" s="1">
        <v>30280</v>
      </c>
      <c r="F23" t="s">
        <v>26</v>
      </c>
      <c r="G23" t="s">
        <v>36</v>
      </c>
      <c r="H23" s="5">
        <v>41800</v>
      </c>
      <c r="I23">
        <v>2</v>
      </c>
    </row>
    <row r="24" spans="1:9" x14ac:dyDescent="0.25">
      <c r="A24" t="str">
        <f t="shared" si="0"/>
        <v>JohnAkins25899</v>
      </c>
      <c r="B24" t="s">
        <v>30</v>
      </c>
      <c r="C24" t="s">
        <v>57</v>
      </c>
      <c r="D24" t="s">
        <v>16</v>
      </c>
      <c r="E24" s="1">
        <v>25899</v>
      </c>
      <c r="F24" t="s">
        <v>39</v>
      </c>
      <c r="G24" t="s">
        <v>18</v>
      </c>
      <c r="H24" s="5">
        <v>117200</v>
      </c>
      <c r="I24">
        <v>18</v>
      </c>
    </row>
    <row r="25" spans="1:9" x14ac:dyDescent="0.25">
      <c r="A25" t="str">
        <f t="shared" si="0"/>
        <v>WilburAlcala34162</v>
      </c>
      <c r="B25" t="s">
        <v>58</v>
      </c>
      <c r="C25" t="s">
        <v>59</v>
      </c>
      <c r="D25" t="s">
        <v>16</v>
      </c>
      <c r="E25" s="1">
        <v>34162</v>
      </c>
      <c r="F25" t="s">
        <v>43</v>
      </c>
      <c r="G25" t="s">
        <v>29</v>
      </c>
      <c r="H25" s="5">
        <v>87400</v>
      </c>
      <c r="I25">
        <v>5</v>
      </c>
    </row>
    <row r="26" spans="1:9" x14ac:dyDescent="0.25">
      <c r="A26" t="str">
        <f t="shared" si="0"/>
        <v>KarlAldridge32825</v>
      </c>
      <c r="B26" t="s">
        <v>60</v>
      </c>
      <c r="C26" t="s">
        <v>61</v>
      </c>
      <c r="D26" t="s">
        <v>16</v>
      </c>
      <c r="E26" s="1">
        <v>32825</v>
      </c>
      <c r="F26" t="s">
        <v>62</v>
      </c>
      <c r="G26" t="s">
        <v>18</v>
      </c>
      <c r="H26" s="5">
        <v>70500</v>
      </c>
      <c r="I26">
        <v>10</v>
      </c>
    </row>
    <row r="27" spans="1:9" x14ac:dyDescent="0.25">
      <c r="A27" t="str">
        <f t="shared" si="0"/>
        <v>JasonAlers28379</v>
      </c>
      <c r="B27" t="s">
        <v>63</v>
      </c>
      <c r="C27" t="s">
        <v>64</v>
      </c>
      <c r="D27" t="s">
        <v>16</v>
      </c>
      <c r="E27" s="1">
        <v>28379</v>
      </c>
      <c r="F27" t="s">
        <v>43</v>
      </c>
      <c r="G27" t="s">
        <v>21</v>
      </c>
      <c r="H27" s="5">
        <v>91600</v>
      </c>
      <c r="I27">
        <v>4</v>
      </c>
    </row>
    <row r="28" spans="1:9" x14ac:dyDescent="0.25">
      <c r="A28" t="str">
        <f t="shared" si="0"/>
        <v>EarlAlexander34046</v>
      </c>
      <c r="B28" t="s">
        <v>65</v>
      </c>
      <c r="C28" t="s">
        <v>66</v>
      </c>
      <c r="D28" t="s">
        <v>16</v>
      </c>
      <c r="E28" s="1">
        <v>34046</v>
      </c>
      <c r="F28" t="s">
        <v>43</v>
      </c>
      <c r="G28" t="s">
        <v>36</v>
      </c>
      <c r="H28" s="5">
        <v>72800</v>
      </c>
      <c r="I28">
        <v>8</v>
      </c>
    </row>
    <row r="29" spans="1:9" x14ac:dyDescent="0.25">
      <c r="A29" t="str">
        <f t="shared" si="0"/>
        <v>EricAlexander36035</v>
      </c>
      <c r="B29" t="s">
        <v>67</v>
      </c>
      <c r="C29" t="s">
        <v>66</v>
      </c>
      <c r="D29" t="s">
        <v>16</v>
      </c>
      <c r="E29" s="1">
        <v>36035</v>
      </c>
      <c r="F29" t="s">
        <v>41</v>
      </c>
      <c r="G29" t="s">
        <v>29</v>
      </c>
      <c r="H29" s="5">
        <v>40100</v>
      </c>
      <c r="I29">
        <v>1</v>
      </c>
    </row>
    <row r="30" spans="1:9" x14ac:dyDescent="0.25">
      <c r="A30" t="str">
        <f t="shared" si="0"/>
        <v>GeorgeAlexander37963</v>
      </c>
      <c r="B30" t="s">
        <v>131</v>
      </c>
      <c r="C30" t="s">
        <v>66</v>
      </c>
      <c r="D30" t="s">
        <v>16</v>
      </c>
      <c r="E30" s="1">
        <v>37963</v>
      </c>
      <c r="F30" t="s">
        <v>56</v>
      </c>
      <c r="G30" t="s">
        <v>29</v>
      </c>
      <c r="H30" s="5">
        <v>35600</v>
      </c>
      <c r="I30">
        <v>0</v>
      </c>
    </row>
    <row r="31" spans="1:9" x14ac:dyDescent="0.25">
      <c r="A31" t="str">
        <f t="shared" si="0"/>
        <v>RobertAlexander38015</v>
      </c>
      <c r="B31" t="s">
        <v>19</v>
      </c>
      <c r="C31" t="s">
        <v>66</v>
      </c>
      <c r="D31" t="s">
        <v>16</v>
      </c>
      <c r="E31" s="1">
        <v>38015</v>
      </c>
      <c r="F31" t="s">
        <v>184</v>
      </c>
      <c r="G31" t="s">
        <v>29</v>
      </c>
      <c r="H31" s="5">
        <v>33700</v>
      </c>
      <c r="I31">
        <v>0</v>
      </c>
    </row>
    <row r="32" spans="1:9" x14ac:dyDescent="0.25">
      <c r="A32" t="str">
        <f t="shared" si="0"/>
        <v>AnthonyAlford30197</v>
      </c>
      <c r="B32" t="s">
        <v>71</v>
      </c>
      <c r="C32" t="s">
        <v>72</v>
      </c>
      <c r="D32" t="s">
        <v>16</v>
      </c>
      <c r="E32" s="1">
        <v>30197</v>
      </c>
      <c r="F32" t="s">
        <v>26</v>
      </c>
      <c r="G32" t="s">
        <v>36</v>
      </c>
      <c r="H32" s="5">
        <v>53700</v>
      </c>
      <c r="I32">
        <v>8</v>
      </c>
    </row>
    <row r="33" spans="1:9" x14ac:dyDescent="0.25">
      <c r="A33" t="str">
        <f t="shared" si="0"/>
        <v>DomingoAlfred30920</v>
      </c>
      <c r="B33" t="s">
        <v>73</v>
      </c>
      <c r="C33" t="s">
        <v>74</v>
      </c>
      <c r="D33" t="s">
        <v>16</v>
      </c>
      <c r="E33" s="1">
        <v>30920</v>
      </c>
      <c r="F33" t="s">
        <v>17</v>
      </c>
      <c r="G33" t="s">
        <v>29</v>
      </c>
      <c r="H33" s="5">
        <v>66700</v>
      </c>
      <c r="I33">
        <v>3</v>
      </c>
    </row>
    <row r="34" spans="1:9" x14ac:dyDescent="0.25">
      <c r="A34" t="str">
        <f t="shared" si="0"/>
        <v>JamesAlicea32455</v>
      </c>
      <c r="B34" t="s">
        <v>75</v>
      </c>
      <c r="C34" t="s">
        <v>76</v>
      </c>
      <c r="D34" t="s">
        <v>16</v>
      </c>
      <c r="E34" s="1">
        <v>32455</v>
      </c>
      <c r="F34" t="s">
        <v>85</v>
      </c>
      <c r="G34" t="s">
        <v>18</v>
      </c>
      <c r="H34" s="5">
        <v>51800</v>
      </c>
      <c r="I34">
        <v>11</v>
      </c>
    </row>
    <row r="35" spans="1:9" x14ac:dyDescent="0.25">
      <c r="A35" t="str">
        <f t="shared" si="0"/>
        <v>FrankAllard29029</v>
      </c>
      <c r="B35" t="s">
        <v>77</v>
      </c>
      <c r="C35" t="s">
        <v>78</v>
      </c>
      <c r="D35" t="s">
        <v>16</v>
      </c>
      <c r="E35" s="1">
        <v>29029</v>
      </c>
      <c r="F35" t="s">
        <v>62</v>
      </c>
      <c r="G35" t="s">
        <v>29</v>
      </c>
      <c r="H35" s="5">
        <v>57600</v>
      </c>
      <c r="I35">
        <v>18</v>
      </c>
    </row>
    <row r="36" spans="1:9" x14ac:dyDescent="0.25">
      <c r="A36" t="str">
        <f t="shared" si="0"/>
        <v>RobertAllbright31019</v>
      </c>
      <c r="B36" t="s">
        <v>19</v>
      </c>
      <c r="C36" t="s">
        <v>79</v>
      </c>
      <c r="D36" t="s">
        <v>16</v>
      </c>
      <c r="E36" s="1">
        <v>31019</v>
      </c>
      <c r="F36" t="s">
        <v>43</v>
      </c>
      <c r="G36" t="s">
        <v>36</v>
      </c>
      <c r="H36" s="5">
        <v>72600</v>
      </c>
      <c r="I36">
        <v>10</v>
      </c>
    </row>
    <row r="37" spans="1:9" x14ac:dyDescent="0.25">
      <c r="A37" t="str">
        <f t="shared" si="0"/>
        <v>BernardAllen27053</v>
      </c>
      <c r="B37" t="s">
        <v>80</v>
      </c>
      <c r="C37" t="s">
        <v>81</v>
      </c>
      <c r="D37" t="s">
        <v>16</v>
      </c>
      <c r="E37" s="1">
        <v>27053</v>
      </c>
      <c r="F37" t="s">
        <v>39</v>
      </c>
      <c r="G37" t="s">
        <v>18</v>
      </c>
      <c r="H37" s="5">
        <v>133300</v>
      </c>
      <c r="I37">
        <v>6</v>
      </c>
    </row>
    <row r="38" spans="1:9" x14ac:dyDescent="0.25">
      <c r="A38" t="str">
        <f t="shared" si="0"/>
        <v>DanielAllen29089</v>
      </c>
      <c r="B38" t="s">
        <v>35</v>
      </c>
      <c r="C38" t="s">
        <v>81</v>
      </c>
      <c r="D38" t="s">
        <v>16</v>
      </c>
      <c r="E38" s="1">
        <v>29089</v>
      </c>
      <c r="F38" t="s">
        <v>17</v>
      </c>
      <c r="G38" t="s">
        <v>29</v>
      </c>
      <c r="H38" s="5">
        <v>63600</v>
      </c>
      <c r="I38">
        <v>20</v>
      </c>
    </row>
    <row r="39" spans="1:9" x14ac:dyDescent="0.25">
      <c r="A39" t="str">
        <f t="shared" si="0"/>
        <v>DavidAllen32557</v>
      </c>
      <c r="B39" t="s">
        <v>83</v>
      </c>
      <c r="C39" t="s">
        <v>81</v>
      </c>
      <c r="D39" t="s">
        <v>16</v>
      </c>
      <c r="E39" s="1">
        <v>32557</v>
      </c>
      <c r="F39" t="s">
        <v>17</v>
      </c>
      <c r="G39" t="s">
        <v>18</v>
      </c>
      <c r="H39" s="5">
        <v>81600</v>
      </c>
      <c r="I39">
        <v>5</v>
      </c>
    </row>
    <row r="40" spans="1:9" x14ac:dyDescent="0.25">
      <c r="A40" t="str">
        <f t="shared" si="0"/>
        <v>DustyAllen32525</v>
      </c>
      <c r="B40" t="s">
        <v>2723</v>
      </c>
      <c r="C40" t="s">
        <v>81</v>
      </c>
      <c r="D40" t="s">
        <v>38</v>
      </c>
      <c r="E40" s="1">
        <v>32525</v>
      </c>
      <c r="F40" t="s">
        <v>43</v>
      </c>
      <c r="G40" t="s">
        <v>18</v>
      </c>
      <c r="H40" s="5">
        <v>98900</v>
      </c>
      <c r="I40">
        <v>14</v>
      </c>
    </row>
    <row r="41" spans="1:9" x14ac:dyDescent="0.25">
      <c r="A41" t="str">
        <f t="shared" si="0"/>
        <v>MarissaAllen26306</v>
      </c>
      <c r="B41" t="s">
        <v>87</v>
      </c>
      <c r="C41" t="s">
        <v>81</v>
      </c>
      <c r="D41" t="s">
        <v>38</v>
      </c>
      <c r="E41" s="1">
        <v>26306</v>
      </c>
      <c r="F41" t="s">
        <v>43</v>
      </c>
      <c r="G41" t="s">
        <v>18</v>
      </c>
      <c r="H41" s="5">
        <v>108500</v>
      </c>
      <c r="I41">
        <v>6</v>
      </c>
    </row>
    <row r="42" spans="1:9" x14ac:dyDescent="0.25">
      <c r="A42" t="str">
        <f t="shared" si="0"/>
        <v>WilliamAlling36226</v>
      </c>
      <c r="B42" t="s">
        <v>88</v>
      </c>
      <c r="C42" t="s">
        <v>89</v>
      </c>
      <c r="D42" t="s">
        <v>16</v>
      </c>
      <c r="E42" s="1">
        <v>36226</v>
      </c>
      <c r="F42" t="s">
        <v>85</v>
      </c>
      <c r="G42" t="s">
        <v>36</v>
      </c>
      <c r="H42" s="5">
        <v>56200</v>
      </c>
      <c r="I42">
        <v>17</v>
      </c>
    </row>
    <row r="43" spans="1:9" x14ac:dyDescent="0.25">
      <c r="A43" t="str">
        <f t="shared" si="0"/>
        <v>RubyAllison26648</v>
      </c>
      <c r="B43" t="s">
        <v>90</v>
      </c>
      <c r="C43" t="s">
        <v>91</v>
      </c>
      <c r="D43" t="s">
        <v>38</v>
      </c>
      <c r="E43" s="1">
        <v>26648</v>
      </c>
      <c r="F43" t="s">
        <v>39</v>
      </c>
      <c r="G43" t="s">
        <v>36</v>
      </c>
      <c r="H43" s="5">
        <v>72800</v>
      </c>
      <c r="I43">
        <v>6</v>
      </c>
    </row>
    <row r="44" spans="1:9" x14ac:dyDescent="0.25">
      <c r="A44" t="str">
        <f t="shared" si="0"/>
        <v>WilliamAlsop33528</v>
      </c>
      <c r="B44" t="s">
        <v>88</v>
      </c>
      <c r="C44" t="s">
        <v>94</v>
      </c>
      <c r="D44" t="s">
        <v>16</v>
      </c>
      <c r="E44" s="1">
        <v>33528</v>
      </c>
      <c r="F44" t="s">
        <v>17</v>
      </c>
      <c r="G44" t="s">
        <v>29</v>
      </c>
      <c r="H44" s="5">
        <v>77100</v>
      </c>
      <c r="I44">
        <v>4</v>
      </c>
    </row>
    <row r="45" spans="1:9" x14ac:dyDescent="0.25">
      <c r="A45" t="str">
        <f t="shared" si="0"/>
        <v>ClaudeAlvarado30736</v>
      </c>
      <c r="B45" t="s">
        <v>95</v>
      </c>
      <c r="C45" t="s">
        <v>96</v>
      </c>
      <c r="D45" t="s">
        <v>16</v>
      </c>
      <c r="E45" s="1">
        <v>30736</v>
      </c>
      <c r="F45" t="s">
        <v>85</v>
      </c>
      <c r="G45" t="s">
        <v>36</v>
      </c>
      <c r="H45" s="5">
        <v>35900</v>
      </c>
      <c r="I45">
        <v>6</v>
      </c>
    </row>
    <row r="46" spans="1:9" x14ac:dyDescent="0.25">
      <c r="A46" t="str">
        <f t="shared" si="0"/>
        <v>PatriciaAlvarado32401</v>
      </c>
      <c r="B46" t="s">
        <v>42</v>
      </c>
      <c r="C46" t="s">
        <v>96</v>
      </c>
      <c r="D46" t="s">
        <v>38</v>
      </c>
      <c r="E46" s="1">
        <v>32401</v>
      </c>
      <c r="F46" t="s">
        <v>62</v>
      </c>
      <c r="G46" t="s">
        <v>18</v>
      </c>
      <c r="H46" s="5">
        <v>93600</v>
      </c>
      <c r="I46">
        <v>14</v>
      </c>
    </row>
    <row r="47" spans="1:9" x14ac:dyDescent="0.25">
      <c r="A47" t="str">
        <f t="shared" si="0"/>
        <v>DanielAlvarez32074</v>
      </c>
      <c r="B47" t="s">
        <v>35</v>
      </c>
      <c r="C47" t="s">
        <v>97</v>
      </c>
      <c r="D47" t="s">
        <v>16</v>
      </c>
      <c r="E47" s="1">
        <v>32074</v>
      </c>
      <c r="F47" t="s">
        <v>17</v>
      </c>
      <c r="G47" t="s">
        <v>36</v>
      </c>
      <c r="H47" s="5">
        <v>56900</v>
      </c>
      <c r="I47">
        <v>4</v>
      </c>
    </row>
    <row r="48" spans="1:9" x14ac:dyDescent="0.25">
      <c r="A48" t="str">
        <f t="shared" si="0"/>
        <v>MarianAlvarez30390</v>
      </c>
      <c r="B48" t="s">
        <v>98</v>
      </c>
      <c r="C48" t="s">
        <v>97</v>
      </c>
      <c r="D48" t="s">
        <v>38</v>
      </c>
      <c r="E48" s="1">
        <v>30390</v>
      </c>
      <c r="F48" t="s">
        <v>62</v>
      </c>
      <c r="G48" t="s">
        <v>18</v>
      </c>
      <c r="H48" s="5">
        <v>77100</v>
      </c>
      <c r="I48">
        <v>7</v>
      </c>
    </row>
    <row r="49" spans="1:9" x14ac:dyDescent="0.25">
      <c r="A49" t="str">
        <f t="shared" si="0"/>
        <v>JuanAmaya37716</v>
      </c>
      <c r="B49" t="s">
        <v>307</v>
      </c>
      <c r="C49" t="s">
        <v>2724</v>
      </c>
      <c r="D49" t="s">
        <v>16</v>
      </c>
      <c r="E49" s="1">
        <v>37716</v>
      </c>
      <c r="F49" t="s">
        <v>184</v>
      </c>
      <c r="G49" t="s">
        <v>36</v>
      </c>
      <c r="H49" s="5">
        <v>27600</v>
      </c>
      <c r="I49">
        <v>1</v>
      </c>
    </row>
    <row r="50" spans="1:9" x14ac:dyDescent="0.25">
      <c r="A50" t="str">
        <f t="shared" si="0"/>
        <v>BerthaAnders30906</v>
      </c>
      <c r="B50" t="s">
        <v>99</v>
      </c>
      <c r="C50" t="s">
        <v>100</v>
      </c>
      <c r="D50" t="s">
        <v>38</v>
      </c>
      <c r="E50" s="1">
        <v>30906</v>
      </c>
      <c r="F50" t="s">
        <v>85</v>
      </c>
      <c r="G50" t="s">
        <v>18</v>
      </c>
      <c r="H50" s="5">
        <v>70100</v>
      </c>
      <c r="I50">
        <v>18</v>
      </c>
    </row>
    <row r="51" spans="1:9" x14ac:dyDescent="0.25">
      <c r="A51" t="str">
        <f t="shared" si="0"/>
        <v>KellyAnders34374</v>
      </c>
      <c r="B51" t="s">
        <v>101</v>
      </c>
      <c r="C51" t="s">
        <v>100</v>
      </c>
      <c r="D51" t="s">
        <v>16</v>
      </c>
      <c r="E51" s="1">
        <v>34374</v>
      </c>
      <c r="F51" t="s">
        <v>17</v>
      </c>
      <c r="G51" t="s">
        <v>36</v>
      </c>
      <c r="H51" s="5">
        <v>53800</v>
      </c>
      <c r="I51">
        <v>9</v>
      </c>
    </row>
    <row r="52" spans="1:9" x14ac:dyDescent="0.25">
      <c r="A52" t="str">
        <f t="shared" si="0"/>
        <v>AndreAnderson26792</v>
      </c>
      <c r="B52" t="s">
        <v>102</v>
      </c>
      <c r="C52" t="s">
        <v>103</v>
      </c>
      <c r="D52" t="s">
        <v>16</v>
      </c>
      <c r="E52" s="1">
        <v>26792</v>
      </c>
      <c r="F52" t="s">
        <v>43</v>
      </c>
      <c r="G52" t="s">
        <v>29</v>
      </c>
      <c r="H52" s="5">
        <v>92400</v>
      </c>
      <c r="I52">
        <v>16</v>
      </c>
    </row>
    <row r="53" spans="1:9" x14ac:dyDescent="0.25">
      <c r="A53" t="str">
        <f t="shared" si="0"/>
        <v>AndresAnderson34627</v>
      </c>
      <c r="B53" t="s">
        <v>104</v>
      </c>
      <c r="C53" t="s">
        <v>103</v>
      </c>
      <c r="D53" t="s">
        <v>16</v>
      </c>
      <c r="E53" s="1">
        <v>34627</v>
      </c>
      <c r="F53" t="s">
        <v>26</v>
      </c>
      <c r="G53" t="s">
        <v>29</v>
      </c>
      <c r="H53" s="5">
        <v>42900</v>
      </c>
      <c r="I53">
        <v>5</v>
      </c>
    </row>
    <row r="54" spans="1:9" x14ac:dyDescent="0.25">
      <c r="A54" t="str">
        <f t="shared" si="0"/>
        <v>BarbaraAnderson33014</v>
      </c>
      <c r="B54" t="s">
        <v>105</v>
      </c>
      <c r="C54" t="s">
        <v>103</v>
      </c>
      <c r="D54" t="s">
        <v>38</v>
      </c>
      <c r="E54" s="1">
        <v>33014</v>
      </c>
      <c r="F54" t="s">
        <v>34</v>
      </c>
      <c r="G54" t="s">
        <v>36</v>
      </c>
      <c r="H54" s="5">
        <v>43800</v>
      </c>
      <c r="I54">
        <v>12</v>
      </c>
    </row>
    <row r="55" spans="1:9" x14ac:dyDescent="0.25">
      <c r="A55" t="str">
        <f t="shared" si="0"/>
        <v>ChristianAnderson33038</v>
      </c>
      <c r="B55" t="s">
        <v>106</v>
      </c>
      <c r="C55" t="s">
        <v>103</v>
      </c>
      <c r="D55" t="s">
        <v>38</v>
      </c>
      <c r="E55" s="1">
        <v>33038</v>
      </c>
      <c r="F55" t="s">
        <v>26</v>
      </c>
      <c r="G55" t="s">
        <v>18</v>
      </c>
      <c r="H55" s="5">
        <v>71600</v>
      </c>
      <c r="I55">
        <v>6</v>
      </c>
    </row>
    <row r="56" spans="1:9" x14ac:dyDescent="0.25">
      <c r="A56" t="str">
        <f t="shared" si="0"/>
        <v>DannyAnderson35558</v>
      </c>
      <c r="B56" t="s">
        <v>107</v>
      </c>
      <c r="C56" t="s">
        <v>103</v>
      </c>
      <c r="D56" t="s">
        <v>16</v>
      </c>
      <c r="E56" s="1">
        <v>35558</v>
      </c>
      <c r="F56" t="s">
        <v>56</v>
      </c>
      <c r="G56" t="s">
        <v>21</v>
      </c>
      <c r="H56" s="5">
        <v>29300</v>
      </c>
      <c r="I56">
        <v>3</v>
      </c>
    </row>
    <row r="57" spans="1:9" x14ac:dyDescent="0.25">
      <c r="A57" t="str">
        <f t="shared" si="0"/>
        <v>EugenioAnderson35283</v>
      </c>
      <c r="B57" t="s">
        <v>108</v>
      </c>
      <c r="C57" t="s">
        <v>103</v>
      </c>
      <c r="D57" t="s">
        <v>16</v>
      </c>
      <c r="E57" s="1">
        <v>35283</v>
      </c>
      <c r="F57" t="s">
        <v>56</v>
      </c>
      <c r="G57" t="s">
        <v>18</v>
      </c>
      <c r="H57" s="5">
        <v>34400</v>
      </c>
      <c r="I57">
        <v>0</v>
      </c>
    </row>
    <row r="58" spans="1:9" x14ac:dyDescent="0.25">
      <c r="A58" t="str">
        <f t="shared" si="0"/>
        <v>GlenAnderson35871</v>
      </c>
      <c r="B58" t="s">
        <v>109</v>
      </c>
      <c r="C58" t="s">
        <v>103</v>
      </c>
      <c r="D58" t="s">
        <v>16</v>
      </c>
      <c r="E58" s="1">
        <v>35871</v>
      </c>
      <c r="F58" t="s">
        <v>56</v>
      </c>
      <c r="G58" t="s">
        <v>36</v>
      </c>
      <c r="H58" s="5">
        <v>31400</v>
      </c>
      <c r="I58">
        <v>2</v>
      </c>
    </row>
    <row r="59" spans="1:9" x14ac:dyDescent="0.25">
      <c r="A59" t="str">
        <f t="shared" si="0"/>
        <v>HelenAnderson35822</v>
      </c>
      <c r="B59" t="s">
        <v>110</v>
      </c>
      <c r="C59" t="s">
        <v>103</v>
      </c>
      <c r="D59" t="s">
        <v>38</v>
      </c>
      <c r="E59" s="1">
        <v>35822</v>
      </c>
      <c r="F59" t="s">
        <v>34</v>
      </c>
      <c r="G59" t="s">
        <v>29</v>
      </c>
      <c r="H59" s="5">
        <v>38300</v>
      </c>
      <c r="I59">
        <v>4</v>
      </c>
    </row>
    <row r="60" spans="1:9" x14ac:dyDescent="0.25">
      <c r="A60" t="str">
        <f t="shared" si="0"/>
        <v>JenniferAnderson36899</v>
      </c>
      <c r="B60" t="s">
        <v>111</v>
      </c>
      <c r="C60" t="s">
        <v>103</v>
      </c>
      <c r="D60" t="s">
        <v>38</v>
      </c>
      <c r="E60" s="1">
        <v>36899</v>
      </c>
      <c r="F60" t="s">
        <v>41</v>
      </c>
      <c r="G60" t="s">
        <v>29</v>
      </c>
      <c r="H60" s="5">
        <v>40300</v>
      </c>
      <c r="I60">
        <v>0</v>
      </c>
    </row>
    <row r="61" spans="1:9" x14ac:dyDescent="0.25">
      <c r="A61" t="str">
        <f t="shared" si="0"/>
        <v>JoanneAnderson33741</v>
      </c>
      <c r="B61" t="s">
        <v>112</v>
      </c>
      <c r="C61" t="s">
        <v>103</v>
      </c>
      <c r="D61" t="s">
        <v>38</v>
      </c>
      <c r="E61" s="1">
        <v>33741</v>
      </c>
      <c r="F61" t="s">
        <v>17</v>
      </c>
      <c r="G61" t="s">
        <v>29</v>
      </c>
      <c r="H61" s="5">
        <v>55000</v>
      </c>
      <c r="I61">
        <v>7</v>
      </c>
    </row>
    <row r="62" spans="1:9" x14ac:dyDescent="0.25">
      <c r="A62" t="str">
        <f t="shared" si="0"/>
        <v>JohnAnderson32086</v>
      </c>
      <c r="B62" t="s">
        <v>30</v>
      </c>
      <c r="C62" t="s">
        <v>103</v>
      </c>
      <c r="D62" t="s">
        <v>16</v>
      </c>
      <c r="E62" s="1">
        <v>32086</v>
      </c>
      <c r="F62" t="s">
        <v>17</v>
      </c>
      <c r="G62" t="s">
        <v>29</v>
      </c>
      <c r="H62" s="5">
        <v>69800</v>
      </c>
      <c r="I62">
        <v>3</v>
      </c>
    </row>
    <row r="63" spans="1:9" x14ac:dyDescent="0.25">
      <c r="A63" t="str">
        <f t="shared" si="0"/>
        <v>KennyAnderson37003</v>
      </c>
      <c r="B63" t="s">
        <v>113</v>
      </c>
      <c r="C63" t="s">
        <v>103</v>
      </c>
      <c r="D63" t="s">
        <v>16</v>
      </c>
      <c r="E63" s="1">
        <v>37003</v>
      </c>
      <c r="F63" t="s">
        <v>56</v>
      </c>
      <c r="G63" t="s">
        <v>18</v>
      </c>
      <c r="H63" s="5">
        <v>41100</v>
      </c>
      <c r="I63">
        <v>0</v>
      </c>
    </row>
    <row r="64" spans="1:9" x14ac:dyDescent="0.25">
      <c r="A64" t="str">
        <f t="shared" si="0"/>
        <v>MarlonAnderson31681</v>
      </c>
      <c r="B64" t="s">
        <v>114</v>
      </c>
      <c r="C64" t="s">
        <v>103</v>
      </c>
      <c r="D64" t="s">
        <v>16</v>
      </c>
      <c r="E64" s="1">
        <v>31681</v>
      </c>
      <c r="F64" t="s">
        <v>26</v>
      </c>
      <c r="G64" t="s">
        <v>36</v>
      </c>
      <c r="H64" s="5">
        <v>51300</v>
      </c>
      <c r="I64">
        <v>6</v>
      </c>
    </row>
    <row r="65" spans="1:9" x14ac:dyDescent="0.25">
      <c r="A65" t="str">
        <f t="shared" si="0"/>
        <v>MaryAnderson34959</v>
      </c>
      <c r="B65" t="s">
        <v>115</v>
      </c>
      <c r="C65" t="s">
        <v>103</v>
      </c>
      <c r="D65" t="s">
        <v>38</v>
      </c>
      <c r="E65" s="1">
        <v>34959</v>
      </c>
      <c r="F65" t="s">
        <v>41</v>
      </c>
      <c r="G65" t="s">
        <v>36</v>
      </c>
      <c r="H65" s="5">
        <v>39700</v>
      </c>
      <c r="I65">
        <v>0</v>
      </c>
    </row>
    <row r="66" spans="1:9" x14ac:dyDescent="0.25">
      <c r="A66" t="str">
        <f t="shared" ref="A66:A129" si="1">CONCATENATE(B66,C66,E66)</f>
        <v>MelissaAnderson25346</v>
      </c>
      <c r="B66" t="s">
        <v>116</v>
      </c>
      <c r="C66" t="s">
        <v>103</v>
      </c>
      <c r="D66" t="s">
        <v>38</v>
      </c>
      <c r="E66" s="1">
        <v>25346</v>
      </c>
      <c r="F66" t="s">
        <v>39</v>
      </c>
      <c r="G66" t="s">
        <v>21</v>
      </c>
      <c r="H66" s="5">
        <v>106000</v>
      </c>
      <c r="I66">
        <v>18</v>
      </c>
    </row>
    <row r="67" spans="1:9" x14ac:dyDescent="0.25">
      <c r="A67" t="str">
        <f t="shared" si="1"/>
        <v>PamelaAnderson32744</v>
      </c>
      <c r="B67" t="s">
        <v>117</v>
      </c>
      <c r="C67" t="s">
        <v>103</v>
      </c>
      <c r="D67" t="s">
        <v>38</v>
      </c>
      <c r="E67" s="1">
        <v>32744</v>
      </c>
      <c r="F67" t="s">
        <v>26</v>
      </c>
      <c r="G67" t="s">
        <v>18</v>
      </c>
      <c r="H67" s="5">
        <v>72800</v>
      </c>
      <c r="I67">
        <v>4</v>
      </c>
    </row>
    <row r="68" spans="1:9" x14ac:dyDescent="0.25">
      <c r="A68" t="str">
        <f t="shared" si="1"/>
        <v>WilliamAnderson32362</v>
      </c>
      <c r="B68" t="s">
        <v>88</v>
      </c>
      <c r="C68" t="s">
        <v>103</v>
      </c>
      <c r="D68" t="s">
        <v>16</v>
      </c>
      <c r="E68" s="1">
        <v>32362</v>
      </c>
      <c r="F68" t="s">
        <v>26</v>
      </c>
      <c r="G68" t="s">
        <v>29</v>
      </c>
      <c r="H68" s="5">
        <v>54600</v>
      </c>
      <c r="I68">
        <v>2</v>
      </c>
    </row>
    <row r="69" spans="1:9" x14ac:dyDescent="0.25">
      <c r="A69" t="str">
        <f t="shared" si="1"/>
        <v>NicholasAnderton34738</v>
      </c>
      <c r="B69" t="s">
        <v>118</v>
      </c>
      <c r="C69" t="s">
        <v>119</v>
      </c>
      <c r="D69" t="s">
        <v>16</v>
      </c>
      <c r="E69" s="1">
        <v>34738</v>
      </c>
      <c r="F69" t="s">
        <v>62</v>
      </c>
      <c r="G69" t="s">
        <v>29</v>
      </c>
      <c r="H69" s="5">
        <v>62400</v>
      </c>
      <c r="I69">
        <v>8</v>
      </c>
    </row>
    <row r="70" spans="1:9" x14ac:dyDescent="0.25">
      <c r="A70" t="str">
        <f t="shared" si="1"/>
        <v>RoseAndrade28578</v>
      </c>
      <c r="B70" t="s">
        <v>120</v>
      </c>
      <c r="C70" t="s">
        <v>121</v>
      </c>
      <c r="D70" t="s">
        <v>38</v>
      </c>
      <c r="E70" s="1">
        <v>28578</v>
      </c>
      <c r="F70" t="s">
        <v>34</v>
      </c>
      <c r="G70" t="s">
        <v>29</v>
      </c>
      <c r="H70" s="5">
        <v>44100</v>
      </c>
      <c r="I70">
        <v>3</v>
      </c>
    </row>
    <row r="71" spans="1:9" x14ac:dyDescent="0.25">
      <c r="A71" t="str">
        <f t="shared" si="1"/>
        <v>ChesterAndrews34934</v>
      </c>
      <c r="B71" t="s">
        <v>122</v>
      </c>
      <c r="C71" t="s">
        <v>123</v>
      </c>
      <c r="D71" t="s">
        <v>16</v>
      </c>
      <c r="E71" s="1">
        <v>34934</v>
      </c>
      <c r="F71" t="s">
        <v>34</v>
      </c>
      <c r="G71" t="s">
        <v>29</v>
      </c>
      <c r="H71" s="5">
        <v>51100</v>
      </c>
      <c r="I71">
        <v>4</v>
      </c>
    </row>
    <row r="72" spans="1:9" x14ac:dyDescent="0.25">
      <c r="A72" t="str">
        <f t="shared" si="1"/>
        <v>ThomasAndrews34257</v>
      </c>
      <c r="B72" t="s">
        <v>124</v>
      </c>
      <c r="C72" t="s">
        <v>123</v>
      </c>
      <c r="D72" t="s">
        <v>16</v>
      </c>
      <c r="E72" s="1">
        <v>34257</v>
      </c>
      <c r="F72" t="s">
        <v>85</v>
      </c>
      <c r="G72" t="s">
        <v>36</v>
      </c>
      <c r="H72" s="5">
        <v>47300</v>
      </c>
      <c r="I72">
        <v>0</v>
      </c>
    </row>
    <row r="73" spans="1:9" x14ac:dyDescent="0.25">
      <c r="A73" t="str">
        <f t="shared" si="1"/>
        <v>ChristinaAnguiano37690</v>
      </c>
      <c r="B73" t="s">
        <v>125</v>
      </c>
      <c r="C73" t="s">
        <v>126</v>
      </c>
      <c r="D73" t="s">
        <v>38</v>
      </c>
      <c r="E73" s="1">
        <v>37690</v>
      </c>
      <c r="F73" t="s">
        <v>41</v>
      </c>
      <c r="G73" t="s">
        <v>29</v>
      </c>
      <c r="H73" s="5">
        <v>44000</v>
      </c>
      <c r="I73">
        <v>0</v>
      </c>
    </row>
    <row r="74" spans="1:9" x14ac:dyDescent="0.25">
      <c r="A74" t="str">
        <f t="shared" si="1"/>
        <v>RobynApplebaum31823</v>
      </c>
      <c r="B74" t="s">
        <v>127</v>
      </c>
      <c r="C74" t="s">
        <v>128</v>
      </c>
      <c r="D74" t="s">
        <v>38</v>
      </c>
      <c r="E74" s="1">
        <v>31823</v>
      </c>
      <c r="F74" t="s">
        <v>62</v>
      </c>
      <c r="G74" t="s">
        <v>18</v>
      </c>
      <c r="H74" s="5">
        <v>89200</v>
      </c>
      <c r="I74">
        <v>3</v>
      </c>
    </row>
    <row r="75" spans="1:9" x14ac:dyDescent="0.25">
      <c r="A75" t="str">
        <f t="shared" si="1"/>
        <v>JeraldApplegate27756</v>
      </c>
      <c r="B75" t="s">
        <v>129</v>
      </c>
      <c r="C75" t="s">
        <v>130</v>
      </c>
      <c r="D75" t="s">
        <v>16</v>
      </c>
      <c r="E75" s="1">
        <v>27756</v>
      </c>
      <c r="F75" t="s">
        <v>17</v>
      </c>
      <c r="G75" t="s">
        <v>21</v>
      </c>
      <c r="H75" s="5">
        <v>67800</v>
      </c>
      <c r="I75">
        <v>14</v>
      </c>
    </row>
    <row r="76" spans="1:9" x14ac:dyDescent="0.25">
      <c r="A76" t="str">
        <f t="shared" si="1"/>
        <v>GeorgeApril31166</v>
      </c>
      <c r="B76" t="s">
        <v>131</v>
      </c>
      <c r="C76" t="s">
        <v>132</v>
      </c>
      <c r="D76" t="s">
        <v>16</v>
      </c>
      <c r="E76" s="1">
        <v>31166</v>
      </c>
      <c r="F76" t="s">
        <v>43</v>
      </c>
      <c r="G76" t="s">
        <v>21</v>
      </c>
      <c r="H76" s="5">
        <v>82400</v>
      </c>
      <c r="I76">
        <v>0</v>
      </c>
    </row>
    <row r="77" spans="1:9" x14ac:dyDescent="0.25">
      <c r="A77" t="str">
        <f t="shared" si="1"/>
        <v>GeorgeAraujo27153</v>
      </c>
      <c r="B77" t="s">
        <v>131</v>
      </c>
      <c r="C77" t="s">
        <v>133</v>
      </c>
      <c r="D77" t="s">
        <v>16</v>
      </c>
      <c r="E77" s="1">
        <v>27153</v>
      </c>
      <c r="F77" t="s">
        <v>17</v>
      </c>
      <c r="G77" t="s">
        <v>36</v>
      </c>
      <c r="H77" s="5">
        <v>49100</v>
      </c>
      <c r="I77">
        <v>0</v>
      </c>
    </row>
    <row r="78" spans="1:9" x14ac:dyDescent="0.25">
      <c r="A78" t="str">
        <f t="shared" si="1"/>
        <v>DavidArbour35112</v>
      </c>
      <c r="B78" t="s">
        <v>83</v>
      </c>
      <c r="C78" t="s">
        <v>134</v>
      </c>
      <c r="D78" t="s">
        <v>16</v>
      </c>
      <c r="E78" s="1">
        <v>35112</v>
      </c>
      <c r="F78" t="s">
        <v>56</v>
      </c>
      <c r="G78" t="s">
        <v>18</v>
      </c>
      <c r="H78" s="5">
        <v>41900</v>
      </c>
      <c r="I78">
        <v>3</v>
      </c>
    </row>
    <row r="79" spans="1:9" x14ac:dyDescent="0.25">
      <c r="A79" t="str">
        <f t="shared" si="1"/>
        <v>HerbertArchibald36036</v>
      </c>
      <c r="B79" t="s">
        <v>135</v>
      </c>
      <c r="C79" t="s">
        <v>136</v>
      </c>
      <c r="D79" t="s">
        <v>16</v>
      </c>
      <c r="E79" s="1">
        <v>36036</v>
      </c>
      <c r="F79" t="s">
        <v>56</v>
      </c>
      <c r="G79" t="s">
        <v>29</v>
      </c>
      <c r="H79" s="5">
        <v>37400</v>
      </c>
      <c r="I79">
        <v>3</v>
      </c>
    </row>
    <row r="80" spans="1:9" x14ac:dyDescent="0.25">
      <c r="A80" t="str">
        <f t="shared" si="1"/>
        <v>RhondaArgueta29043</v>
      </c>
      <c r="B80" t="s">
        <v>603</v>
      </c>
      <c r="C80" t="s">
        <v>2725</v>
      </c>
      <c r="D80" t="s">
        <v>38</v>
      </c>
      <c r="E80" s="1">
        <v>29043</v>
      </c>
      <c r="F80" t="s">
        <v>62</v>
      </c>
      <c r="G80" t="s">
        <v>29</v>
      </c>
      <c r="H80" s="5">
        <v>70800</v>
      </c>
      <c r="I80">
        <v>15</v>
      </c>
    </row>
    <row r="81" spans="1:9" x14ac:dyDescent="0.25">
      <c r="A81" t="str">
        <f t="shared" si="1"/>
        <v>AnnieArmistead35233</v>
      </c>
      <c r="B81" t="s">
        <v>1235</v>
      </c>
      <c r="C81" t="s">
        <v>2726</v>
      </c>
      <c r="D81" t="s">
        <v>38</v>
      </c>
      <c r="E81" s="1">
        <v>35233</v>
      </c>
      <c r="F81" t="s">
        <v>41</v>
      </c>
      <c r="G81" t="s">
        <v>18</v>
      </c>
      <c r="H81" s="5">
        <v>50100</v>
      </c>
      <c r="I81">
        <v>7</v>
      </c>
    </row>
    <row r="82" spans="1:9" x14ac:dyDescent="0.25">
      <c r="A82" t="str">
        <f t="shared" si="1"/>
        <v>VanessaArmour27340</v>
      </c>
      <c r="B82" t="s">
        <v>1551</v>
      </c>
      <c r="C82" t="s">
        <v>2727</v>
      </c>
      <c r="D82" t="s">
        <v>38</v>
      </c>
      <c r="E82" s="1">
        <v>27340</v>
      </c>
      <c r="F82" t="s">
        <v>39</v>
      </c>
      <c r="G82" t="s">
        <v>18</v>
      </c>
      <c r="H82" s="5">
        <v>135200</v>
      </c>
      <c r="I82">
        <v>16</v>
      </c>
    </row>
    <row r="83" spans="1:9" x14ac:dyDescent="0.25">
      <c r="A83" t="str">
        <f t="shared" si="1"/>
        <v>JohnArmstead36355</v>
      </c>
      <c r="B83" t="s">
        <v>30</v>
      </c>
      <c r="C83" t="s">
        <v>137</v>
      </c>
      <c r="D83" t="s">
        <v>16</v>
      </c>
      <c r="E83" s="1">
        <v>36355</v>
      </c>
      <c r="F83" t="s">
        <v>34</v>
      </c>
      <c r="G83" t="s">
        <v>29</v>
      </c>
      <c r="H83" s="5">
        <v>49300</v>
      </c>
      <c r="I83">
        <v>1</v>
      </c>
    </row>
    <row r="84" spans="1:9" x14ac:dyDescent="0.25">
      <c r="A84" t="str">
        <f t="shared" si="1"/>
        <v>BillArmstrong36478</v>
      </c>
      <c r="B84" t="s">
        <v>2010</v>
      </c>
      <c r="C84" t="s">
        <v>138</v>
      </c>
      <c r="D84" t="s">
        <v>16</v>
      </c>
      <c r="E84" s="1">
        <v>36478</v>
      </c>
      <c r="F84" t="s">
        <v>41</v>
      </c>
      <c r="G84" t="s">
        <v>29</v>
      </c>
      <c r="H84" s="5">
        <v>45000</v>
      </c>
      <c r="I84">
        <v>5</v>
      </c>
    </row>
    <row r="85" spans="1:9" x14ac:dyDescent="0.25">
      <c r="A85" t="str">
        <f t="shared" si="1"/>
        <v>JosephArnold27531</v>
      </c>
      <c r="B85" t="s">
        <v>192</v>
      </c>
      <c r="C85" t="s">
        <v>139</v>
      </c>
      <c r="D85" t="s">
        <v>16</v>
      </c>
      <c r="E85" s="1">
        <v>27531</v>
      </c>
      <c r="F85" t="s">
        <v>43</v>
      </c>
      <c r="G85" t="s">
        <v>36</v>
      </c>
      <c r="H85" s="5">
        <v>57100</v>
      </c>
      <c r="I85">
        <v>5</v>
      </c>
    </row>
    <row r="86" spans="1:9" x14ac:dyDescent="0.25">
      <c r="A86" t="str">
        <f t="shared" si="1"/>
        <v>MaryArnold31696</v>
      </c>
      <c r="B86" t="s">
        <v>115</v>
      </c>
      <c r="C86" t="s">
        <v>139</v>
      </c>
      <c r="D86" t="s">
        <v>38</v>
      </c>
      <c r="E86" s="1">
        <v>31696</v>
      </c>
      <c r="F86" t="s">
        <v>26</v>
      </c>
      <c r="G86" t="s">
        <v>29</v>
      </c>
      <c r="H86" s="5">
        <v>53100</v>
      </c>
      <c r="I86">
        <v>13</v>
      </c>
    </row>
    <row r="87" spans="1:9" x14ac:dyDescent="0.25">
      <c r="A87" t="str">
        <f t="shared" si="1"/>
        <v>StevenArnold29089</v>
      </c>
      <c r="B87" t="s">
        <v>140</v>
      </c>
      <c r="C87" t="s">
        <v>139</v>
      </c>
      <c r="D87" t="s">
        <v>16</v>
      </c>
      <c r="E87" s="1">
        <v>29089</v>
      </c>
      <c r="F87" t="s">
        <v>62</v>
      </c>
      <c r="G87" t="s">
        <v>29</v>
      </c>
      <c r="H87" s="5">
        <v>63300</v>
      </c>
      <c r="I87">
        <v>12</v>
      </c>
    </row>
    <row r="88" spans="1:9" x14ac:dyDescent="0.25">
      <c r="A88" t="str">
        <f t="shared" si="1"/>
        <v>VictorArnold34397</v>
      </c>
      <c r="B88" t="s">
        <v>141</v>
      </c>
      <c r="C88" t="s">
        <v>139</v>
      </c>
      <c r="D88" t="s">
        <v>16</v>
      </c>
      <c r="E88" s="1">
        <v>34397</v>
      </c>
      <c r="F88" t="s">
        <v>17</v>
      </c>
      <c r="G88" t="s">
        <v>18</v>
      </c>
      <c r="H88" s="5">
        <v>80800</v>
      </c>
      <c r="I88">
        <v>5</v>
      </c>
    </row>
    <row r="89" spans="1:9" x14ac:dyDescent="0.25">
      <c r="A89" t="str">
        <f t="shared" si="1"/>
        <v>CharlesArrieta28698</v>
      </c>
      <c r="B89" t="s">
        <v>142</v>
      </c>
      <c r="C89" t="s">
        <v>143</v>
      </c>
      <c r="D89" t="s">
        <v>16</v>
      </c>
      <c r="E89" s="1">
        <v>28698</v>
      </c>
      <c r="F89" t="s">
        <v>62</v>
      </c>
      <c r="G89" t="s">
        <v>36</v>
      </c>
      <c r="H89" s="5">
        <v>48800</v>
      </c>
      <c r="I89">
        <v>17</v>
      </c>
    </row>
    <row r="90" spans="1:9" x14ac:dyDescent="0.25">
      <c r="A90" t="str">
        <f t="shared" si="1"/>
        <v>DorothyArteaga26425</v>
      </c>
      <c r="B90" t="s">
        <v>146</v>
      </c>
      <c r="C90" t="s">
        <v>147</v>
      </c>
      <c r="D90" t="s">
        <v>38</v>
      </c>
      <c r="E90" s="1">
        <v>26425</v>
      </c>
      <c r="F90" t="s">
        <v>43</v>
      </c>
      <c r="G90" t="s">
        <v>21</v>
      </c>
      <c r="H90" s="5">
        <v>110900</v>
      </c>
      <c r="I90">
        <v>14</v>
      </c>
    </row>
    <row r="91" spans="1:9" x14ac:dyDescent="0.25">
      <c r="A91" t="str">
        <f t="shared" si="1"/>
        <v>LucyArthur29802</v>
      </c>
      <c r="B91" t="s">
        <v>148</v>
      </c>
      <c r="C91" t="s">
        <v>149</v>
      </c>
      <c r="D91" t="s">
        <v>38</v>
      </c>
      <c r="E91" s="1">
        <v>29802</v>
      </c>
      <c r="F91" t="s">
        <v>17</v>
      </c>
      <c r="G91" t="s">
        <v>29</v>
      </c>
      <c r="H91" s="5">
        <v>56600</v>
      </c>
      <c r="I91">
        <v>10</v>
      </c>
    </row>
    <row r="92" spans="1:9" x14ac:dyDescent="0.25">
      <c r="A92" t="str">
        <f t="shared" si="1"/>
        <v>YolandaAshby33708</v>
      </c>
      <c r="B92" t="s">
        <v>150</v>
      </c>
      <c r="C92" t="s">
        <v>151</v>
      </c>
      <c r="D92" t="s">
        <v>38</v>
      </c>
      <c r="E92" s="1">
        <v>33708</v>
      </c>
      <c r="F92" t="s">
        <v>62</v>
      </c>
      <c r="G92" t="s">
        <v>29</v>
      </c>
      <c r="H92" s="5">
        <v>72800</v>
      </c>
      <c r="I92">
        <v>10</v>
      </c>
    </row>
    <row r="93" spans="1:9" x14ac:dyDescent="0.25">
      <c r="A93" t="str">
        <f t="shared" si="1"/>
        <v>DeborahAshford31299</v>
      </c>
      <c r="B93" t="s">
        <v>152</v>
      </c>
      <c r="C93" t="s">
        <v>153</v>
      </c>
      <c r="D93" t="s">
        <v>38</v>
      </c>
      <c r="E93" s="1">
        <v>31299</v>
      </c>
      <c r="F93" t="s">
        <v>62</v>
      </c>
      <c r="G93" t="s">
        <v>18</v>
      </c>
      <c r="H93" s="5">
        <v>74300</v>
      </c>
      <c r="I93">
        <v>1</v>
      </c>
    </row>
    <row r="94" spans="1:9" x14ac:dyDescent="0.25">
      <c r="A94" t="str">
        <f t="shared" si="1"/>
        <v>VernonAtencio35501</v>
      </c>
      <c r="B94" t="s">
        <v>155</v>
      </c>
      <c r="C94" t="s">
        <v>156</v>
      </c>
      <c r="D94" t="s">
        <v>16</v>
      </c>
      <c r="E94" s="1">
        <v>35501</v>
      </c>
      <c r="F94" t="s">
        <v>85</v>
      </c>
      <c r="G94" t="s">
        <v>29</v>
      </c>
      <c r="H94" s="5">
        <v>49400</v>
      </c>
      <c r="I94">
        <v>2</v>
      </c>
    </row>
    <row r="95" spans="1:9" x14ac:dyDescent="0.25">
      <c r="A95" t="str">
        <f t="shared" si="1"/>
        <v>AndreaAtkins37274</v>
      </c>
      <c r="B95" t="s">
        <v>2728</v>
      </c>
      <c r="C95" t="s">
        <v>160</v>
      </c>
      <c r="D95" t="s">
        <v>38</v>
      </c>
      <c r="E95" s="1">
        <v>37274</v>
      </c>
      <c r="F95" t="s">
        <v>3073</v>
      </c>
      <c r="G95" t="s">
        <v>18</v>
      </c>
      <c r="H95" s="5">
        <v>30800</v>
      </c>
      <c r="I95">
        <v>2</v>
      </c>
    </row>
    <row r="96" spans="1:9" x14ac:dyDescent="0.25">
      <c r="A96" t="str">
        <f t="shared" si="1"/>
        <v>JosephineAtkins37436</v>
      </c>
      <c r="B96" t="s">
        <v>159</v>
      </c>
      <c r="C96" t="s">
        <v>160</v>
      </c>
      <c r="D96" t="s">
        <v>38</v>
      </c>
      <c r="E96" s="1">
        <v>37436</v>
      </c>
      <c r="F96" t="s">
        <v>69</v>
      </c>
      <c r="G96" t="s">
        <v>29</v>
      </c>
      <c r="H96" s="5">
        <v>37000</v>
      </c>
      <c r="I96">
        <v>0</v>
      </c>
    </row>
    <row r="97" spans="1:9" x14ac:dyDescent="0.25">
      <c r="A97" t="str">
        <f t="shared" si="1"/>
        <v>BryanAugust27443</v>
      </c>
      <c r="B97" t="s">
        <v>161</v>
      </c>
      <c r="C97" t="s">
        <v>162</v>
      </c>
      <c r="D97" t="s">
        <v>16</v>
      </c>
      <c r="E97" s="1">
        <v>27443</v>
      </c>
      <c r="F97" t="s">
        <v>39</v>
      </c>
      <c r="G97" t="s">
        <v>36</v>
      </c>
      <c r="H97" s="5">
        <v>78500</v>
      </c>
      <c r="I97">
        <v>13</v>
      </c>
    </row>
    <row r="98" spans="1:9" x14ac:dyDescent="0.25">
      <c r="A98" t="str">
        <f t="shared" si="1"/>
        <v>RobinAumiller29417</v>
      </c>
      <c r="B98" t="s">
        <v>163</v>
      </c>
      <c r="C98" t="s">
        <v>164</v>
      </c>
      <c r="D98" t="s">
        <v>38</v>
      </c>
      <c r="E98" s="1">
        <v>29417</v>
      </c>
      <c r="F98" t="s">
        <v>17</v>
      </c>
      <c r="G98" t="s">
        <v>36</v>
      </c>
      <c r="H98" s="5">
        <v>74100</v>
      </c>
      <c r="I98">
        <v>0</v>
      </c>
    </row>
    <row r="99" spans="1:9" x14ac:dyDescent="0.25">
      <c r="A99" t="str">
        <f t="shared" si="1"/>
        <v>AntonioAustin27434</v>
      </c>
      <c r="B99" t="s">
        <v>165</v>
      </c>
      <c r="C99" t="s">
        <v>166</v>
      </c>
      <c r="D99" t="s">
        <v>16</v>
      </c>
      <c r="E99" s="1">
        <v>27434</v>
      </c>
      <c r="F99" t="s">
        <v>43</v>
      </c>
      <c r="G99" t="s">
        <v>18</v>
      </c>
      <c r="H99" s="5">
        <v>89200</v>
      </c>
      <c r="I99">
        <v>23</v>
      </c>
    </row>
    <row r="100" spans="1:9" x14ac:dyDescent="0.25">
      <c r="A100" t="str">
        <f t="shared" si="1"/>
        <v>RickAustin29082</v>
      </c>
      <c r="B100" t="s">
        <v>167</v>
      </c>
      <c r="C100" t="s">
        <v>166</v>
      </c>
      <c r="D100" t="s">
        <v>16</v>
      </c>
      <c r="E100" s="1">
        <v>29082</v>
      </c>
      <c r="F100" t="s">
        <v>17</v>
      </c>
      <c r="G100" t="s">
        <v>36</v>
      </c>
      <c r="H100" s="5">
        <v>58900</v>
      </c>
      <c r="I100">
        <v>17</v>
      </c>
    </row>
    <row r="101" spans="1:9" x14ac:dyDescent="0.25">
      <c r="A101" t="str">
        <f t="shared" si="1"/>
        <v>GeorgeAverett29630</v>
      </c>
      <c r="B101" t="s">
        <v>131</v>
      </c>
      <c r="C101" t="s">
        <v>168</v>
      </c>
      <c r="D101" t="s">
        <v>16</v>
      </c>
      <c r="E101" s="1">
        <v>29630</v>
      </c>
      <c r="F101" t="s">
        <v>17</v>
      </c>
      <c r="G101" t="s">
        <v>29</v>
      </c>
      <c r="H101" s="5">
        <v>75900</v>
      </c>
      <c r="I101">
        <v>8</v>
      </c>
    </row>
    <row r="102" spans="1:9" x14ac:dyDescent="0.25">
      <c r="A102" t="str">
        <f t="shared" si="1"/>
        <v>RickBacchus27547</v>
      </c>
      <c r="B102" t="s">
        <v>167</v>
      </c>
      <c r="C102" t="s">
        <v>171</v>
      </c>
      <c r="D102" t="s">
        <v>16</v>
      </c>
      <c r="E102" s="1">
        <v>27547</v>
      </c>
      <c r="F102" t="s">
        <v>26</v>
      </c>
      <c r="G102" t="s">
        <v>36</v>
      </c>
      <c r="H102" s="5">
        <v>50400</v>
      </c>
      <c r="I102">
        <v>15</v>
      </c>
    </row>
    <row r="103" spans="1:9" x14ac:dyDescent="0.25">
      <c r="A103" t="str">
        <f t="shared" si="1"/>
        <v>AndreaBacklund36677</v>
      </c>
      <c r="B103" t="s">
        <v>2728</v>
      </c>
      <c r="C103" t="s">
        <v>2729</v>
      </c>
      <c r="D103" t="s">
        <v>38</v>
      </c>
      <c r="E103" s="1">
        <v>36677</v>
      </c>
      <c r="F103" t="s">
        <v>184</v>
      </c>
      <c r="G103" t="s">
        <v>18</v>
      </c>
      <c r="H103" s="5">
        <v>32400</v>
      </c>
      <c r="I103">
        <v>0</v>
      </c>
    </row>
    <row r="104" spans="1:9" x14ac:dyDescent="0.25">
      <c r="A104" t="str">
        <f t="shared" si="1"/>
        <v>ShaBaeza37138</v>
      </c>
      <c r="B104" t="s">
        <v>2730</v>
      </c>
      <c r="C104" t="s">
        <v>2731</v>
      </c>
      <c r="D104" t="s">
        <v>38</v>
      </c>
      <c r="E104" s="1">
        <v>37138</v>
      </c>
      <c r="F104" t="s">
        <v>41</v>
      </c>
      <c r="G104" t="s">
        <v>18</v>
      </c>
      <c r="H104" s="5">
        <v>46400</v>
      </c>
      <c r="I104">
        <v>3</v>
      </c>
    </row>
    <row r="105" spans="1:9" x14ac:dyDescent="0.25">
      <c r="A105" t="str">
        <f t="shared" si="1"/>
        <v>JeremyBaggett36436</v>
      </c>
      <c r="B105" t="s">
        <v>172</v>
      </c>
      <c r="C105" t="s">
        <v>173</v>
      </c>
      <c r="D105" t="s">
        <v>16</v>
      </c>
      <c r="E105" s="1">
        <v>36436</v>
      </c>
      <c r="F105" t="s">
        <v>34</v>
      </c>
      <c r="G105" t="s">
        <v>29</v>
      </c>
      <c r="H105" s="5">
        <v>39200</v>
      </c>
      <c r="I105">
        <v>2</v>
      </c>
    </row>
    <row r="106" spans="1:9" x14ac:dyDescent="0.25">
      <c r="A106" t="str">
        <f t="shared" si="1"/>
        <v>LewisBagley34016</v>
      </c>
      <c r="B106" t="s">
        <v>174</v>
      </c>
      <c r="C106" t="s">
        <v>175</v>
      </c>
      <c r="D106" t="s">
        <v>16</v>
      </c>
      <c r="E106" s="1">
        <v>34016</v>
      </c>
      <c r="F106" t="s">
        <v>26</v>
      </c>
      <c r="G106" t="s">
        <v>29</v>
      </c>
      <c r="H106" s="5">
        <v>59200</v>
      </c>
      <c r="I106">
        <v>4</v>
      </c>
    </row>
    <row r="107" spans="1:9" x14ac:dyDescent="0.25">
      <c r="A107" t="str">
        <f t="shared" si="1"/>
        <v>ChristopherBailey35467</v>
      </c>
      <c r="B107" t="s">
        <v>176</v>
      </c>
      <c r="C107" t="s">
        <v>177</v>
      </c>
      <c r="D107" t="s">
        <v>16</v>
      </c>
      <c r="E107" s="1">
        <v>35467</v>
      </c>
      <c r="F107" t="s">
        <v>34</v>
      </c>
      <c r="G107" t="s">
        <v>18</v>
      </c>
      <c r="H107" s="5">
        <v>52000</v>
      </c>
      <c r="I107">
        <v>4</v>
      </c>
    </row>
    <row r="108" spans="1:9" x14ac:dyDescent="0.25">
      <c r="A108" t="str">
        <f t="shared" si="1"/>
        <v>JeanetteBailey31993</v>
      </c>
      <c r="B108" t="s">
        <v>178</v>
      </c>
      <c r="C108" t="s">
        <v>177</v>
      </c>
      <c r="D108" t="s">
        <v>38</v>
      </c>
      <c r="E108" s="1">
        <v>31993</v>
      </c>
      <c r="F108" t="s">
        <v>17</v>
      </c>
      <c r="G108" t="s">
        <v>18</v>
      </c>
      <c r="H108" s="5">
        <v>90500</v>
      </c>
      <c r="I108">
        <v>9</v>
      </c>
    </row>
    <row r="109" spans="1:9" x14ac:dyDescent="0.25">
      <c r="A109" t="str">
        <f t="shared" si="1"/>
        <v>NorbertBailey35131</v>
      </c>
      <c r="B109" t="s">
        <v>2660</v>
      </c>
      <c r="C109" t="s">
        <v>177</v>
      </c>
      <c r="D109" t="s">
        <v>16</v>
      </c>
      <c r="E109" s="1">
        <v>35131</v>
      </c>
      <c r="F109" t="s">
        <v>69</v>
      </c>
      <c r="G109" t="s">
        <v>29</v>
      </c>
      <c r="H109" s="5">
        <v>33500</v>
      </c>
      <c r="I109">
        <v>3</v>
      </c>
    </row>
    <row r="110" spans="1:9" x14ac:dyDescent="0.25">
      <c r="A110" t="str">
        <f t="shared" si="1"/>
        <v>StephenBailey36346</v>
      </c>
      <c r="B110" t="s">
        <v>179</v>
      </c>
      <c r="C110" t="s">
        <v>177</v>
      </c>
      <c r="D110" t="s">
        <v>16</v>
      </c>
      <c r="E110" s="1">
        <v>36346</v>
      </c>
      <c r="F110" t="s">
        <v>85</v>
      </c>
      <c r="G110" t="s">
        <v>36</v>
      </c>
      <c r="H110" s="5">
        <v>37700</v>
      </c>
      <c r="I110">
        <v>1</v>
      </c>
    </row>
    <row r="111" spans="1:9" x14ac:dyDescent="0.25">
      <c r="A111" t="str">
        <f t="shared" si="1"/>
        <v>StevenBailey35156</v>
      </c>
      <c r="B111" t="s">
        <v>140</v>
      </c>
      <c r="C111" t="s">
        <v>177</v>
      </c>
      <c r="D111" t="s">
        <v>16</v>
      </c>
      <c r="E111" s="1">
        <v>35156</v>
      </c>
      <c r="F111" t="s">
        <v>41</v>
      </c>
      <c r="G111" t="s">
        <v>29</v>
      </c>
      <c r="H111" s="5">
        <v>37400</v>
      </c>
      <c r="I111">
        <v>0</v>
      </c>
    </row>
    <row r="112" spans="1:9" x14ac:dyDescent="0.25">
      <c r="A112" t="str">
        <f t="shared" si="1"/>
        <v>KathleenBaillie34882</v>
      </c>
      <c r="B112" t="s">
        <v>367</v>
      </c>
      <c r="C112" t="s">
        <v>2732</v>
      </c>
      <c r="D112" t="s">
        <v>38</v>
      </c>
      <c r="E112" s="1">
        <v>34882</v>
      </c>
      <c r="F112" t="s">
        <v>41</v>
      </c>
      <c r="G112" t="s">
        <v>29</v>
      </c>
      <c r="H112" s="5">
        <v>50200</v>
      </c>
      <c r="I112">
        <v>7</v>
      </c>
    </row>
    <row r="113" spans="1:9" x14ac:dyDescent="0.25">
      <c r="A113" t="str">
        <f t="shared" si="1"/>
        <v>StephenBaize28390</v>
      </c>
      <c r="B113" t="s">
        <v>179</v>
      </c>
      <c r="C113" t="s">
        <v>180</v>
      </c>
      <c r="D113" t="s">
        <v>16</v>
      </c>
      <c r="E113" s="1">
        <v>28390</v>
      </c>
      <c r="F113" t="s">
        <v>17</v>
      </c>
      <c r="G113" t="s">
        <v>18</v>
      </c>
      <c r="H113" s="5">
        <v>63800</v>
      </c>
      <c r="I113">
        <v>4</v>
      </c>
    </row>
    <row r="114" spans="1:9" x14ac:dyDescent="0.25">
      <c r="A114" t="str">
        <f t="shared" si="1"/>
        <v>GeorgeBaker37903</v>
      </c>
      <c r="B114" t="s">
        <v>131</v>
      </c>
      <c r="C114" t="s">
        <v>182</v>
      </c>
      <c r="D114" t="s">
        <v>16</v>
      </c>
      <c r="E114" s="1">
        <v>37903</v>
      </c>
      <c r="F114" t="s">
        <v>69</v>
      </c>
      <c r="G114" t="s">
        <v>18</v>
      </c>
      <c r="H114" s="5">
        <v>38900</v>
      </c>
      <c r="I114">
        <v>0</v>
      </c>
    </row>
    <row r="115" spans="1:9" x14ac:dyDescent="0.25">
      <c r="A115" t="str">
        <f t="shared" si="1"/>
        <v>JoeBaker35714</v>
      </c>
      <c r="B115" t="s">
        <v>185</v>
      </c>
      <c r="C115" t="s">
        <v>182</v>
      </c>
      <c r="D115" t="s">
        <v>16</v>
      </c>
      <c r="E115" s="1">
        <v>35714</v>
      </c>
      <c r="F115" t="s">
        <v>41</v>
      </c>
      <c r="G115" t="s">
        <v>21</v>
      </c>
      <c r="H115" s="5">
        <v>32200</v>
      </c>
      <c r="I115">
        <v>4</v>
      </c>
    </row>
    <row r="116" spans="1:9" x14ac:dyDescent="0.25">
      <c r="A116" t="str">
        <f t="shared" si="1"/>
        <v>JohnBaker37855</v>
      </c>
      <c r="B116" t="s">
        <v>30</v>
      </c>
      <c r="C116" t="s">
        <v>182</v>
      </c>
      <c r="D116" t="s">
        <v>16</v>
      </c>
      <c r="E116" s="1">
        <v>37855</v>
      </c>
      <c r="F116" t="s">
        <v>69</v>
      </c>
      <c r="G116" t="s">
        <v>18</v>
      </c>
      <c r="H116" s="5">
        <v>37400</v>
      </c>
      <c r="I116">
        <v>0</v>
      </c>
    </row>
    <row r="117" spans="1:9" x14ac:dyDescent="0.25">
      <c r="A117" t="str">
        <f t="shared" si="1"/>
        <v>RitaBaker32369</v>
      </c>
      <c r="B117" t="s">
        <v>186</v>
      </c>
      <c r="C117" t="s">
        <v>182</v>
      </c>
      <c r="D117" t="s">
        <v>38</v>
      </c>
      <c r="E117" s="1">
        <v>32369</v>
      </c>
      <c r="F117" t="s">
        <v>26</v>
      </c>
      <c r="G117" t="s">
        <v>36</v>
      </c>
      <c r="H117" s="5">
        <v>55400</v>
      </c>
      <c r="I117">
        <v>12</v>
      </c>
    </row>
    <row r="118" spans="1:9" x14ac:dyDescent="0.25">
      <c r="A118" t="str">
        <f t="shared" si="1"/>
        <v>MargaritoBaldwin35004</v>
      </c>
      <c r="B118" t="s">
        <v>187</v>
      </c>
      <c r="C118" t="s">
        <v>188</v>
      </c>
      <c r="D118" t="s">
        <v>16</v>
      </c>
      <c r="E118" s="1">
        <v>35004</v>
      </c>
      <c r="F118" t="s">
        <v>34</v>
      </c>
      <c r="G118" t="s">
        <v>36</v>
      </c>
      <c r="H118" s="5">
        <v>43100</v>
      </c>
      <c r="I118">
        <v>2</v>
      </c>
    </row>
    <row r="119" spans="1:9" x14ac:dyDescent="0.25">
      <c r="A119" t="str">
        <f t="shared" si="1"/>
        <v>ThomasBaldwin34452</v>
      </c>
      <c r="B119" t="s">
        <v>124</v>
      </c>
      <c r="C119" t="s">
        <v>188</v>
      </c>
      <c r="D119" t="s">
        <v>16</v>
      </c>
      <c r="E119" s="1">
        <v>34452</v>
      </c>
      <c r="F119" t="s">
        <v>26</v>
      </c>
      <c r="G119" t="s">
        <v>36</v>
      </c>
      <c r="H119" s="5">
        <v>65600</v>
      </c>
      <c r="I119">
        <v>0</v>
      </c>
    </row>
    <row r="120" spans="1:9" x14ac:dyDescent="0.25">
      <c r="A120" t="str">
        <f t="shared" si="1"/>
        <v>JohnBall27741</v>
      </c>
      <c r="B120" t="s">
        <v>30</v>
      </c>
      <c r="C120" t="s">
        <v>189</v>
      </c>
      <c r="D120" t="s">
        <v>16</v>
      </c>
      <c r="E120" s="1">
        <v>27741</v>
      </c>
      <c r="F120" t="s">
        <v>43</v>
      </c>
      <c r="G120" t="s">
        <v>18</v>
      </c>
      <c r="H120" s="5">
        <v>132500</v>
      </c>
      <c r="I120">
        <v>22</v>
      </c>
    </row>
    <row r="121" spans="1:9" x14ac:dyDescent="0.25">
      <c r="A121" t="str">
        <f t="shared" si="1"/>
        <v>HaroldBalogh28962</v>
      </c>
      <c r="B121" t="s">
        <v>190</v>
      </c>
      <c r="C121" t="s">
        <v>191</v>
      </c>
      <c r="D121" t="s">
        <v>16</v>
      </c>
      <c r="E121" s="1">
        <v>28962</v>
      </c>
      <c r="F121" t="s">
        <v>17</v>
      </c>
      <c r="G121" t="s">
        <v>29</v>
      </c>
      <c r="H121" s="5">
        <v>58200</v>
      </c>
      <c r="I121">
        <v>6</v>
      </c>
    </row>
    <row r="122" spans="1:9" x14ac:dyDescent="0.25">
      <c r="A122" t="str">
        <f t="shared" si="1"/>
        <v>JosephBalzer34764</v>
      </c>
      <c r="B122" t="s">
        <v>192</v>
      </c>
      <c r="C122" t="s">
        <v>193</v>
      </c>
      <c r="D122" t="s">
        <v>16</v>
      </c>
      <c r="E122" s="1">
        <v>34764</v>
      </c>
      <c r="F122" t="s">
        <v>17</v>
      </c>
      <c r="G122" t="s">
        <v>29</v>
      </c>
      <c r="H122" s="5">
        <v>81200</v>
      </c>
      <c r="I122">
        <v>8</v>
      </c>
    </row>
    <row r="123" spans="1:9" x14ac:dyDescent="0.25">
      <c r="A123" t="str">
        <f t="shared" si="1"/>
        <v>DavidBanks37299</v>
      </c>
      <c r="B123" t="s">
        <v>83</v>
      </c>
      <c r="C123" t="s">
        <v>195</v>
      </c>
      <c r="D123" t="s">
        <v>16</v>
      </c>
      <c r="E123" s="1">
        <v>37299</v>
      </c>
      <c r="F123" t="s">
        <v>69</v>
      </c>
      <c r="G123" t="s">
        <v>18</v>
      </c>
      <c r="H123" s="5">
        <v>34900</v>
      </c>
      <c r="I123">
        <v>2</v>
      </c>
    </row>
    <row r="124" spans="1:9" x14ac:dyDescent="0.25">
      <c r="A124" t="str">
        <f t="shared" si="1"/>
        <v>ElaineBanks35838</v>
      </c>
      <c r="B124" t="s">
        <v>194</v>
      </c>
      <c r="C124" t="s">
        <v>195</v>
      </c>
      <c r="D124" t="s">
        <v>38</v>
      </c>
      <c r="E124" s="1">
        <v>35838</v>
      </c>
      <c r="F124" t="s">
        <v>41</v>
      </c>
      <c r="G124" t="s">
        <v>18</v>
      </c>
      <c r="H124" s="5">
        <v>53500</v>
      </c>
      <c r="I124">
        <v>1</v>
      </c>
    </row>
    <row r="125" spans="1:9" x14ac:dyDescent="0.25">
      <c r="A125" t="str">
        <f t="shared" si="1"/>
        <v>RobertBanks33220</v>
      </c>
      <c r="B125" t="s">
        <v>19</v>
      </c>
      <c r="C125" t="s">
        <v>195</v>
      </c>
      <c r="D125" t="s">
        <v>16</v>
      </c>
      <c r="E125" s="1">
        <v>33220</v>
      </c>
      <c r="F125" t="s">
        <v>26</v>
      </c>
      <c r="G125" t="s">
        <v>21</v>
      </c>
      <c r="H125" s="5">
        <v>51100</v>
      </c>
      <c r="I125">
        <v>12</v>
      </c>
    </row>
    <row r="126" spans="1:9" x14ac:dyDescent="0.25">
      <c r="A126" t="str">
        <f t="shared" si="1"/>
        <v>GeorgeBarbour29098</v>
      </c>
      <c r="B126" t="s">
        <v>131</v>
      </c>
      <c r="C126" t="s">
        <v>196</v>
      </c>
      <c r="D126" t="s">
        <v>16</v>
      </c>
      <c r="E126" s="1">
        <v>29098</v>
      </c>
      <c r="F126" t="s">
        <v>26</v>
      </c>
      <c r="G126" t="s">
        <v>36</v>
      </c>
      <c r="H126" s="5">
        <v>42800</v>
      </c>
      <c r="I126">
        <v>12</v>
      </c>
    </row>
    <row r="127" spans="1:9" x14ac:dyDescent="0.25">
      <c r="A127" t="str">
        <f t="shared" si="1"/>
        <v>AlexanderBarclay28975</v>
      </c>
      <c r="B127" t="s">
        <v>66</v>
      </c>
      <c r="C127" t="s">
        <v>197</v>
      </c>
      <c r="D127" t="s">
        <v>16</v>
      </c>
      <c r="E127" s="1">
        <v>28975</v>
      </c>
      <c r="F127" t="s">
        <v>17</v>
      </c>
      <c r="G127" t="s">
        <v>18</v>
      </c>
      <c r="H127" s="5">
        <v>100600</v>
      </c>
      <c r="I127">
        <v>9</v>
      </c>
    </row>
    <row r="128" spans="1:9" x14ac:dyDescent="0.25">
      <c r="A128" t="str">
        <f t="shared" si="1"/>
        <v>ElaineBarker30118</v>
      </c>
      <c r="B128" t="s">
        <v>194</v>
      </c>
      <c r="C128" t="s">
        <v>198</v>
      </c>
      <c r="D128" t="s">
        <v>38</v>
      </c>
      <c r="E128" s="1">
        <v>30118</v>
      </c>
      <c r="F128" t="s">
        <v>17</v>
      </c>
      <c r="G128" t="s">
        <v>36</v>
      </c>
      <c r="H128" s="5">
        <v>56600</v>
      </c>
      <c r="I128">
        <v>1</v>
      </c>
    </row>
    <row r="129" spans="1:9" x14ac:dyDescent="0.25">
      <c r="A129" t="str">
        <f t="shared" si="1"/>
        <v>StephenBarker28328</v>
      </c>
      <c r="B129" t="s">
        <v>179</v>
      </c>
      <c r="C129" t="s">
        <v>198</v>
      </c>
      <c r="D129" t="s">
        <v>16</v>
      </c>
      <c r="E129" s="1">
        <v>28328</v>
      </c>
      <c r="F129" t="s">
        <v>62</v>
      </c>
      <c r="G129" t="s">
        <v>21</v>
      </c>
      <c r="H129" s="5">
        <v>57800</v>
      </c>
      <c r="I129">
        <v>4</v>
      </c>
    </row>
    <row r="130" spans="1:9" x14ac:dyDescent="0.25">
      <c r="A130" t="str">
        <f t="shared" ref="A130:A193" si="2">CONCATENATE(B130,C130,E130)</f>
        <v>SusanBarlow37191</v>
      </c>
      <c r="B130" t="s">
        <v>746</v>
      </c>
      <c r="C130" t="s">
        <v>2733</v>
      </c>
      <c r="D130" t="s">
        <v>38</v>
      </c>
      <c r="E130" s="1">
        <v>37191</v>
      </c>
      <c r="F130" t="s">
        <v>69</v>
      </c>
      <c r="G130" t="s">
        <v>18</v>
      </c>
      <c r="H130" s="5">
        <v>33400</v>
      </c>
      <c r="I130">
        <v>3</v>
      </c>
    </row>
    <row r="131" spans="1:9" x14ac:dyDescent="0.25">
      <c r="A131" t="str">
        <f t="shared" si="2"/>
        <v>AngelaBarner32288</v>
      </c>
      <c r="B131" t="s">
        <v>199</v>
      </c>
      <c r="C131" t="s">
        <v>200</v>
      </c>
      <c r="D131" t="s">
        <v>38</v>
      </c>
      <c r="E131" s="1">
        <v>32288</v>
      </c>
      <c r="F131" t="s">
        <v>26</v>
      </c>
      <c r="G131" t="s">
        <v>29</v>
      </c>
      <c r="H131" s="5">
        <v>58400</v>
      </c>
      <c r="I131">
        <v>3</v>
      </c>
    </row>
    <row r="132" spans="1:9" x14ac:dyDescent="0.25">
      <c r="A132" t="str">
        <f t="shared" si="2"/>
        <v>BenBarnes27197</v>
      </c>
      <c r="B132" t="s">
        <v>201</v>
      </c>
      <c r="C132" t="s">
        <v>202</v>
      </c>
      <c r="D132" t="s">
        <v>16</v>
      </c>
      <c r="E132" s="1">
        <v>27197</v>
      </c>
      <c r="F132" t="s">
        <v>17</v>
      </c>
      <c r="G132" t="s">
        <v>36</v>
      </c>
      <c r="H132" s="5">
        <v>53400</v>
      </c>
      <c r="I132">
        <v>5</v>
      </c>
    </row>
    <row r="133" spans="1:9" x14ac:dyDescent="0.25">
      <c r="A133" t="str">
        <f t="shared" si="2"/>
        <v>JefferyBarnes31599</v>
      </c>
      <c r="B133" t="s">
        <v>203</v>
      </c>
      <c r="C133" t="s">
        <v>202</v>
      </c>
      <c r="D133" t="s">
        <v>16</v>
      </c>
      <c r="E133" s="1">
        <v>31599</v>
      </c>
      <c r="F133" t="s">
        <v>26</v>
      </c>
      <c r="G133" t="s">
        <v>29</v>
      </c>
      <c r="H133" s="5">
        <v>47900</v>
      </c>
      <c r="I133">
        <v>3</v>
      </c>
    </row>
    <row r="134" spans="1:9" x14ac:dyDescent="0.25">
      <c r="A134" t="str">
        <f t="shared" si="2"/>
        <v>KevinBarnes29927</v>
      </c>
      <c r="B134" t="s">
        <v>204</v>
      </c>
      <c r="C134" t="s">
        <v>202</v>
      </c>
      <c r="D134" t="s">
        <v>16</v>
      </c>
      <c r="E134" s="1">
        <v>29927</v>
      </c>
      <c r="F134" t="s">
        <v>26</v>
      </c>
      <c r="G134" t="s">
        <v>36</v>
      </c>
      <c r="H134" s="5">
        <v>48100</v>
      </c>
      <c r="I134">
        <v>5</v>
      </c>
    </row>
    <row r="135" spans="1:9" x14ac:dyDescent="0.25">
      <c r="A135" t="str">
        <f t="shared" si="2"/>
        <v>JanetBarney35494</v>
      </c>
      <c r="B135" t="s">
        <v>86</v>
      </c>
      <c r="C135" t="s">
        <v>205</v>
      </c>
      <c r="D135" t="s">
        <v>38</v>
      </c>
      <c r="E135" s="1">
        <v>35494</v>
      </c>
      <c r="F135" t="s">
        <v>34</v>
      </c>
      <c r="G135" t="s">
        <v>29</v>
      </c>
      <c r="H135" s="5">
        <v>47000</v>
      </c>
      <c r="I135">
        <v>2</v>
      </c>
    </row>
    <row r="136" spans="1:9" x14ac:dyDescent="0.25">
      <c r="A136" t="str">
        <f t="shared" si="2"/>
        <v>JoeBarney32787</v>
      </c>
      <c r="B136" t="s">
        <v>185</v>
      </c>
      <c r="C136" t="s">
        <v>205</v>
      </c>
      <c r="D136" t="s">
        <v>16</v>
      </c>
      <c r="E136" s="1">
        <v>32787</v>
      </c>
      <c r="F136" t="s">
        <v>62</v>
      </c>
      <c r="G136" t="s">
        <v>21</v>
      </c>
      <c r="H136" s="5">
        <v>45300</v>
      </c>
      <c r="I136">
        <v>10</v>
      </c>
    </row>
    <row r="137" spans="1:9" x14ac:dyDescent="0.25">
      <c r="A137" t="str">
        <f t="shared" si="2"/>
        <v>ChristinaBarnhill36619</v>
      </c>
      <c r="B137" t="s">
        <v>125</v>
      </c>
      <c r="C137" t="s">
        <v>2734</v>
      </c>
      <c r="D137" t="s">
        <v>38</v>
      </c>
      <c r="E137" s="1">
        <v>36619</v>
      </c>
      <c r="F137" t="s">
        <v>69</v>
      </c>
      <c r="G137" t="s">
        <v>18</v>
      </c>
      <c r="H137" s="5">
        <v>35200</v>
      </c>
      <c r="I137">
        <v>1</v>
      </c>
    </row>
    <row r="138" spans="1:9" x14ac:dyDescent="0.25">
      <c r="A138" t="str">
        <f t="shared" si="2"/>
        <v>LeonBarone35996</v>
      </c>
      <c r="B138" t="s">
        <v>207</v>
      </c>
      <c r="C138" t="s">
        <v>208</v>
      </c>
      <c r="D138" t="s">
        <v>16</v>
      </c>
      <c r="E138" s="1">
        <v>35996</v>
      </c>
      <c r="F138" t="s">
        <v>34</v>
      </c>
      <c r="G138" t="s">
        <v>29</v>
      </c>
      <c r="H138" s="5">
        <v>45900</v>
      </c>
      <c r="I138">
        <v>3</v>
      </c>
    </row>
    <row r="139" spans="1:9" x14ac:dyDescent="0.25">
      <c r="A139" t="str">
        <f t="shared" si="2"/>
        <v>RickBarrett31049</v>
      </c>
      <c r="B139" t="s">
        <v>167</v>
      </c>
      <c r="C139" t="s">
        <v>209</v>
      </c>
      <c r="D139" t="s">
        <v>16</v>
      </c>
      <c r="E139" s="1">
        <v>31049</v>
      </c>
      <c r="F139" t="s">
        <v>26</v>
      </c>
      <c r="G139" t="s">
        <v>21</v>
      </c>
      <c r="H139" s="5">
        <v>42800</v>
      </c>
      <c r="I139">
        <v>10</v>
      </c>
    </row>
    <row r="140" spans="1:9" x14ac:dyDescent="0.25">
      <c r="A140" t="str">
        <f t="shared" si="2"/>
        <v>HelenBarton36744</v>
      </c>
      <c r="B140" t="s">
        <v>110</v>
      </c>
      <c r="C140" t="s">
        <v>210</v>
      </c>
      <c r="D140" t="s">
        <v>38</v>
      </c>
      <c r="E140" s="1">
        <v>36744</v>
      </c>
      <c r="F140" t="s">
        <v>56</v>
      </c>
      <c r="G140" t="s">
        <v>29</v>
      </c>
      <c r="H140" s="5">
        <v>34600</v>
      </c>
      <c r="I140">
        <v>0</v>
      </c>
    </row>
    <row r="141" spans="1:9" x14ac:dyDescent="0.25">
      <c r="A141" t="str">
        <f t="shared" si="2"/>
        <v>CharleneBasso25791</v>
      </c>
      <c r="B141" t="s">
        <v>211</v>
      </c>
      <c r="C141" t="s">
        <v>212</v>
      </c>
      <c r="D141" t="s">
        <v>38</v>
      </c>
      <c r="E141" s="1">
        <v>25791</v>
      </c>
      <c r="F141" t="s">
        <v>43</v>
      </c>
      <c r="G141" t="s">
        <v>21</v>
      </c>
      <c r="H141" s="5">
        <v>91300</v>
      </c>
      <c r="I141">
        <v>6</v>
      </c>
    </row>
    <row r="142" spans="1:9" x14ac:dyDescent="0.25">
      <c r="A142" t="str">
        <f t="shared" si="2"/>
        <v>HerbertBatchelor31481</v>
      </c>
      <c r="B142" t="s">
        <v>135</v>
      </c>
      <c r="C142" t="s">
        <v>213</v>
      </c>
      <c r="D142" t="s">
        <v>16</v>
      </c>
      <c r="E142" s="1">
        <v>31481</v>
      </c>
      <c r="F142" t="s">
        <v>26</v>
      </c>
      <c r="G142" t="s">
        <v>29</v>
      </c>
      <c r="H142" s="5">
        <v>58300</v>
      </c>
      <c r="I142">
        <v>0</v>
      </c>
    </row>
    <row r="143" spans="1:9" x14ac:dyDescent="0.25">
      <c r="A143" t="str">
        <f t="shared" si="2"/>
        <v>DesireeBates27471</v>
      </c>
      <c r="B143" t="s">
        <v>214</v>
      </c>
      <c r="C143" t="s">
        <v>215</v>
      </c>
      <c r="D143" t="s">
        <v>38</v>
      </c>
      <c r="E143" s="1">
        <v>27471</v>
      </c>
      <c r="F143" t="s">
        <v>17</v>
      </c>
      <c r="G143" t="s">
        <v>29</v>
      </c>
      <c r="H143" s="5">
        <v>63600</v>
      </c>
      <c r="I143">
        <v>14</v>
      </c>
    </row>
    <row r="144" spans="1:9" x14ac:dyDescent="0.25">
      <c r="A144" t="str">
        <f t="shared" si="2"/>
        <v>HeatherBates36380</v>
      </c>
      <c r="B144" t="s">
        <v>216</v>
      </c>
      <c r="C144" t="s">
        <v>215</v>
      </c>
      <c r="D144" t="s">
        <v>38</v>
      </c>
      <c r="E144" s="1">
        <v>36380</v>
      </c>
      <c r="F144" t="s">
        <v>56</v>
      </c>
      <c r="G144" t="s">
        <v>18</v>
      </c>
      <c r="H144" s="5">
        <v>40000</v>
      </c>
      <c r="I144">
        <v>3</v>
      </c>
    </row>
    <row r="145" spans="1:9" x14ac:dyDescent="0.25">
      <c r="A145" t="str">
        <f t="shared" si="2"/>
        <v>MarionBates30465</v>
      </c>
      <c r="B145" t="s">
        <v>217</v>
      </c>
      <c r="C145" t="s">
        <v>215</v>
      </c>
      <c r="D145" t="s">
        <v>38</v>
      </c>
      <c r="E145" s="1">
        <v>30465</v>
      </c>
      <c r="F145" t="s">
        <v>43</v>
      </c>
      <c r="G145" t="s">
        <v>29</v>
      </c>
      <c r="H145" s="5">
        <v>72600</v>
      </c>
      <c r="I145">
        <v>11</v>
      </c>
    </row>
    <row r="146" spans="1:9" x14ac:dyDescent="0.25">
      <c r="A146" t="str">
        <f t="shared" si="2"/>
        <v>RobertBates35083</v>
      </c>
      <c r="B146" t="s">
        <v>19</v>
      </c>
      <c r="C146" t="s">
        <v>215</v>
      </c>
      <c r="D146" t="s">
        <v>16</v>
      </c>
      <c r="E146" s="1">
        <v>35083</v>
      </c>
      <c r="F146" t="s">
        <v>56</v>
      </c>
      <c r="G146" t="s">
        <v>29</v>
      </c>
      <c r="H146" s="5">
        <v>33600</v>
      </c>
      <c r="I146">
        <v>0</v>
      </c>
    </row>
    <row r="147" spans="1:9" x14ac:dyDescent="0.25">
      <c r="A147" t="str">
        <f t="shared" si="2"/>
        <v>VivianBates35119</v>
      </c>
      <c r="B147" t="s">
        <v>218</v>
      </c>
      <c r="C147" t="s">
        <v>215</v>
      </c>
      <c r="D147" t="s">
        <v>38</v>
      </c>
      <c r="E147" s="1">
        <v>35119</v>
      </c>
      <c r="F147" t="s">
        <v>41</v>
      </c>
      <c r="G147" t="s">
        <v>18</v>
      </c>
      <c r="H147" s="5">
        <v>50400</v>
      </c>
      <c r="I147">
        <v>4</v>
      </c>
    </row>
    <row r="148" spans="1:9" x14ac:dyDescent="0.25">
      <c r="A148" t="str">
        <f t="shared" si="2"/>
        <v>MargaretBatten37771</v>
      </c>
      <c r="B148" t="s">
        <v>624</v>
      </c>
      <c r="C148" t="s">
        <v>2735</v>
      </c>
      <c r="D148" t="s">
        <v>38</v>
      </c>
      <c r="E148" s="1">
        <v>37771</v>
      </c>
      <c r="F148" t="s">
        <v>69</v>
      </c>
      <c r="G148" t="s">
        <v>29</v>
      </c>
      <c r="H148" s="5">
        <v>30300</v>
      </c>
      <c r="I148">
        <v>1</v>
      </c>
    </row>
    <row r="149" spans="1:9" x14ac:dyDescent="0.25">
      <c r="A149" t="str">
        <f t="shared" si="2"/>
        <v>GeorgeBattle31494</v>
      </c>
      <c r="B149" t="s">
        <v>131</v>
      </c>
      <c r="C149" t="s">
        <v>219</v>
      </c>
      <c r="D149" t="s">
        <v>16</v>
      </c>
      <c r="E149" s="1">
        <v>31494</v>
      </c>
      <c r="F149" t="s">
        <v>17</v>
      </c>
      <c r="G149" t="s">
        <v>18</v>
      </c>
      <c r="H149" s="5">
        <v>79400</v>
      </c>
      <c r="I149">
        <v>1</v>
      </c>
    </row>
    <row r="150" spans="1:9" x14ac:dyDescent="0.25">
      <c r="A150" t="str">
        <f t="shared" si="2"/>
        <v>IsraelBaughn37103</v>
      </c>
      <c r="B150" t="s">
        <v>220</v>
      </c>
      <c r="C150" t="s">
        <v>221</v>
      </c>
      <c r="D150" t="s">
        <v>16</v>
      </c>
      <c r="E150" s="1">
        <v>37103</v>
      </c>
      <c r="F150" t="s">
        <v>69</v>
      </c>
      <c r="G150" t="s">
        <v>18</v>
      </c>
      <c r="H150" s="5">
        <v>36100</v>
      </c>
      <c r="I150">
        <v>0</v>
      </c>
    </row>
    <row r="151" spans="1:9" x14ac:dyDescent="0.25">
      <c r="A151" t="str">
        <f t="shared" si="2"/>
        <v>NicholasBaxley28615</v>
      </c>
      <c r="B151" t="s">
        <v>118</v>
      </c>
      <c r="C151" t="s">
        <v>222</v>
      </c>
      <c r="D151" t="s">
        <v>16</v>
      </c>
      <c r="E151" s="1">
        <v>28615</v>
      </c>
      <c r="F151" t="s">
        <v>39</v>
      </c>
      <c r="G151" t="s">
        <v>18</v>
      </c>
      <c r="H151" s="5">
        <v>137000</v>
      </c>
      <c r="I151">
        <v>19</v>
      </c>
    </row>
    <row r="152" spans="1:9" x14ac:dyDescent="0.25">
      <c r="A152" t="str">
        <f t="shared" si="2"/>
        <v>DorothyBaxter29916</v>
      </c>
      <c r="B152" t="s">
        <v>146</v>
      </c>
      <c r="C152" t="s">
        <v>223</v>
      </c>
      <c r="D152" t="s">
        <v>38</v>
      </c>
      <c r="E152" s="1">
        <v>29916</v>
      </c>
      <c r="F152" t="s">
        <v>17</v>
      </c>
      <c r="G152" t="s">
        <v>29</v>
      </c>
      <c r="H152" s="5">
        <v>77200</v>
      </c>
      <c r="I152">
        <v>21</v>
      </c>
    </row>
    <row r="153" spans="1:9" x14ac:dyDescent="0.25">
      <c r="A153" t="str">
        <f t="shared" si="2"/>
        <v>JohnBaxter36303</v>
      </c>
      <c r="B153" t="s">
        <v>30</v>
      </c>
      <c r="C153" t="s">
        <v>223</v>
      </c>
      <c r="D153" t="s">
        <v>16</v>
      </c>
      <c r="E153" s="1">
        <v>36303</v>
      </c>
      <c r="F153" t="s">
        <v>56</v>
      </c>
      <c r="G153" t="s">
        <v>29</v>
      </c>
      <c r="H153" s="5">
        <v>39200</v>
      </c>
      <c r="I153">
        <v>3</v>
      </c>
    </row>
    <row r="154" spans="1:9" x14ac:dyDescent="0.25">
      <c r="A154" t="str">
        <f t="shared" si="2"/>
        <v>JohnBazile29038</v>
      </c>
      <c r="B154" t="s">
        <v>30</v>
      </c>
      <c r="C154" t="s">
        <v>224</v>
      </c>
      <c r="D154" t="s">
        <v>16</v>
      </c>
      <c r="E154" s="1">
        <v>29038</v>
      </c>
      <c r="F154" t="s">
        <v>26</v>
      </c>
      <c r="G154" t="s">
        <v>18</v>
      </c>
      <c r="H154" s="5">
        <v>65500</v>
      </c>
      <c r="I154">
        <v>5</v>
      </c>
    </row>
    <row r="155" spans="1:9" x14ac:dyDescent="0.25">
      <c r="A155" t="str">
        <f t="shared" si="2"/>
        <v>AngelBeaman27828</v>
      </c>
      <c r="B155" t="s">
        <v>225</v>
      </c>
      <c r="C155" t="s">
        <v>226</v>
      </c>
      <c r="D155" t="s">
        <v>38</v>
      </c>
      <c r="E155" s="1">
        <v>27828</v>
      </c>
      <c r="F155" t="s">
        <v>26</v>
      </c>
      <c r="G155" t="s">
        <v>29</v>
      </c>
      <c r="H155" s="5">
        <v>52000</v>
      </c>
      <c r="I155">
        <v>17</v>
      </c>
    </row>
    <row r="156" spans="1:9" x14ac:dyDescent="0.25">
      <c r="A156" t="str">
        <f t="shared" si="2"/>
        <v>FrankBeaman30667</v>
      </c>
      <c r="B156" t="s">
        <v>77</v>
      </c>
      <c r="C156" t="s">
        <v>226</v>
      </c>
      <c r="D156" t="s">
        <v>16</v>
      </c>
      <c r="E156" s="1">
        <v>30667</v>
      </c>
      <c r="F156" t="s">
        <v>26</v>
      </c>
      <c r="G156" t="s">
        <v>29</v>
      </c>
      <c r="H156" s="5">
        <v>65100</v>
      </c>
      <c r="I156">
        <v>6</v>
      </c>
    </row>
    <row r="157" spans="1:9" x14ac:dyDescent="0.25">
      <c r="A157" t="str">
        <f t="shared" si="2"/>
        <v>CarlBeamon27625</v>
      </c>
      <c r="B157" t="s">
        <v>227</v>
      </c>
      <c r="C157" t="s">
        <v>228</v>
      </c>
      <c r="D157" t="s">
        <v>16</v>
      </c>
      <c r="E157" s="1">
        <v>27625</v>
      </c>
      <c r="F157" t="s">
        <v>17</v>
      </c>
      <c r="G157" t="s">
        <v>21</v>
      </c>
      <c r="H157" s="5">
        <v>78600</v>
      </c>
      <c r="I157">
        <v>19</v>
      </c>
    </row>
    <row r="158" spans="1:9" x14ac:dyDescent="0.25">
      <c r="A158" t="str">
        <f t="shared" si="2"/>
        <v>KeithBean37608</v>
      </c>
      <c r="B158" t="s">
        <v>425</v>
      </c>
      <c r="C158" t="s">
        <v>230</v>
      </c>
      <c r="D158" t="s">
        <v>16</v>
      </c>
      <c r="E158" s="1">
        <v>37608</v>
      </c>
      <c r="F158" t="s">
        <v>184</v>
      </c>
      <c r="G158" t="s">
        <v>29</v>
      </c>
      <c r="H158" s="5">
        <v>35300</v>
      </c>
      <c r="I158">
        <v>1</v>
      </c>
    </row>
    <row r="159" spans="1:9" x14ac:dyDescent="0.25">
      <c r="A159" t="str">
        <f t="shared" si="2"/>
        <v>RicardoBean31232</v>
      </c>
      <c r="B159" t="s">
        <v>229</v>
      </c>
      <c r="C159" t="s">
        <v>230</v>
      </c>
      <c r="D159" t="s">
        <v>16</v>
      </c>
      <c r="E159" s="1">
        <v>31232</v>
      </c>
      <c r="F159" t="s">
        <v>26</v>
      </c>
      <c r="G159" t="s">
        <v>36</v>
      </c>
      <c r="H159" s="5">
        <v>45800</v>
      </c>
      <c r="I159">
        <v>10</v>
      </c>
    </row>
    <row r="160" spans="1:9" x14ac:dyDescent="0.25">
      <c r="A160" t="str">
        <f t="shared" si="2"/>
        <v>IrvingBeard27849</v>
      </c>
      <c r="B160" t="s">
        <v>231</v>
      </c>
      <c r="C160" t="s">
        <v>232</v>
      </c>
      <c r="D160" t="s">
        <v>16</v>
      </c>
      <c r="E160" s="1">
        <v>27849</v>
      </c>
      <c r="F160" t="s">
        <v>39</v>
      </c>
      <c r="G160" t="s">
        <v>36</v>
      </c>
      <c r="H160" s="5">
        <v>83100</v>
      </c>
      <c r="I160">
        <v>16</v>
      </c>
    </row>
    <row r="161" spans="1:9" x14ac:dyDescent="0.25">
      <c r="A161" t="str">
        <f t="shared" si="2"/>
        <v>RoyBeard33156</v>
      </c>
      <c r="B161" t="s">
        <v>233</v>
      </c>
      <c r="C161" t="s">
        <v>232</v>
      </c>
      <c r="D161" t="s">
        <v>16</v>
      </c>
      <c r="E161" s="1">
        <v>33156</v>
      </c>
      <c r="F161" t="s">
        <v>26</v>
      </c>
      <c r="G161" t="s">
        <v>36</v>
      </c>
      <c r="H161" s="5">
        <v>43900</v>
      </c>
      <c r="I161">
        <v>0</v>
      </c>
    </row>
    <row r="162" spans="1:9" x14ac:dyDescent="0.25">
      <c r="A162" t="str">
        <f t="shared" si="2"/>
        <v>LisaBearden28871</v>
      </c>
      <c r="B162" t="s">
        <v>234</v>
      </c>
      <c r="C162" t="s">
        <v>235</v>
      </c>
      <c r="D162" t="s">
        <v>38</v>
      </c>
      <c r="E162" s="1">
        <v>28871</v>
      </c>
      <c r="F162" t="s">
        <v>62</v>
      </c>
      <c r="G162" t="s">
        <v>18</v>
      </c>
      <c r="H162" s="5">
        <v>62700</v>
      </c>
      <c r="I162">
        <v>21</v>
      </c>
    </row>
    <row r="163" spans="1:9" x14ac:dyDescent="0.25">
      <c r="A163" t="str">
        <f t="shared" si="2"/>
        <v>AndrewBeasley30602</v>
      </c>
      <c r="B163" t="s">
        <v>22</v>
      </c>
      <c r="C163" t="s">
        <v>236</v>
      </c>
      <c r="D163" t="s">
        <v>16</v>
      </c>
      <c r="E163" s="1">
        <v>30602</v>
      </c>
      <c r="F163" t="s">
        <v>43</v>
      </c>
      <c r="G163" t="s">
        <v>29</v>
      </c>
      <c r="H163" s="5">
        <v>66400</v>
      </c>
      <c r="I163">
        <v>0</v>
      </c>
    </row>
    <row r="164" spans="1:9" x14ac:dyDescent="0.25">
      <c r="A164" t="str">
        <f t="shared" si="2"/>
        <v>MarieBeavers36126</v>
      </c>
      <c r="B164" t="s">
        <v>237</v>
      </c>
      <c r="C164" t="s">
        <v>238</v>
      </c>
      <c r="D164" t="s">
        <v>38</v>
      </c>
      <c r="E164" s="1">
        <v>36126</v>
      </c>
      <c r="F164" t="s">
        <v>34</v>
      </c>
      <c r="G164" t="s">
        <v>29</v>
      </c>
      <c r="H164" s="5">
        <v>39000</v>
      </c>
      <c r="I164">
        <v>0</v>
      </c>
    </row>
    <row r="165" spans="1:9" x14ac:dyDescent="0.25">
      <c r="A165" t="str">
        <f t="shared" si="2"/>
        <v>AaronBeck31186</v>
      </c>
      <c r="B165" t="s">
        <v>239</v>
      </c>
      <c r="C165" t="s">
        <v>240</v>
      </c>
      <c r="D165" t="s">
        <v>16</v>
      </c>
      <c r="E165" s="1">
        <v>31186</v>
      </c>
      <c r="F165" t="s">
        <v>62</v>
      </c>
      <c r="G165" t="s">
        <v>36</v>
      </c>
      <c r="H165" s="5">
        <v>60700</v>
      </c>
      <c r="I165">
        <v>5</v>
      </c>
    </row>
    <row r="166" spans="1:9" x14ac:dyDescent="0.25">
      <c r="A166" t="str">
        <f t="shared" si="2"/>
        <v>LarryBeck31984</v>
      </c>
      <c r="B166" t="s">
        <v>241</v>
      </c>
      <c r="C166" t="s">
        <v>240</v>
      </c>
      <c r="D166" t="s">
        <v>16</v>
      </c>
      <c r="E166" s="1">
        <v>31984</v>
      </c>
      <c r="F166" t="s">
        <v>43</v>
      </c>
      <c r="G166" t="s">
        <v>36</v>
      </c>
      <c r="H166" s="5">
        <v>77600</v>
      </c>
      <c r="I166">
        <v>8</v>
      </c>
    </row>
    <row r="167" spans="1:9" x14ac:dyDescent="0.25">
      <c r="A167" t="str">
        <f t="shared" si="2"/>
        <v>MelvinBeck31416</v>
      </c>
      <c r="B167" t="s">
        <v>242</v>
      </c>
      <c r="C167" t="s">
        <v>240</v>
      </c>
      <c r="D167" t="s">
        <v>16</v>
      </c>
      <c r="E167" s="1">
        <v>31416</v>
      </c>
      <c r="F167" t="s">
        <v>85</v>
      </c>
      <c r="G167" t="s">
        <v>36</v>
      </c>
      <c r="H167" s="5">
        <v>44400</v>
      </c>
      <c r="I167">
        <v>5</v>
      </c>
    </row>
    <row r="168" spans="1:9" x14ac:dyDescent="0.25">
      <c r="A168" t="str">
        <f t="shared" si="2"/>
        <v>LeroyBeckman34702</v>
      </c>
      <c r="B168" t="s">
        <v>243</v>
      </c>
      <c r="C168" t="s">
        <v>244</v>
      </c>
      <c r="D168" t="s">
        <v>16</v>
      </c>
      <c r="E168" s="1">
        <v>34702</v>
      </c>
      <c r="F168" t="s">
        <v>26</v>
      </c>
      <c r="G168" t="s">
        <v>36</v>
      </c>
      <c r="H168" s="5">
        <v>44500</v>
      </c>
      <c r="I168">
        <v>6</v>
      </c>
    </row>
    <row r="169" spans="1:9" x14ac:dyDescent="0.25">
      <c r="A169" t="str">
        <f t="shared" si="2"/>
        <v>JoshuaBeebe34441</v>
      </c>
      <c r="B169" t="s">
        <v>580</v>
      </c>
      <c r="C169" t="s">
        <v>2736</v>
      </c>
      <c r="D169" t="s">
        <v>16</v>
      </c>
      <c r="E169" s="1">
        <v>34441</v>
      </c>
      <c r="F169" t="s">
        <v>85</v>
      </c>
      <c r="G169" t="s">
        <v>36</v>
      </c>
      <c r="H169" s="5">
        <v>49900</v>
      </c>
      <c r="I169">
        <v>9</v>
      </c>
    </row>
    <row r="170" spans="1:9" x14ac:dyDescent="0.25">
      <c r="A170" t="str">
        <f t="shared" si="2"/>
        <v>MartinBeers30904</v>
      </c>
      <c r="B170" t="s">
        <v>245</v>
      </c>
      <c r="C170" t="s">
        <v>246</v>
      </c>
      <c r="D170" t="s">
        <v>16</v>
      </c>
      <c r="E170" s="1">
        <v>30904</v>
      </c>
      <c r="F170" t="s">
        <v>85</v>
      </c>
      <c r="G170" t="s">
        <v>36</v>
      </c>
      <c r="H170" s="5">
        <v>48300</v>
      </c>
      <c r="I170">
        <v>7</v>
      </c>
    </row>
    <row r="171" spans="1:9" x14ac:dyDescent="0.25">
      <c r="A171" t="str">
        <f t="shared" si="2"/>
        <v>ThomasBegay34914</v>
      </c>
      <c r="B171" t="s">
        <v>124</v>
      </c>
      <c r="C171" t="s">
        <v>2737</v>
      </c>
      <c r="D171" t="s">
        <v>16</v>
      </c>
      <c r="E171" s="1">
        <v>34914</v>
      </c>
      <c r="F171" t="s">
        <v>41</v>
      </c>
      <c r="G171" t="s">
        <v>18</v>
      </c>
      <c r="H171" s="5">
        <v>37700</v>
      </c>
      <c r="I171">
        <v>8</v>
      </c>
    </row>
    <row r="172" spans="1:9" x14ac:dyDescent="0.25">
      <c r="A172" t="str">
        <f t="shared" si="2"/>
        <v>MelissaBeiler27080</v>
      </c>
      <c r="B172" t="s">
        <v>116</v>
      </c>
      <c r="C172" t="s">
        <v>247</v>
      </c>
      <c r="D172" t="s">
        <v>38</v>
      </c>
      <c r="E172" s="1">
        <v>27080</v>
      </c>
      <c r="F172" t="s">
        <v>62</v>
      </c>
      <c r="G172" t="s">
        <v>36</v>
      </c>
      <c r="H172" s="5">
        <v>41600</v>
      </c>
      <c r="I172">
        <v>8</v>
      </c>
    </row>
    <row r="173" spans="1:9" x14ac:dyDescent="0.25">
      <c r="A173" t="str">
        <f t="shared" si="2"/>
        <v>RichardBelknap37670</v>
      </c>
      <c r="B173" t="s">
        <v>248</v>
      </c>
      <c r="C173" t="s">
        <v>249</v>
      </c>
      <c r="D173" t="s">
        <v>16</v>
      </c>
      <c r="E173" s="1">
        <v>37670</v>
      </c>
      <c r="F173" t="s">
        <v>69</v>
      </c>
      <c r="G173" t="s">
        <v>36</v>
      </c>
      <c r="H173" s="5">
        <v>29300</v>
      </c>
      <c r="I173">
        <v>0</v>
      </c>
    </row>
    <row r="174" spans="1:9" x14ac:dyDescent="0.25">
      <c r="A174" t="str">
        <f t="shared" si="2"/>
        <v>CandiceBell29066</v>
      </c>
      <c r="B174" t="s">
        <v>252</v>
      </c>
      <c r="C174" t="s">
        <v>251</v>
      </c>
      <c r="D174" t="s">
        <v>38</v>
      </c>
      <c r="E174" s="1">
        <v>29066</v>
      </c>
      <c r="F174" t="s">
        <v>62</v>
      </c>
      <c r="G174" t="s">
        <v>29</v>
      </c>
      <c r="H174" s="5">
        <v>55500</v>
      </c>
      <c r="I174">
        <v>5</v>
      </c>
    </row>
    <row r="175" spans="1:9" x14ac:dyDescent="0.25">
      <c r="A175" t="str">
        <f t="shared" si="2"/>
        <v>CarolynBell28673</v>
      </c>
      <c r="B175" t="s">
        <v>253</v>
      </c>
      <c r="C175" t="s">
        <v>251</v>
      </c>
      <c r="D175" t="s">
        <v>38</v>
      </c>
      <c r="E175" s="1">
        <v>28673</v>
      </c>
      <c r="F175" t="s">
        <v>85</v>
      </c>
      <c r="G175" t="s">
        <v>36</v>
      </c>
      <c r="H175" s="5">
        <v>47000</v>
      </c>
      <c r="I175">
        <v>18</v>
      </c>
    </row>
    <row r="176" spans="1:9" x14ac:dyDescent="0.25">
      <c r="A176" t="str">
        <f t="shared" si="2"/>
        <v>DominickBell35462</v>
      </c>
      <c r="B176" t="s">
        <v>254</v>
      </c>
      <c r="C176" t="s">
        <v>251</v>
      </c>
      <c r="D176" t="s">
        <v>16</v>
      </c>
      <c r="E176" s="1">
        <v>35462</v>
      </c>
      <c r="F176" t="s">
        <v>69</v>
      </c>
      <c r="G176" t="s">
        <v>29</v>
      </c>
      <c r="H176" s="5">
        <v>34700</v>
      </c>
      <c r="I176">
        <v>1</v>
      </c>
    </row>
    <row r="177" spans="1:9" x14ac:dyDescent="0.25">
      <c r="A177" t="str">
        <f t="shared" si="2"/>
        <v>GenevieveBell27702</v>
      </c>
      <c r="B177" t="s">
        <v>255</v>
      </c>
      <c r="C177" t="s">
        <v>251</v>
      </c>
      <c r="D177" t="s">
        <v>38</v>
      </c>
      <c r="E177" s="1">
        <v>27702</v>
      </c>
      <c r="F177" t="s">
        <v>17</v>
      </c>
      <c r="G177" t="s">
        <v>36</v>
      </c>
      <c r="H177" s="5">
        <v>44000</v>
      </c>
      <c r="I177">
        <v>23</v>
      </c>
    </row>
    <row r="178" spans="1:9" x14ac:dyDescent="0.25">
      <c r="A178" t="str">
        <f t="shared" si="2"/>
        <v>JefferyBell27673</v>
      </c>
      <c r="B178" t="s">
        <v>203</v>
      </c>
      <c r="C178" t="s">
        <v>251</v>
      </c>
      <c r="D178" t="s">
        <v>16</v>
      </c>
      <c r="E178" s="1">
        <v>27673</v>
      </c>
      <c r="F178" t="s">
        <v>26</v>
      </c>
      <c r="G178" t="s">
        <v>29</v>
      </c>
      <c r="H178" s="5">
        <v>56800</v>
      </c>
      <c r="I178">
        <v>0</v>
      </c>
    </row>
    <row r="179" spans="1:9" x14ac:dyDescent="0.25">
      <c r="A179" t="str">
        <f t="shared" si="2"/>
        <v>JudithBell37800</v>
      </c>
      <c r="B179" t="s">
        <v>256</v>
      </c>
      <c r="C179" t="s">
        <v>251</v>
      </c>
      <c r="D179" t="s">
        <v>38</v>
      </c>
      <c r="E179" s="1">
        <v>37800</v>
      </c>
      <c r="F179" t="s">
        <v>184</v>
      </c>
      <c r="G179" t="s">
        <v>36</v>
      </c>
      <c r="H179" s="5">
        <v>25900</v>
      </c>
      <c r="I179">
        <v>0</v>
      </c>
    </row>
    <row r="180" spans="1:9" x14ac:dyDescent="0.25">
      <c r="A180" t="str">
        <f t="shared" si="2"/>
        <v>MarianneBell36030</v>
      </c>
      <c r="B180" t="s">
        <v>257</v>
      </c>
      <c r="C180" t="s">
        <v>251</v>
      </c>
      <c r="D180" t="s">
        <v>38</v>
      </c>
      <c r="E180" s="1">
        <v>36030</v>
      </c>
      <c r="F180" t="s">
        <v>34</v>
      </c>
      <c r="G180" t="s">
        <v>29</v>
      </c>
      <c r="H180" s="5">
        <v>52800</v>
      </c>
      <c r="I180">
        <v>2</v>
      </c>
    </row>
    <row r="181" spans="1:9" x14ac:dyDescent="0.25">
      <c r="A181" t="str">
        <f t="shared" si="2"/>
        <v>RebeccaBellino37577</v>
      </c>
      <c r="B181" t="s">
        <v>1047</v>
      </c>
      <c r="C181" t="s">
        <v>2738</v>
      </c>
      <c r="D181" t="s">
        <v>38</v>
      </c>
      <c r="E181" s="1">
        <v>37577</v>
      </c>
      <c r="F181" t="s">
        <v>69</v>
      </c>
      <c r="G181" t="s">
        <v>36</v>
      </c>
      <c r="H181" s="5">
        <v>31100</v>
      </c>
      <c r="I181">
        <v>0</v>
      </c>
    </row>
    <row r="182" spans="1:9" x14ac:dyDescent="0.25">
      <c r="A182" t="str">
        <f t="shared" si="2"/>
        <v>MarcusBelt37731</v>
      </c>
      <c r="B182" t="s">
        <v>260</v>
      </c>
      <c r="C182" t="s">
        <v>261</v>
      </c>
      <c r="D182" t="s">
        <v>16</v>
      </c>
      <c r="E182" s="1">
        <v>37731</v>
      </c>
      <c r="F182" t="s">
        <v>184</v>
      </c>
      <c r="G182" t="s">
        <v>36</v>
      </c>
      <c r="H182" s="5">
        <v>26900</v>
      </c>
      <c r="I182">
        <v>0</v>
      </c>
    </row>
    <row r="183" spans="1:9" x14ac:dyDescent="0.25">
      <c r="A183" t="str">
        <f t="shared" si="2"/>
        <v>GregoryBeltran35679</v>
      </c>
      <c r="B183" t="s">
        <v>262</v>
      </c>
      <c r="C183" t="s">
        <v>263</v>
      </c>
      <c r="D183" t="s">
        <v>16</v>
      </c>
      <c r="E183" s="1">
        <v>35679</v>
      </c>
      <c r="F183" t="s">
        <v>34</v>
      </c>
      <c r="G183" t="s">
        <v>18</v>
      </c>
      <c r="H183" s="5">
        <v>45400</v>
      </c>
      <c r="I183">
        <v>4</v>
      </c>
    </row>
    <row r="184" spans="1:9" x14ac:dyDescent="0.25">
      <c r="A184" t="str">
        <f t="shared" si="2"/>
        <v>SimonBender27689</v>
      </c>
      <c r="B184" t="s">
        <v>264</v>
      </c>
      <c r="C184" t="s">
        <v>265</v>
      </c>
      <c r="D184" t="s">
        <v>16</v>
      </c>
      <c r="E184" s="1">
        <v>27689</v>
      </c>
      <c r="F184" t="s">
        <v>26</v>
      </c>
      <c r="G184" t="s">
        <v>36</v>
      </c>
      <c r="H184" s="5">
        <v>45300</v>
      </c>
      <c r="I184">
        <v>15</v>
      </c>
    </row>
    <row r="185" spans="1:9" x14ac:dyDescent="0.25">
      <c r="A185" t="str">
        <f t="shared" si="2"/>
        <v>JohnBenedict34775</v>
      </c>
      <c r="B185" t="s">
        <v>30</v>
      </c>
      <c r="C185" t="s">
        <v>266</v>
      </c>
      <c r="D185" t="s">
        <v>16</v>
      </c>
      <c r="E185" s="1">
        <v>34775</v>
      </c>
      <c r="F185" t="s">
        <v>17</v>
      </c>
      <c r="G185" t="s">
        <v>36</v>
      </c>
      <c r="H185" s="5">
        <v>54600</v>
      </c>
      <c r="I185">
        <v>8</v>
      </c>
    </row>
    <row r="186" spans="1:9" x14ac:dyDescent="0.25">
      <c r="A186" t="str">
        <f t="shared" si="2"/>
        <v>HenryBenfield36814</v>
      </c>
      <c r="B186" t="s">
        <v>183</v>
      </c>
      <c r="C186" t="s">
        <v>267</v>
      </c>
      <c r="D186" t="s">
        <v>16</v>
      </c>
      <c r="E186" s="1">
        <v>36814</v>
      </c>
      <c r="F186" t="s">
        <v>184</v>
      </c>
      <c r="G186" t="s">
        <v>21</v>
      </c>
      <c r="H186" s="5">
        <v>24900</v>
      </c>
      <c r="I186">
        <v>0</v>
      </c>
    </row>
    <row r="187" spans="1:9" x14ac:dyDescent="0.25">
      <c r="A187" t="str">
        <f t="shared" si="2"/>
        <v>RalphBenitez35493</v>
      </c>
      <c r="B187" t="s">
        <v>268</v>
      </c>
      <c r="C187" t="s">
        <v>269</v>
      </c>
      <c r="D187" t="s">
        <v>16</v>
      </c>
      <c r="E187" s="1">
        <v>35493</v>
      </c>
      <c r="F187" t="s">
        <v>41</v>
      </c>
      <c r="G187" t="s">
        <v>18</v>
      </c>
      <c r="H187" s="5">
        <v>47300</v>
      </c>
      <c r="I187">
        <v>2</v>
      </c>
    </row>
    <row r="188" spans="1:9" x14ac:dyDescent="0.25">
      <c r="A188" t="str">
        <f t="shared" si="2"/>
        <v>ChristopherBennett34443</v>
      </c>
      <c r="B188" t="s">
        <v>176</v>
      </c>
      <c r="C188" t="s">
        <v>270</v>
      </c>
      <c r="D188" t="s">
        <v>16</v>
      </c>
      <c r="E188" s="1">
        <v>34443</v>
      </c>
      <c r="F188" t="s">
        <v>26</v>
      </c>
      <c r="G188" t="s">
        <v>36</v>
      </c>
      <c r="H188" s="5">
        <v>57100</v>
      </c>
      <c r="I188">
        <v>0</v>
      </c>
    </row>
    <row r="189" spans="1:9" x14ac:dyDescent="0.25">
      <c r="A189" t="str">
        <f t="shared" si="2"/>
        <v>EstherBennett35651</v>
      </c>
      <c r="B189" t="s">
        <v>271</v>
      </c>
      <c r="C189" t="s">
        <v>270</v>
      </c>
      <c r="D189" t="s">
        <v>38</v>
      </c>
      <c r="E189" s="1">
        <v>35651</v>
      </c>
      <c r="F189" t="s">
        <v>41</v>
      </c>
      <c r="G189" t="s">
        <v>29</v>
      </c>
      <c r="H189" s="5">
        <v>41800</v>
      </c>
      <c r="I189">
        <v>1</v>
      </c>
    </row>
    <row r="190" spans="1:9" x14ac:dyDescent="0.25">
      <c r="A190" t="str">
        <f t="shared" si="2"/>
        <v>HaroldBennett35803</v>
      </c>
      <c r="B190" t="s">
        <v>190</v>
      </c>
      <c r="C190" t="s">
        <v>270</v>
      </c>
      <c r="D190" t="s">
        <v>16</v>
      </c>
      <c r="E190" s="1">
        <v>35803</v>
      </c>
      <c r="F190" t="s">
        <v>56</v>
      </c>
      <c r="G190" t="s">
        <v>18</v>
      </c>
      <c r="H190" s="5">
        <v>40500</v>
      </c>
      <c r="I190">
        <v>3</v>
      </c>
    </row>
    <row r="191" spans="1:9" x14ac:dyDescent="0.25">
      <c r="A191" t="str">
        <f t="shared" si="2"/>
        <v>JuanitaBennett28883</v>
      </c>
      <c r="B191" t="s">
        <v>272</v>
      </c>
      <c r="C191" t="s">
        <v>270</v>
      </c>
      <c r="D191" t="s">
        <v>38</v>
      </c>
      <c r="E191" s="1">
        <v>28883</v>
      </c>
      <c r="F191" t="s">
        <v>62</v>
      </c>
      <c r="G191" t="s">
        <v>18</v>
      </c>
      <c r="H191" s="5">
        <v>69500</v>
      </c>
      <c r="I191">
        <v>21</v>
      </c>
    </row>
    <row r="192" spans="1:9" x14ac:dyDescent="0.25">
      <c r="A192" t="str">
        <f t="shared" si="2"/>
        <v>KatrinaBennett29095</v>
      </c>
      <c r="B192" t="s">
        <v>273</v>
      </c>
      <c r="C192" t="s">
        <v>270</v>
      </c>
      <c r="D192" t="s">
        <v>38</v>
      </c>
      <c r="E192" s="1">
        <v>29095</v>
      </c>
      <c r="F192" t="s">
        <v>26</v>
      </c>
      <c r="G192" t="s">
        <v>21</v>
      </c>
      <c r="H192" s="5">
        <v>33300</v>
      </c>
      <c r="I192">
        <v>0</v>
      </c>
    </row>
    <row r="193" spans="1:9" x14ac:dyDescent="0.25">
      <c r="A193" t="str">
        <f t="shared" si="2"/>
        <v>RichardBennett36706</v>
      </c>
      <c r="B193" t="s">
        <v>248</v>
      </c>
      <c r="C193" t="s">
        <v>270</v>
      </c>
      <c r="D193" t="s">
        <v>16</v>
      </c>
      <c r="E193" s="1">
        <v>36706</v>
      </c>
      <c r="F193" t="s">
        <v>184</v>
      </c>
      <c r="G193" t="s">
        <v>18</v>
      </c>
      <c r="H193" s="5">
        <v>36400</v>
      </c>
      <c r="I193">
        <v>0</v>
      </c>
    </row>
    <row r="194" spans="1:9" x14ac:dyDescent="0.25">
      <c r="A194" t="str">
        <f t="shared" ref="A194:A257" si="3">CONCATENATE(B194,C194,E194)</f>
        <v>MarionBerge35547</v>
      </c>
      <c r="B194" t="s">
        <v>217</v>
      </c>
      <c r="C194" t="s">
        <v>274</v>
      </c>
      <c r="D194" t="s">
        <v>38</v>
      </c>
      <c r="E194" s="1">
        <v>35547</v>
      </c>
      <c r="F194" t="s">
        <v>41</v>
      </c>
      <c r="G194" t="s">
        <v>18</v>
      </c>
      <c r="H194" s="5">
        <v>42800</v>
      </c>
      <c r="I194">
        <v>0</v>
      </c>
    </row>
    <row r="195" spans="1:9" x14ac:dyDescent="0.25">
      <c r="A195" t="str">
        <f t="shared" si="3"/>
        <v>JayBermudez32989</v>
      </c>
      <c r="B195" t="s">
        <v>275</v>
      </c>
      <c r="C195" t="s">
        <v>276</v>
      </c>
      <c r="D195" t="s">
        <v>16</v>
      </c>
      <c r="E195" s="1">
        <v>32989</v>
      </c>
      <c r="F195" t="s">
        <v>17</v>
      </c>
      <c r="G195" t="s">
        <v>29</v>
      </c>
      <c r="H195" s="5">
        <v>61700</v>
      </c>
      <c r="I195">
        <v>9</v>
      </c>
    </row>
    <row r="196" spans="1:9" x14ac:dyDescent="0.25">
      <c r="A196" t="str">
        <f t="shared" si="3"/>
        <v>DavidBerry33468</v>
      </c>
      <c r="B196" t="s">
        <v>83</v>
      </c>
      <c r="C196" t="s">
        <v>277</v>
      </c>
      <c r="D196" t="s">
        <v>16</v>
      </c>
      <c r="E196" s="1">
        <v>33468</v>
      </c>
      <c r="F196" t="s">
        <v>43</v>
      </c>
      <c r="G196" t="s">
        <v>29</v>
      </c>
      <c r="H196" s="5">
        <v>73000</v>
      </c>
      <c r="I196">
        <v>6</v>
      </c>
    </row>
    <row r="197" spans="1:9" x14ac:dyDescent="0.25">
      <c r="A197" t="str">
        <f t="shared" si="3"/>
        <v>MatthewBerry32417</v>
      </c>
      <c r="B197" t="s">
        <v>169</v>
      </c>
      <c r="C197" t="s">
        <v>277</v>
      </c>
      <c r="D197" t="s">
        <v>16</v>
      </c>
      <c r="E197" s="1">
        <v>32417</v>
      </c>
      <c r="F197" t="s">
        <v>62</v>
      </c>
      <c r="G197" t="s">
        <v>18</v>
      </c>
      <c r="H197" s="5">
        <v>69100</v>
      </c>
      <c r="I197">
        <v>8</v>
      </c>
    </row>
    <row r="198" spans="1:9" x14ac:dyDescent="0.25">
      <c r="A198" t="str">
        <f t="shared" si="3"/>
        <v>ShawnBerry34526</v>
      </c>
      <c r="B198" t="s">
        <v>280</v>
      </c>
      <c r="C198" t="s">
        <v>277</v>
      </c>
      <c r="D198" t="s">
        <v>16</v>
      </c>
      <c r="E198" s="1">
        <v>34526</v>
      </c>
      <c r="F198" t="s">
        <v>17</v>
      </c>
      <c r="G198" t="s">
        <v>29</v>
      </c>
      <c r="H198" s="5">
        <v>56300</v>
      </c>
      <c r="I198">
        <v>7</v>
      </c>
    </row>
    <row r="199" spans="1:9" x14ac:dyDescent="0.25">
      <c r="A199" t="str">
        <f t="shared" si="3"/>
        <v>JosephBess29973</v>
      </c>
      <c r="B199" t="s">
        <v>192</v>
      </c>
      <c r="C199" t="s">
        <v>281</v>
      </c>
      <c r="D199" t="s">
        <v>16</v>
      </c>
      <c r="E199" s="1">
        <v>29973</v>
      </c>
      <c r="F199" t="s">
        <v>43</v>
      </c>
      <c r="G199" t="s">
        <v>36</v>
      </c>
      <c r="H199" s="5">
        <v>76400</v>
      </c>
      <c r="I199">
        <v>19</v>
      </c>
    </row>
    <row r="200" spans="1:9" x14ac:dyDescent="0.25">
      <c r="A200" t="str">
        <f t="shared" si="3"/>
        <v>AlicaBest37694</v>
      </c>
      <c r="B200" t="s">
        <v>2739</v>
      </c>
      <c r="C200" t="s">
        <v>283</v>
      </c>
      <c r="D200" t="s">
        <v>38</v>
      </c>
      <c r="E200" s="1">
        <v>37694</v>
      </c>
      <c r="F200" t="s">
        <v>56</v>
      </c>
      <c r="G200" t="s">
        <v>21</v>
      </c>
      <c r="H200" s="5">
        <v>28200</v>
      </c>
      <c r="I200">
        <v>0</v>
      </c>
    </row>
    <row r="201" spans="1:9" x14ac:dyDescent="0.25">
      <c r="A201" t="str">
        <f t="shared" si="3"/>
        <v>VioletBest31992</v>
      </c>
      <c r="B201" t="s">
        <v>282</v>
      </c>
      <c r="C201" t="s">
        <v>283</v>
      </c>
      <c r="D201" t="s">
        <v>38</v>
      </c>
      <c r="E201" s="1">
        <v>31992</v>
      </c>
      <c r="F201" t="s">
        <v>85</v>
      </c>
      <c r="G201" t="s">
        <v>29</v>
      </c>
      <c r="H201" s="5">
        <v>50300</v>
      </c>
      <c r="I201">
        <v>7</v>
      </c>
    </row>
    <row r="202" spans="1:9" x14ac:dyDescent="0.25">
      <c r="A202" t="str">
        <f t="shared" si="3"/>
        <v>ZaneBethea34393</v>
      </c>
      <c r="B202" t="s">
        <v>284</v>
      </c>
      <c r="C202" t="s">
        <v>285</v>
      </c>
      <c r="D202" t="s">
        <v>16</v>
      </c>
      <c r="E202" s="1">
        <v>34393</v>
      </c>
      <c r="F202" t="s">
        <v>26</v>
      </c>
      <c r="G202" t="s">
        <v>36</v>
      </c>
      <c r="H202" s="5">
        <v>53300</v>
      </c>
      <c r="I202">
        <v>7</v>
      </c>
    </row>
    <row r="203" spans="1:9" x14ac:dyDescent="0.25">
      <c r="A203" t="str">
        <f t="shared" si="3"/>
        <v>VictoriaBevins28608</v>
      </c>
      <c r="B203" t="s">
        <v>287</v>
      </c>
      <c r="C203" t="s">
        <v>286</v>
      </c>
      <c r="D203" t="s">
        <v>38</v>
      </c>
      <c r="E203" s="1">
        <v>28608</v>
      </c>
      <c r="F203" t="s">
        <v>62</v>
      </c>
      <c r="G203" t="s">
        <v>29</v>
      </c>
      <c r="H203" s="5">
        <v>55300</v>
      </c>
      <c r="I203">
        <v>2</v>
      </c>
    </row>
    <row r="204" spans="1:9" x14ac:dyDescent="0.25">
      <c r="A204" t="str">
        <f t="shared" si="3"/>
        <v>MiguelBiggs32586</v>
      </c>
      <c r="B204" t="s">
        <v>288</v>
      </c>
      <c r="C204" t="s">
        <v>289</v>
      </c>
      <c r="D204" t="s">
        <v>16</v>
      </c>
      <c r="E204" s="1">
        <v>32586</v>
      </c>
      <c r="F204" t="s">
        <v>26</v>
      </c>
      <c r="G204" t="s">
        <v>36</v>
      </c>
      <c r="H204" s="5">
        <v>46200</v>
      </c>
      <c r="I204">
        <v>8</v>
      </c>
    </row>
    <row r="205" spans="1:9" x14ac:dyDescent="0.25">
      <c r="A205" t="str">
        <f t="shared" si="3"/>
        <v>MorrisBillings29999</v>
      </c>
      <c r="B205" t="s">
        <v>290</v>
      </c>
      <c r="C205" t="s">
        <v>291</v>
      </c>
      <c r="D205" t="s">
        <v>16</v>
      </c>
      <c r="E205" s="1">
        <v>29999</v>
      </c>
      <c r="F205" t="s">
        <v>85</v>
      </c>
      <c r="G205" t="s">
        <v>29</v>
      </c>
      <c r="H205" s="5">
        <v>54600</v>
      </c>
      <c r="I205">
        <v>21</v>
      </c>
    </row>
    <row r="206" spans="1:9" x14ac:dyDescent="0.25">
      <c r="A206" t="str">
        <f t="shared" si="3"/>
        <v>ChristinaBills37527</v>
      </c>
      <c r="B206" t="s">
        <v>125</v>
      </c>
      <c r="C206" t="s">
        <v>292</v>
      </c>
      <c r="D206" t="s">
        <v>38</v>
      </c>
      <c r="E206" s="1">
        <v>37527</v>
      </c>
      <c r="F206" t="s">
        <v>184</v>
      </c>
      <c r="G206" t="s">
        <v>36</v>
      </c>
      <c r="H206" s="5">
        <v>27300</v>
      </c>
      <c r="I206">
        <v>0</v>
      </c>
    </row>
    <row r="207" spans="1:9" x14ac:dyDescent="0.25">
      <c r="A207" t="str">
        <f t="shared" si="3"/>
        <v>JoseBills27113</v>
      </c>
      <c r="B207" t="s">
        <v>293</v>
      </c>
      <c r="C207" t="s">
        <v>292</v>
      </c>
      <c r="D207" t="s">
        <v>16</v>
      </c>
      <c r="E207" s="1">
        <v>27113</v>
      </c>
      <c r="F207" t="s">
        <v>17</v>
      </c>
      <c r="G207" t="s">
        <v>18</v>
      </c>
      <c r="H207" s="5">
        <v>101100</v>
      </c>
      <c r="I207">
        <v>9</v>
      </c>
    </row>
    <row r="208" spans="1:9" x14ac:dyDescent="0.25">
      <c r="A208" t="str">
        <f t="shared" si="3"/>
        <v>BillyBirt37137</v>
      </c>
      <c r="B208" t="s">
        <v>294</v>
      </c>
      <c r="C208" t="s">
        <v>295</v>
      </c>
      <c r="D208" t="s">
        <v>16</v>
      </c>
      <c r="E208" s="1">
        <v>37137</v>
      </c>
      <c r="F208" t="s">
        <v>69</v>
      </c>
      <c r="G208" t="s">
        <v>36</v>
      </c>
      <c r="H208" s="5">
        <v>29100</v>
      </c>
      <c r="I208">
        <v>0</v>
      </c>
    </row>
    <row r="209" spans="1:9" x14ac:dyDescent="0.25">
      <c r="A209" t="str">
        <f t="shared" si="3"/>
        <v>BettyBishop34334</v>
      </c>
      <c r="B209" t="s">
        <v>296</v>
      </c>
      <c r="C209" t="s">
        <v>297</v>
      </c>
      <c r="D209" t="s">
        <v>38</v>
      </c>
      <c r="E209" s="1">
        <v>34334</v>
      </c>
      <c r="F209" t="s">
        <v>85</v>
      </c>
      <c r="G209" t="s">
        <v>21</v>
      </c>
      <c r="H209" s="5">
        <v>40000</v>
      </c>
      <c r="I209">
        <v>1</v>
      </c>
    </row>
    <row r="210" spans="1:9" x14ac:dyDescent="0.25">
      <c r="A210" t="str">
        <f t="shared" si="3"/>
        <v>CharlesBishop30271</v>
      </c>
      <c r="B210" t="s">
        <v>142</v>
      </c>
      <c r="C210" t="s">
        <v>297</v>
      </c>
      <c r="D210" t="s">
        <v>16</v>
      </c>
      <c r="E210" s="1">
        <v>30271</v>
      </c>
      <c r="F210" t="s">
        <v>26</v>
      </c>
      <c r="G210" t="s">
        <v>36</v>
      </c>
      <c r="H210" s="5">
        <v>56000</v>
      </c>
      <c r="I210">
        <v>2</v>
      </c>
    </row>
    <row r="211" spans="1:9" x14ac:dyDescent="0.25">
      <c r="A211" t="str">
        <f t="shared" si="3"/>
        <v>ChrisBishop28820</v>
      </c>
      <c r="B211" t="s">
        <v>298</v>
      </c>
      <c r="C211" t="s">
        <v>297</v>
      </c>
      <c r="D211" t="s">
        <v>16</v>
      </c>
      <c r="E211" s="1">
        <v>28820</v>
      </c>
      <c r="F211" t="s">
        <v>26</v>
      </c>
      <c r="G211" t="s">
        <v>18</v>
      </c>
      <c r="H211" s="5">
        <v>94300</v>
      </c>
      <c r="I211">
        <v>16</v>
      </c>
    </row>
    <row r="212" spans="1:9" x14ac:dyDescent="0.25">
      <c r="A212" t="str">
        <f t="shared" si="3"/>
        <v>FranciscoBishop36792</v>
      </c>
      <c r="B212" t="s">
        <v>299</v>
      </c>
      <c r="C212" t="s">
        <v>297</v>
      </c>
      <c r="D212" t="s">
        <v>16</v>
      </c>
      <c r="E212" s="1">
        <v>36792</v>
      </c>
      <c r="F212" t="s">
        <v>41</v>
      </c>
      <c r="G212" t="s">
        <v>36</v>
      </c>
      <c r="H212" s="5">
        <v>34400</v>
      </c>
      <c r="I212">
        <v>0</v>
      </c>
    </row>
    <row r="213" spans="1:9" x14ac:dyDescent="0.25">
      <c r="A213" t="str">
        <f t="shared" si="3"/>
        <v>MarjorieBishop33233</v>
      </c>
      <c r="B213" t="s">
        <v>300</v>
      </c>
      <c r="C213" t="s">
        <v>297</v>
      </c>
      <c r="D213" t="s">
        <v>38</v>
      </c>
      <c r="E213" s="1">
        <v>33233</v>
      </c>
      <c r="F213" t="s">
        <v>26</v>
      </c>
      <c r="G213" t="s">
        <v>29</v>
      </c>
      <c r="H213" s="5">
        <v>56800</v>
      </c>
      <c r="I213">
        <v>11</v>
      </c>
    </row>
    <row r="214" spans="1:9" x14ac:dyDescent="0.25">
      <c r="A214" t="str">
        <f t="shared" si="3"/>
        <v>SusannBitting34284</v>
      </c>
      <c r="B214" t="s">
        <v>2740</v>
      </c>
      <c r="C214" t="s">
        <v>2741</v>
      </c>
      <c r="D214" t="s">
        <v>38</v>
      </c>
      <c r="E214" s="1">
        <v>34284</v>
      </c>
      <c r="F214" t="s">
        <v>26</v>
      </c>
      <c r="G214" t="s">
        <v>36</v>
      </c>
      <c r="H214" s="5">
        <v>59200</v>
      </c>
      <c r="I214">
        <v>6</v>
      </c>
    </row>
    <row r="215" spans="1:9" x14ac:dyDescent="0.25">
      <c r="A215" t="str">
        <f t="shared" si="3"/>
        <v>NormaBittner32989</v>
      </c>
      <c r="B215" t="s">
        <v>301</v>
      </c>
      <c r="C215" t="s">
        <v>302</v>
      </c>
      <c r="D215" t="s">
        <v>38</v>
      </c>
      <c r="E215" s="1">
        <v>32989</v>
      </c>
      <c r="F215" t="s">
        <v>17</v>
      </c>
      <c r="G215" t="s">
        <v>29</v>
      </c>
      <c r="H215" s="5">
        <v>80900</v>
      </c>
      <c r="I215">
        <v>12</v>
      </c>
    </row>
    <row r="216" spans="1:9" x14ac:dyDescent="0.25">
      <c r="A216" t="str">
        <f t="shared" si="3"/>
        <v>AdrianBlack31497</v>
      </c>
      <c r="B216" t="s">
        <v>303</v>
      </c>
      <c r="C216" t="s">
        <v>304</v>
      </c>
      <c r="D216" t="s">
        <v>16</v>
      </c>
      <c r="E216" s="1">
        <v>31497</v>
      </c>
      <c r="F216" t="s">
        <v>26</v>
      </c>
      <c r="G216" t="s">
        <v>29</v>
      </c>
      <c r="H216" s="5">
        <v>43700</v>
      </c>
      <c r="I216">
        <v>1</v>
      </c>
    </row>
    <row r="217" spans="1:9" x14ac:dyDescent="0.25">
      <c r="A217" t="str">
        <f t="shared" si="3"/>
        <v>DawnBlack27762</v>
      </c>
      <c r="B217" t="s">
        <v>547</v>
      </c>
      <c r="C217" t="s">
        <v>304</v>
      </c>
      <c r="D217" t="s">
        <v>38</v>
      </c>
      <c r="E217" s="1">
        <v>27762</v>
      </c>
      <c r="F217" t="s">
        <v>39</v>
      </c>
      <c r="G217" t="s">
        <v>36</v>
      </c>
      <c r="H217" s="5">
        <v>58900</v>
      </c>
      <c r="I217">
        <v>17</v>
      </c>
    </row>
    <row r="218" spans="1:9" x14ac:dyDescent="0.25">
      <c r="A218" t="str">
        <f t="shared" si="3"/>
        <v>JaneBlack32100</v>
      </c>
      <c r="B218" t="s">
        <v>305</v>
      </c>
      <c r="C218" t="s">
        <v>304</v>
      </c>
      <c r="D218" t="s">
        <v>38</v>
      </c>
      <c r="E218" s="1">
        <v>32100</v>
      </c>
      <c r="F218" t="s">
        <v>62</v>
      </c>
      <c r="G218" t="s">
        <v>21</v>
      </c>
      <c r="H218" s="5">
        <v>86500</v>
      </c>
      <c r="I218">
        <v>13</v>
      </c>
    </row>
    <row r="219" spans="1:9" x14ac:dyDescent="0.25">
      <c r="A219" t="str">
        <f t="shared" si="3"/>
        <v>VivianBlackmon28877</v>
      </c>
      <c r="B219" t="s">
        <v>218</v>
      </c>
      <c r="C219" t="s">
        <v>2742</v>
      </c>
      <c r="D219" t="s">
        <v>38</v>
      </c>
      <c r="E219" s="1">
        <v>28877</v>
      </c>
      <c r="F219" t="s">
        <v>26</v>
      </c>
      <c r="G219" t="s">
        <v>36</v>
      </c>
      <c r="H219" s="5">
        <v>38600</v>
      </c>
      <c r="I219">
        <v>2</v>
      </c>
    </row>
    <row r="220" spans="1:9" x14ac:dyDescent="0.25">
      <c r="A220" t="str">
        <f t="shared" si="3"/>
        <v>PeterBlackwell30220</v>
      </c>
      <c r="B220" t="s">
        <v>279</v>
      </c>
      <c r="C220" t="s">
        <v>306</v>
      </c>
      <c r="D220" t="s">
        <v>16</v>
      </c>
      <c r="E220" s="1">
        <v>30220</v>
      </c>
      <c r="F220" t="s">
        <v>62</v>
      </c>
      <c r="G220" t="s">
        <v>36</v>
      </c>
      <c r="H220" s="5">
        <v>46200</v>
      </c>
      <c r="I220">
        <v>19</v>
      </c>
    </row>
    <row r="221" spans="1:9" x14ac:dyDescent="0.25">
      <c r="A221" t="str">
        <f t="shared" si="3"/>
        <v>JuanBlake34073</v>
      </c>
      <c r="B221" t="s">
        <v>307</v>
      </c>
      <c r="C221" t="s">
        <v>308</v>
      </c>
      <c r="D221" t="s">
        <v>16</v>
      </c>
      <c r="E221" s="1">
        <v>34073</v>
      </c>
      <c r="F221" t="s">
        <v>43</v>
      </c>
      <c r="G221" t="s">
        <v>18</v>
      </c>
      <c r="H221" s="5">
        <v>92600</v>
      </c>
      <c r="I221">
        <v>7</v>
      </c>
    </row>
    <row r="222" spans="1:9" x14ac:dyDescent="0.25">
      <c r="A222" t="str">
        <f t="shared" si="3"/>
        <v>MichaelBlakeney32349</v>
      </c>
      <c r="B222" t="s">
        <v>309</v>
      </c>
      <c r="C222" t="s">
        <v>310</v>
      </c>
      <c r="D222" t="s">
        <v>16</v>
      </c>
      <c r="E222" s="1">
        <v>32349</v>
      </c>
      <c r="F222" t="s">
        <v>62</v>
      </c>
      <c r="G222" t="s">
        <v>36</v>
      </c>
      <c r="H222" s="5">
        <v>47500</v>
      </c>
      <c r="I222">
        <v>12</v>
      </c>
    </row>
    <row r="223" spans="1:9" x14ac:dyDescent="0.25">
      <c r="A223" t="str">
        <f t="shared" si="3"/>
        <v>RebeccaBlanch37789</v>
      </c>
      <c r="B223" t="s">
        <v>1047</v>
      </c>
      <c r="C223" t="s">
        <v>2743</v>
      </c>
      <c r="D223" t="s">
        <v>38</v>
      </c>
      <c r="E223" s="1">
        <v>37789</v>
      </c>
      <c r="F223" t="s">
        <v>184</v>
      </c>
      <c r="G223" t="s">
        <v>36</v>
      </c>
      <c r="H223" s="5">
        <v>28600</v>
      </c>
      <c r="I223">
        <v>1</v>
      </c>
    </row>
    <row r="224" spans="1:9" x14ac:dyDescent="0.25">
      <c r="A224" t="str">
        <f t="shared" si="3"/>
        <v>LouisBlanchard30483</v>
      </c>
      <c r="B224" t="s">
        <v>311</v>
      </c>
      <c r="C224" t="s">
        <v>312</v>
      </c>
      <c r="D224" t="s">
        <v>16</v>
      </c>
      <c r="E224" s="1">
        <v>30483</v>
      </c>
      <c r="F224" t="s">
        <v>62</v>
      </c>
      <c r="G224" t="s">
        <v>29</v>
      </c>
      <c r="H224" s="5">
        <v>64800</v>
      </c>
      <c r="I224">
        <v>6</v>
      </c>
    </row>
    <row r="225" spans="1:9" x14ac:dyDescent="0.25">
      <c r="A225" t="str">
        <f t="shared" si="3"/>
        <v>BruceBland36042</v>
      </c>
      <c r="B225" t="s">
        <v>27</v>
      </c>
      <c r="C225" t="s">
        <v>313</v>
      </c>
      <c r="D225" t="s">
        <v>16</v>
      </c>
      <c r="E225" s="1">
        <v>36042</v>
      </c>
      <c r="F225" t="s">
        <v>56</v>
      </c>
      <c r="G225" t="s">
        <v>36</v>
      </c>
      <c r="H225" s="5">
        <v>32900</v>
      </c>
      <c r="I225">
        <v>4</v>
      </c>
    </row>
    <row r="226" spans="1:9" x14ac:dyDescent="0.25">
      <c r="A226" t="str">
        <f t="shared" si="3"/>
        <v>JamesBlank33237</v>
      </c>
      <c r="B226" t="s">
        <v>75</v>
      </c>
      <c r="C226" t="s">
        <v>314</v>
      </c>
      <c r="D226" t="s">
        <v>16</v>
      </c>
      <c r="E226" s="1">
        <v>33237</v>
      </c>
      <c r="F226" t="s">
        <v>26</v>
      </c>
      <c r="G226" t="s">
        <v>29</v>
      </c>
      <c r="H226" s="5">
        <v>54700</v>
      </c>
      <c r="I226">
        <v>9</v>
      </c>
    </row>
    <row r="227" spans="1:9" x14ac:dyDescent="0.25">
      <c r="A227" t="str">
        <f t="shared" si="3"/>
        <v>KurtBlanks27236</v>
      </c>
      <c r="B227" t="s">
        <v>315</v>
      </c>
      <c r="C227" t="s">
        <v>316</v>
      </c>
      <c r="D227" t="s">
        <v>16</v>
      </c>
      <c r="E227" s="1">
        <v>27236</v>
      </c>
      <c r="F227" t="s">
        <v>43</v>
      </c>
      <c r="G227" t="s">
        <v>36</v>
      </c>
      <c r="H227" s="5">
        <v>69000</v>
      </c>
      <c r="I227">
        <v>4</v>
      </c>
    </row>
    <row r="228" spans="1:9" x14ac:dyDescent="0.25">
      <c r="A228" t="str">
        <f t="shared" si="3"/>
        <v>GaryBlevins28334</v>
      </c>
      <c r="B228" t="s">
        <v>318</v>
      </c>
      <c r="C228" t="s">
        <v>319</v>
      </c>
      <c r="D228" t="s">
        <v>16</v>
      </c>
      <c r="E228" s="1">
        <v>28334</v>
      </c>
      <c r="F228" t="s">
        <v>26</v>
      </c>
      <c r="G228" t="s">
        <v>36</v>
      </c>
      <c r="H228" s="5">
        <v>45800</v>
      </c>
      <c r="I228">
        <v>6</v>
      </c>
    </row>
    <row r="229" spans="1:9" x14ac:dyDescent="0.25">
      <c r="A229" t="str">
        <f t="shared" si="3"/>
        <v>MarthaBlevins33594</v>
      </c>
      <c r="B229" t="s">
        <v>320</v>
      </c>
      <c r="C229" t="s">
        <v>319</v>
      </c>
      <c r="D229" t="s">
        <v>38</v>
      </c>
      <c r="E229" s="1">
        <v>33594</v>
      </c>
      <c r="F229" t="s">
        <v>17</v>
      </c>
      <c r="G229" t="s">
        <v>36</v>
      </c>
      <c r="H229" s="5">
        <v>48600</v>
      </c>
      <c r="I229">
        <v>11</v>
      </c>
    </row>
    <row r="230" spans="1:9" x14ac:dyDescent="0.25">
      <c r="A230" t="str">
        <f t="shared" si="3"/>
        <v>SheriBloomberg29437</v>
      </c>
      <c r="B230" t="s">
        <v>323</v>
      </c>
      <c r="C230" t="s">
        <v>324</v>
      </c>
      <c r="D230" t="s">
        <v>38</v>
      </c>
      <c r="E230" s="1">
        <v>29437</v>
      </c>
      <c r="F230" t="s">
        <v>43</v>
      </c>
      <c r="G230" t="s">
        <v>29</v>
      </c>
      <c r="H230" s="5">
        <v>89100</v>
      </c>
      <c r="I230">
        <v>12</v>
      </c>
    </row>
    <row r="231" spans="1:9" x14ac:dyDescent="0.25">
      <c r="A231" t="str">
        <f t="shared" si="3"/>
        <v>MelvinBoatright37271</v>
      </c>
      <c r="B231" t="s">
        <v>242</v>
      </c>
      <c r="C231" t="s">
        <v>325</v>
      </c>
      <c r="D231" t="s">
        <v>16</v>
      </c>
      <c r="E231" s="1">
        <v>37271</v>
      </c>
      <c r="F231" t="s">
        <v>69</v>
      </c>
      <c r="G231" t="s">
        <v>29</v>
      </c>
      <c r="H231" s="5">
        <v>34900</v>
      </c>
      <c r="I231">
        <v>0</v>
      </c>
    </row>
    <row r="232" spans="1:9" x14ac:dyDescent="0.25">
      <c r="A232" t="str">
        <f t="shared" si="3"/>
        <v>VirginiaBodily32501</v>
      </c>
      <c r="B232" t="s">
        <v>328</v>
      </c>
      <c r="C232" t="s">
        <v>329</v>
      </c>
      <c r="D232" t="s">
        <v>38</v>
      </c>
      <c r="E232" s="1">
        <v>32501</v>
      </c>
      <c r="F232" t="s">
        <v>43</v>
      </c>
      <c r="G232" t="s">
        <v>18</v>
      </c>
      <c r="H232" s="5">
        <v>93800</v>
      </c>
      <c r="I232">
        <v>1</v>
      </c>
    </row>
    <row r="233" spans="1:9" x14ac:dyDescent="0.25">
      <c r="A233" t="str">
        <f t="shared" si="3"/>
        <v>MaryBoggs33997</v>
      </c>
      <c r="B233" t="s">
        <v>115</v>
      </c>
      <c r="C233" t="s">
        <v>330</v>
      </c>
      <c r="D233" t="s">
        <v>38</v>
      </c>
      <c r="E233" s="1">
        <v>33997</v>
      </c>
      <c r="F233" t="s">
        <v>62</v>
      </c>
      <c r="G233" t="s">
        <v>21</v>
      </c>
      <c r="H233" s="5">
        <v>53100</v>
      </c>
      <c r="I233">
        <v>0</v>
      </c>
    </row>
    <row r="234" spans="1:9" x14ac:dyDescent="0.25">
      <c r="A234" t="str">
        <f t="shared" si="3"/>
        <v>MichaelBolden32457</v>
      </c>
      <c r="B234" t="s">
        <v>309</v>
      </c>
      <c r="C234" t="s">
        <v>331</v>
      </c>
      <c r="D234" t="s">
        <v>16</v>
      </c>
      <c r="E234" s="1">
        <v>32457</v>
      </c>
      <c r="F234" t="s">
        <v>17</v>
      </c>
      <c r="G234" t="s">
        <v>36</v>
      </c>
      <c r="H234" s="5">
        <v>58700</v>
      </c>
      <c r="I234">
        <v>9</v>
      </c>
    </row>
    <row r="235" spans="1:9" x14ac:dyDescent="0.25">
      <c r="A235" t="str">
        <f t="shared" si="3"/>
        <v>YvonneBolin29617</v>
      </c>
      <c r="B235" t="s">
        <v>332</v>
      </c>
      <c r="C235" t="s">
        <v>333</v>
      </c>
      <c r="D235" t="s">
        <v>38</v>
      </c>
      <c r="E235" s="1">
        <v>29617</v>
      </c>
      <c r="F235" t="s">
        <v>43</v>
      </c>
      <c r="G235" t="s">
        <v>36</v>
      </c>
      <c r="H235" s="5">
        <v>70800</v>
      </c>
      <c r="I235">
        <v>14</v>
      </c>
    </row>
    <row r="236" spans="1:9" x14ac:dyDescent="0.25">
      <c r="A236" t="str">
        <f t="shared" si="3"/>
        <v>JamikaBoling34891</v>
      </c>
      <c r="B236" t="s">
        <v>2744</v>
      </c>
      <c r="C236" t="s">
        <v>2745</v>
      </c>
      <c r="D236" t="s">
        <v>38</v>
      </c>
      <c r="E236" s="1">
        <v>34891</v>
      </c>
      <c r="F236" t="s">
        <v>34</v>
      </c>
      <c r="G236" t="s">
        <v>36</v>
      </c>
      <c r="H236" s="5">
        <v>42700</v>
      </c>
      <c r="I236">
        <v>1</v>
      </c>
    </row>
    <row r="237" spans="1:9" x14ac:dyDescent="0.25">
      <c r="A237" t="str">
        <f t="shared" si="3"/>
        <v>StephanieBolling36776</v>
      </c>
      <c r="B237" t="s">
        <v>334</v>
      </c>
      <c r="C237" t="s">
        <v>335</v>
      </c>
      <c r="D237" t="s">
        <v>38</v>
      </c>
      <c r="E237" s="1">
        <v>36776</v>
      </c>
      <c r="F237" t="s">
        <v>184</v>
      </c>
      <c r="G237" t="s">
        <v>36</v>
      </c>
      <c r="H237" s="5">
        <v>27000</v>
      </c>
      <c r="I237">
        <v>0</v>
      </c>
    </row>
    <row r="238" spans="1:9" x14ac:dyDescent="0.25">
      <c r="A238" t="str">
        <f t="shared" si="3"/>
        <v>KiethBollinger27721</v>
      </c>
      <c r="B238" t="s">
        <v>336</v>
      </c>
      <c r="C238" t="s">
        <v>337</v>
      </c>
      <c r="D238" t="s">
        <v>16</v>
      </c>
      <c r="E238" s="1">
        <v>27721</v>
      </c>
      <c r="F238" t="s">
        <v>17</v>
      </c>
      <c r="G238" t="s">
        <v>36</v>
      </c>
      <c r="H238" s="5">
        <v>50300</v>
      </c>
      <c r="I238">
        <v>22</v>
      </c>
    </row>
    <row r="239" spans="1:9" x14ac:dyDescent="0.25">
      <c r="A239" t="str">
        <f t="shared" si="3"/>
        <v>JerryBolton27355</v>
      </c>
      <c r="B239" t="s">
        <v>338</v>
      </c>
      <c r="C239" t="s">
        <v>339</v>
      </c>
      <c r="D239" t="s">
        <v>16</v>
      </c>
      <c r="E239" s="1">
        <v>27355</v>
      </c>
      <c r="F239" t="s">
        <v>17</v>
      </c>
      <c r="G239" t="s">
        <v>29</v>
      </c>
      <c r="H239" s="5">
        <v>67100</v>
      </c>
      <c r="I239">
        <v>9</v>
      </c>
    </row>
    <row r="240" spans="1:9" x14ac:dyDescent="0.25">
      <c r="A240" t="str">
        <f t="shared" si="3"/>
        <v>ChristineBone30372</v>
      </c>
      <c r="B240" t="s">
        <v>340</v>
      </c>
      <c r="C240" t="s">
        <v>341</v>
      </c>
      <c r="D240" t="s">
        <v>38</v>
      </c>
      <c r="E240" s="1">
        <v>30372</v>
      </c>
      <c r="F240" t="s">
        <v>62</v>
      </c>
      <c r="G240" t="s">
        <v>18</v>
      </c>
      <c r="H240" s="5">
        <v>79200</v>
      </c>
      <c r="I240">
        <v>18</v>
      </c>
    </row>
    <row r="241" spans="1:9" x14ac:dyDescent="0.25">
      <c r="A241" t="str">
        <f t="shared" si="3"/>
        <v>JamesBonilla29556</v>
      </c>
      <c r="B241" t="s">
        <v>75</v>
      </c>
      <c r="C241" t="s">
        <v>342</v>
      </c>
      <c r="D241" t="s">
        <v>16</v>
      </c>
      <c r="E241" s="1">
        <v>29556</v>
      </c>
      <c r="F241" t="s">
        <v>43</v>
      </c>
      <c r="G241" t="s">
        <v>36</v>
      </c>
      <c r="H241" s="5">
        <v>89400</v>
      </c>
      <c r="I241">
        <v>13</v>
      </c>
    </row>
    <row r="242" spans="1:9" x14ac:dyDescent="0.25">
      <c r="A242" t="str">
        <f t="shared" si="3"/>
        <v>StephanieBonnell27778</v>
      </c>
      <c r="B242" t="s">
        <v>334</v>
      </c>
      <c r="C242" t="s">
        <v>343</v>
      </c>
      <c r="D242" t="s">
        <v>38</v>
      </c>
      <c r="E242" s="1">
        <v>27778</v>
      </c>
      <c r="F242" t="s">
        <v>85</v>
      </c>
      <c r="G242" t="s">
        <v>21</v>
      </c>
      <c r="H242" s="5">
        <v>39600</v>
      </c>
      <c r="I242">
        <v>8</v>
      </c>
    </row>
    <row r="243" spans="1:9" x14ac:dyDescent="0.25">
      <c r="A243" t="str">
        <f t="shared" si="3"/>
        <v>HarryBonner32733</v>
      </c>
      <c r="B243" t="s">
        <v>344</v>
      </c>
      <c r="C243" t="s">
        <v>345</v>
      </c>
      <c r="D243" t="s">
        <v>16</v>
      </c>
      <c r="E243" s="1">
        <v>32733</v>
      </c>
      <c r="F243" t="s">
        <v>43</v>
      </c>
      <c r="G243" t="s">
        <v>29</v>
      </c>
      <c r="H243" s="5">
        <v>72800</v>
      </c>
      <c r="I243">
        <v>10</v>
      </c>
    </row>
    <row r="244" spans="1:9" x14ac:dyDescent="0.25">
      <c r="A244" t="str">
        <f t="shared" si="3"/>
        <v>ElsieBooker37306</v>
      </c>
      <c r="B244" t="s">
        <v>612</v>
      </c>
      <c r="C244" t="s">
        <v>346</v>
      </c>
      <c r="D244" t="s">
        <v>38</v>
      </c>
      <c r="E244" s="1">
        <v>37306</v>
      </c>
      <c r="F244" t="s">
        <v>56</v>
      </c>
      <c r="G244" t="s">
        <v>29</v>
      </c>
      <c r="H244" s="5">
        <v>33500</v>
      </c>
      <c r="I244">
        <v>0</v>
      </c>
    </row>
    <row r="245" spans="1:9" x14ac:dyDescent="0.25">
      <c r="A245" t="str">
        <f t="shared" si="3"/>
        <v>GeorgeBooker33118</v>
      </c>
      <c r="B245" t="s">
        <v>131</v>
      </c>
      <c r="C245" t="s">
        <v>346</v>
      </c>
      <c r="D245" t="s">
        <v>16</v>
      </c>
      <c r="E245" s="1">
        <v>33118</v>
      </c>
      <c r="F245" t="s">
        <v>17</v>
      </c>
      <c r="G245" t="s">
        <v>18</v>
      </c>
      <c r="H245" s="5">
        <v>70300</v>
      </c>
      <c r="I245">
        <v>12</v>
      </c>
    </row>
    <row r="246" spans="1:9" x14ac:dyDescent="0.25">
      <c r="A246" t="str">
        <f t="shared" si="3"/>
        <v>JosephBooks30040</v>
      </c>
      <c r="B246" t="s">
        <v>192</v>
      </c>
      <c r="C246" t="s">
        <v>347</v>
      </c>
      <c r="D246" t="s">
        <v>16</v>
      </c>
      <c r="E246" s="1">
        <v>30040</v>
      </c>
      <c r="F246" t="s">
        <v>43</v>
      </c>
      <c r="G246" t="s">
        <v>36</v>
      </c>
      <c r="H246" s="5">
        <v>79300</v>
      </c>
      <c r="I246">
        <v>16</v>
      </c>
    </row>
    <row r="247" spans="1:9" x14ac:dyDescent="0.25">
      <c r="A247" t="str">
        <f t="shared" si="3"/>
        <v>CassyBoone38046</v>
      </c>
      <c r="B247" t="s">
        <v>2746</v>
      </c>
      <c r="C247" t="s">
        <v>349</v>
      </c>
      <c r="D247" t="s">
        <v>38</v>
      </c>
      <c r="E247" s="1">
        <v>38046</v>
      </c>
      <c r="F247" t="s">
        <v>184</v>
      </c>
      <c r="G247" t="s">
        <v>29</v>
      </c>
      <c r="H247" s="5">
        <v>30300</v>
      </c>
      <c r="I247">
        <v>0</v>
      </c>
    </row>
    <row r="248" spans="1:9" x14ac:dyDescent="0.25">
      <c r="A248" t="str">
        <f t="shared" si="3"/>
        <v>FeliciaBoone32930</v>
      </c>
      <c r="B248" t="s">
        <v>348</v>
      </c>
      <c r="C248" t="s">
        <v>349</v>
      </c>
      <c r="D248" t="s">
        <v>38</v>
      </c>
      <c r="E248" s="1">
        <v>32930</v>
      </c>
      <c r="F248" t="s">
        <v>43</v>
      </c>
      <c r="G248" t="s">
        <v>36</v>
      </c>
      <c r="H248" s="5">
        <v>71500</v>
      </c>
      <c r="I248">
        <v>2</v>
      </c>
    </row>
    <row r="249" spans="1:9" x14ac:dyDescent="0.25">
      <c r="A249" t="str">
        <f t="shared" si="3"/>
        <v>JudyBoone36123</v>
      </c>
      <c r="B249" t="s">
        <v>350</v>
      </c>
      <c r="C249" t="s">
        <v>349</v>
      </c>
      <c r="D249" t="s">
        <v>38</v>
      </c>
      <c r="E249" s="1">
        <v>36123</v>
      </c>
      <c r="F249" t="s">
        <v>85</v>
      </c>
      <c r="G249" t="s">
        <v>29</v>
      </c>
      <c r="H249" s="5">
        <v>52100</v>
      </c>
      <c r="I249">
        <v>4</v>
      </c>
    </row>
    <row r="250" spans="1:9" x14ac:dyDescent="0.25">
      <c r="A250" t="str">
        <f t="shared" si="3"/>
        <v>SolomonBoone33174</v>
      </c>
      <c r="B250" t="s">
        <v>351</v>
      </c>
      <c r="C250" t="s">
        <v>349</v>
      </c>
      <c r="D250" t="s">
        <v>16</v>
      </c>
      <c r="E250" s="1">
        <v>33174</v>
      </c>
      <c r="F250" t="s">
        <v>17</v>
      </c>
      <c r="G250" t="s">
        <v>18</v>
      </c>
      <c r="H250" s="5">
        <v>66200</v>
      </c>
      <c r="I250">
        <v>0</v>
      </c>
    </row>
    <row r="251" spans="1:9" x14ac:dyDescent="0.25">
      <c r="A251" t="str">
        <f t="shared" si="3"/>
        <v>BrandonBorland36281</v>
      </c>
      <c r="B251" t="s">
        <v>353</v>
      </c>
      <c r="C251" t="s">
        <v>354</v>
      </c>
      <c r="D251" t="s">
        <v>16</v>
      </c>
      <c r="E251" s="1">
        <v>36281</v>
      </c>
      <c r="F251" t="s">
        <v>34</v>
      </c>
      <c r="G251" t="s">
        <v>29</v>
      </c>
      <c r="H251" s="5">
        <v>38600</v>
      </c>
      <c r="I251">
        <v>3</v>
      </c>
    </row>
    <row r="252" spans="1:9" x14ac:dyDescent="0.25">
      <c r="A252" t="str">
        <f t="shared" si="3"/>
        <v>EdnaBosley27179</v>
      </c>
      <c r="B252" t="s">
        <v>355</v>
      </c>
      <c r="C252" t="s">
        <v>356</v>
      </c>
      <c r="D252" t="s">
        <v>38</v>
      </c>
      <c r="E252" s="1">
        <v>27179</v>
      </c>
      <c r="F252" t="s">
        <v>17</v>
      </c>
      <c r="G252" t="s">
        <v>21</v>
      </c>
      <c r="H252" s="5">
        <v>77200</v>
      </c>
      <c r="I252">
        <v>26</v>
      </c>
    </row>
    <row r="253" spans="1:9" x14ac:dyDescent="0.25">
      <c r="A253" t="str">
        <f t="shared" si="3"/>
        <v>WallyBottomley27126</v>
      </c>
      <c r="B253" t="s">
        <v>357</v>
      </c>
      <c r="C253" t="s">
        <v>358</v>
      </c>
      <c r="D253" t="s">
        <v>16</v>
      </c>
      <c r="E253" s="1">
        <v>27126</v>
      </c>
      <c r="F253" t="s">
        <v>39</v>
      </c>
      <c r="G253" t="s">
        <v>29</v>
      </c>
      <c r="H253" s="5">
        <v>102300</v>
      </c>
      <c r="I253">
        <v>23</v>
      </c>
    </row>
    <row r="254" spans="1:9" x14ac:dyDescent="0.25">
      <c r="A254" t="str">
        <f t="shared" si="3"/>
        <v>JamesBoutte31449</v>
      </c>
      <c r="B254" t="s">
        <v>75</v>
      </c>
      <c r="C254" t="s">
        <v>359</v>
      </c>
      <c r="D254" t="s">
        <v>16</v>
      </c>
      <c r="E254" s="1">
        <v>31449</v>
      </c>
      <c r="F254" t="s">
        <v>17</v>
      </c>
      <c r="G254" t="s">
        <v>36</v>
      </c>
      <c r="H254" s="5">
        <v>55400</v>
      </c>
      <c r="I254">
        <v>4</v>
      </c>
    </row>
    <row r="255" spans="1:9" x14ac:dyDescent="0.25">
      <c r="A255" t="str">
        <f t="shared" si="3"/>
        <v>RebeccaBowen29392</v>
      </c>
      <c r="B255" t="s">
        <v>1047</v>
      </c>
      <c r="C255" t="s">
        <v>2747</v>
      </c>
      <c r="D255" t="s">
        <v>38</v>
      </c>
      <c r="E255" s="1">
        <v>29392</v>
      </c>
      <c r="F255" t="s">
        <v>39</v>
      </c>
      <c r="G255" t="s">
        <v>18</v>
      </c>
      <c r="H255" s="5">
        <v>124700</v>
      </c>
      <c r="I255">
        <v>14</v>
      </c>
    </row>
    <row r="256" spans="1:9" x14ac:dyDescent="0.25">
      <c r="A256" t="str">
        <f t="shared" si="3"/>
        <v>TimBower37615</v>
      </c>
      <c r="B256" t="s">
        <v>70</v>
      </c>
      <c r="C256" t="s">
        <v>360</v>
      </c>
      <c r="D256" t="s">
        <v>16</v>
      </c>
      <c r="E256" s="1">
        <v>37615</v>
      </c>
      <c r="F256" t="s">
        <v>56</v>
      </c>
      <c r="G256" t="s">
        <v>18</v>
      </c>
      <c r="H256" s="5">
        <v>39100</v>
      </c>
      <c r="I256">
        <v>0</v>
      </c>
    </row>
    <row r="257" spans="1:9" x14ac:dyDescent="0.25">
      <c r="A257" t="str">
        <f t="shared" si="3"/>
        <v>PhyllisBowman36190</v>
      </c>
      <c r="B257" t="s">
        <v>362</v>
      </c>
      <c r="C257" t="s">
        <v>363</v>
      </c>
      <c r="D257" t="s">
        <v>38</v>
      </c>
      <c r="E257" s="1">
        <v>36190</v>
      </c>
      <c r="F257" t="s">
        <v>41</v>
      </c>
      <c r="G257" t="s">
        <v>18</v>
      </c>
      <c r="H257" s="5">
        <v>46300</v>
      </c>
      <c r="I257">
        <v>4</v>
      </c>
    </row>
    <row r="258" spans="1:9" x14ac:dyDescent="0.25">
      <c r="A258" t="str">
        <f t="shared" ref="A258:A321" si="4">CONCATENATE(B258,C258,E258)</f>
        <v>JamesBowser27436</v>
      </c>
      <c r="B258" t="s">
        <v>75</v>
      </c>
      <c r="C258" t="s">
        <v>364</v>
      </c>
      <c r="D258" t="s">
        <v>16</v>
      </c>
      <c r="E258" s="1">
        <v>27436</v>
      </c>
      <c r="F258" t="s">
        <v>43</v>
      </c>
      <c r="G258" t="s">
        <v>29</v>
      </c>
      <c r="H258" s="5">
        <v>69900</v>
      </c>
      <c r="I258">
        <v>11</v>
      </c>
    </row>
    <row r="259" spans="1:9" x14ac:dyDescent="0.25">
      <c r="A259" t="str">
        <f t="shared" si="4"/>
        <v>JeromeBoyce33701</v>
      </c>
      <c r="B259" t="s">
        <v>365</v>
      </c>
      <c r="C259" t="s">
        <v>366</v>
      </c>
      <c r="D259" t="s">
        <v>16</v>
      </c>
      <c r="E259" s="1">
        <v>33701</v>
      </c>
      <c r="F259" t="s">
        <v>62</v>
      </c>
      <c r="G259" t="s">
        <v>18</v>
      </c>
      <c r="H259" s="5">
        <v>62100</v>
      </c>
      <c r="I259">
        <v>10</v>
      </c>
    </row>
    <row r="260" spans="1:9" x14ac:dyDescent="0.25">
      <c r="A260" t="str">
        <f t="shared" si="4"/>
        <v>KathleenBoyd36523</v>
      </c>
      <c r="B260" t="s">
        <v>367</v>
      </c>
      <c r="C260" t="s">
        <v>368</v>
      </c>
      <c r="D260" t="s">
        <v>38</v>
      </c>
      <c r="E260" s="1">
        <v>36523</v>
      </c>
      <c r="F260" t="s">
        <v>41</v>
      </c>
      <c r="G260" t="s">
        <v>29</v>
      </c>
      <c r="H260" s="5">
        <v>36000</v>
      </c>
      <c r="I260">
        <v>3</v>
      </c>
    </row>
    <row r="261" spans="1:9" x14ac:dyDescent="0.25">
      <c r="A261" t="str">
        <f t="shared" si="4"/>
        <v>RichardBoyd26982</v>
      </c>
      <c r="B261" t="s">
        <v>248</v>
      </c>
      <c r="C261" t="s">
        <v>368</v>
      </c>
      <c r="D261" t="s">
        <v>16</v>
      </c>
      <c r="E261" s="1">
        <v>26982</v>
      </c>
      <c r="F261" t="s">
        <v>39</v>
      </c>
      <c r="G261" t="s">
        <v>18</v>
      </c>
      <c r="H261" s="5">
        <v>97300</v>
      </c>
      <c r="I261">
        <v>11</v>
      </c>
    </row>
    <row r="262" spans="1:9" x14ac:dyDescent="0.25">
      <c r="A262" t="str">
        <f t="shared" si="4"/>
        <v>BobbyBracero37198</v>
      </c>
      <c r="B262" t="s">
        <v>981</v>
      </c>
      <c r="C262" t="s">
        <v>2748</v>
      </c>
      <c r="D262" t="s">
        <v>16</v>
      </c>
      <c r="E262" s="1">
        <v>37198</v>
      </c>
      <c r="F262" t="s">
        <v>56</v>
      </c>
      <c r="G262" t="s">
        <v>18</v>
      </c>
      <c r="H262" s="5">
        <v>44200</v>
      </c>
      <c r="I262">
        <v>2</v>
      </c>
    </row>
    <row r="263" spans="1:9" x14ac:dyDescent="0.25">
      <c r="A263" t="str">
        <f t="shared" si="4"/>
        <v>PatriciaBradbury33367</v>
      </c>
      <c r="B263" t="s">
        <v>42</v>
      </c>
      <c r="C263" t="s">
        <v>2749</v>
      </c>
      <c r="D263" t="s">
        <v>38</v>
      </c>
      <c r="E263" s="1">
        <v>33367</v>
      </c>
      <c r="F263" t="s">
        <v>62</v>
      </c>
      <c r="G263" t="s">
        <v>36</v>
      </c>
      <c r="H263" s="5">
        <v>53300</v>
      </c>
      <c r="I263">
        <v>8</v>
      </c>
    </row>
    <row r="264" spans="1:9" x14ac:dyDescent="0.25">
      <c r="A264" t="str">
        <f t="shared" si="4"/>
        <v>JerryBradford34741</v>
      </c>
      <c r="B264" t="s">
        <v>338</v>
      </c>
      <c r="C264" t="s">
        <v>370</v>
      </c>
      <c r="D264" t="s">
        <v>16</v>
      </c>
      <c r="E264" s="1">
        <v>34741</v>
      </c>
      <c r="F264" t="s">
        <v>43</v>
      </c>
      <c r="G264" t="s">
        <v>18</v>
      </c>
      <c r="H264" s="5">
        <v>87700</v>
      </c>
      <c r="I264">
        <v>4</v>
      </c>
    </row>
    <row r="265" spans="1:9" x14ac:dyDescent="0.25">
      <c r="A265" t="str">
        <f t="shared" si="4"/>
        <v>KenBradley33751</v>
      </c>
      <c r="B265" t="s">
        <v>371</v>
      </c>
      <c r="C265" t="s">
        <v>181</v>
      </c>
      <c r="D265" t="s">
        <v>16</v>
      </c>
      <c r="E265" s="1">
        <v>33751</v>
      </c>
      <c r="F265" t="s">
        <v>85</v>
      </c>
      <c r="G265" t="s">
        <v>29</v>
      </c>
      <c r="H265" s="5">
        <v>42600</v>
      </c>
      <c r="I265">
        <v>1</v>
      </c>
    </row>
    <row r="266" spans="1:9" x14ac:dyDescent="0.25">
      <c r="A266" t="str">
        <f t="shared" si="4"/>
        <v>ScottBradley34756</v>
      </c>
      <c r="B266" t="s">
        <v>372</v>
      </c>
      <c r="C266" t="s">
        <v>181</v>
      </c>
      <c r="D266" t="s">
        <v>16</v>
      </c>
      <c r="E266" s="1">
        <v>34756</v>
      </c>
      <c r="F266" t="s">
        <v>17</v>
      </c>
      <c r="G266" t="s">
        <v>36</v>
      </c>
      <c r="H266" s="5">
        <v>69300</v>
      </c>
      <c r="I266">
        <v>8</v>
      </c>
    </row>
    <row r="267" spans="1:9" x14ac:dyDescent="0.25">
      <c r="A267" t="str">
        <f t="shared" si="4"/>
        <v>SheilaBradley32239</v>
      </c>
      <c r="B267" t="s">
        <v>1202</v>
      </c>
      <c r="C267" t="s">
        <v>181</v>
      </c>
      <c r="D267" t="s">
        <v>38</v>
      </c>
      <c r="E267" s="1">
        <v>32239</v>
      </c>
      <c r="F267" t="s">
        <v>62</v>
      </c>
      <c r="G267" t="s">
        <v>18</v>
      </c>
      <c r="H267" s="5">
        <v>83800</v>
      </c>
      <c r="I267">
        <v>11</v>
      </c>
    </row>
    <row r="268" spans="1:9" x14ac:dyDescent="0.25">
      <c r="A268" t="str">
        <f t="shared" si="4"/>
        <v>YvonneBradley36800</v>
      </c>
      <c r="B268" t="s">
        <v>332</v>
      </c>
      <c r="C268" t="s">
        <v>181</v>
      </c>
      <c r="D268" t="s">
        <v>38</v>
      </c>
      <c r="E268" s="1">
        <v>36800</v>
      </c>
      <c r="F268" t="s">
        <v>69</v>
      </c>
      <c r="G268" t="s">
        <v>29</v>
      </c>
      <c r="H268" s="5">
        <v>32600</v>
      </c>
      <c r="I268">
        <v>0</v>
      </c>
    </row>
    <row r="269" spans="1:9" x14ac:dyDescent="0.25">
      <c r="A269" t="str">
        <f t="shared" si="4"/>
        <v>LeandraBradshaw30149</v>
      </c>
      <c r="B269" t="s">
        <v>373</v>
      </c>
      <c r="C269" t="s">
        <v>374</v>
      </c>
      <c r="D269" t="s">
        <v>38</v>
      </c>
      <c r="E269" s="1">
        <v>30149</v>
      </c>
      <c r="F269" t="s">
        <v>26</v>
      </c>
      <c r="G269" t="s">
        <v>36</v>
      </c>
      <c r="H269" s="5">
        <v>44900</v>
      </c>
      <c r="I269">
        <v>17</v>
      </c>
    </row>
    <row r="270" spans="1:9" x14ac:dyDescent="0.25">
      <c r="A270" t="str">
        <f t="shared" si="4"/>
        <v>RichardBrady30845</v>
      </c>
      <c r="B270" t="s">
        <v>248</v>
      </c>
      <c r="C270" t="s">
        <v>375</v>
      </c>
      <c r="D270" t="s">
        <v>38</v>
      </c>
      <c r="E270" s="1">
        <v>30845</v>
      </c>
      <c r="F270" t="s">
        <v>17</v>
      </c>
      <c r="G270" t="s">
        <v>29</v>
      </c>
      <c r="H270" s="5">
        <v>78000</v>
      </c>
      <c r="I270">
        <v>6</v>
      </c>
    </row>
    <row r="271" spans="1:9" x14ac:dyDescent="0.25">
      <c r="A271" t="str">
        <f t="shared" si="4"/>
        <v>RoyBraga32759</v>
      </c>
      <c r="B271" t="s">
        <v>233</v>
      </c>
      <c r="C271" t="s">
        <v>376</v>
      </c>
      <c r="D271" t="s">
        <v>16</v>
      </c>
      <c r="E271" s="1">
        <v>32759</v>
      </c>
      <c r="F271" t="s">
        <v>26</v>
      </c>
      <c r="G271" t="s">
        <v>36</v>
      </c>
      <c r="H271" s="5">
        <v>53500</v>
      </c>
      <c r="I271">
        <v>0</v>
      </c>
    </row>
    <row r="272" spans="1:9" x14ac:dyDescent="0.25">
      <c r="A272" t="str">
        <f t="shared" si="4"/>
        <v>AvisBrand34014</v>
      </c>
      <c r="B272" t="s">
        <v>379</v>
      </c>
      <c r="C272" t="s">
        <v>380</v>
      </c>
      <c r="D272" t="s">
        <v>38</v>
      </c>
      <c r="E272" s="1">
        <v>34014</v>
      </c>
      <c r="F272" t="s">
        <v>85</v>
      </c>
      <c r="G272" t="s">
        <v>18</v>
      </c>
      <c r="H272" s="5">
        <v>65300</v>
      </c>
      <c r="I272">
        <v>0</v>
      </c>
    </row>
    <row r="273" spans="1:9" x14ac:dyDescent="0.25">
      <c r="A273" t="str">
        <f t="shared" si="4"/>
        <v>AmyBrandon29416</v>
      </c>
      <c r="B273" t="s">
        <v>381</v>
      </c>
      <c r="C273" t="s">
        <v>353</v>
      </c>
      <c r="D273" t="s">
        <v>38</v>
      </c>
      <c r="E273" s="1">
        <v>29416</v>
      </c>
      <c r="F273" t="s">
        <v>17</v>
      </c>
      <c r="G273" t="s">
        <v>21</v>
      </c>
      <c r="H273" s="5">
        <v>80600</v>
      </c>
      <c r="I273">
        <v>18</v>
      </c>
    </row>
    <row r="274" spans="1:9" x14ac:dyDescent="0.25">
      <c r="A274" t="str">
        <f t="shared" si="4"/>
        <v>JohnnyBranham27250</v>
      </c>
      <c r="B274" t="s">
        <v>383</v>
      </c>
      <c r="C274" t="s">
        <v>384</v>
      </c>
      <c r="D274" t="s">
        <v>16</v>
      </c>
      <c r="E274" s="1">
        <v>27250</v>
      </c>
      <c r="F274" t="s">
        <v>62</v>
      </c>
      <c r="G274" t="s">
        <v>29</v>
      </c>
      <c r="H274" s="5">
        <v>67100</v>
      </c>
      <c r="I274">
        <v>4</v>
      </c>
    </row>
    <row r="275" spans="1:9" x14ac:dyDescent="0.25">
      <c r="A275" t="str">
        <f t="shared" si="4"/>
        <v>TamaraBrannon36520</v>
      </c>
      <c r="B275" t="s">
        <v>385</v>
      </c>
      <c r="C275" t="s">
        <v>386</v>
      </c>
      <c r="D275" t="s">
        <v>38</v>
      </c>
      <c r="E275" s="1">
        <v>36520</v>
      </c>
      <c r="F275" t="s">
        <v>56</v>
      </c>
      <c r="G275" t="s">
        <v>29</v>
      </c>
      <c r="H275" s="5">
        <v>39500</v>
      </c>
      <c r="I275">
        <v>3</v>
      </c>
    </row>
    <row r="276" spans="1:9" x14ac:dyDescent="0.25">
      <c r="A276" t="str">
        <f t="shared" si="4"/>
        <v>MilagrosBravo28308</v>
      </c>
      <c r="B276" t="s">
        <v>387</v>
      </c>
      <c r="C276" t="s">
        <v>388</v>
      </c>
      <c r="D276" t="s">
        <v>38</v>
      </c>
      <c r="E276" s="1">
        <v>28308</v>
      </c>
      <c r="F276" t="s">
        <v>39</v>
      </c>
      <c r="G276" t="s">
        <v>18</v>
      </c>
      <c r="H276" s="5">
        <v>105300</v>
      </c>
      <c r="I276">
        <v>20</v>
      </c>
    </row>
    <row r="277" spans="1:9" x14ac:dyDescent="0.25">
      <c r="A277" t="str">
        <f t="shared" si="4"/>
        <v>DoloresBray37594</v>
      </c>
      <c r="B277" t="s">
        <v>1376</v>
      </c>
      <c r="C277" t="s">
        <v>389</v>
      </c>
      <c r="D277" t="s">
        <v>38</v>
      </c>
      <c r="E277" s="1">
        <v>37594</v>
      </c>
      <c r="F277" t="s">
        <v>56</v>
      </c>
      <c r="G277" t="s">
        <v>21</v>
      </c>
      <c r="H277" s="5">
        <v>27800</v>
      </c>
      <c r="I277">
        <v>0</v>
      </c>
    </row>
    <row r="278" spans="1:9" x14ac:dyDescent="0.25">
      <c r="A278" t="str">
        <f t="shared" si="4"/>
        <v>RichardBray27705</v>
      </c>
      <c r="B278" t="s">
        <v>248</v>
      </c>
      <c r="C278" t="s">
        <v>389</v>
      </c>
      <c r="D278" t="s">
        <v>16</v>
      </c>
      <c r="E278" s="1">
        <v>27705</v>
      </c>
      <c r="F278" t="s">
        <v>43</v>
      </c>
      <c r="G278" t="s">
        <v>18</v>
      </c>
      <c r="H278" s="5">
        <v>70700</v>
      </c>
      <c r="I278">
        <v>14</v>
      </c>
    </row>
    <row r="279" spans="1:9" x14ac:dyDescent="0.25">
      <c r="A279" t="str">
        <f t="shared" si="4"/>
        <v>AnthonyBrazelton35779</v>
      </c>
      <c r="B279" t="s">
        <v>71</v>
      </c>
      <c r="C279" t="s">
        <v>390</v>
      </c>
      <c r="D279" t="s">
        <v>16</v>
      </c>
      <c r="E279" s="1">
        <v>35779</v>
      </c>
      <c r="F279" t="s">
        <v>41</v>
      </c>
      <c r="G279" t="s">
        <v>36</v>
      </c>
      <c r="H279" s="5">
        <v>38100</v>
      </c>
      <c r="I279">
        <v>4</v>
      </c>
    </row>
    <row r="280" spans="1:9" x14ac:dyDescent="0.25">
      <c r="A280" t="str">
        <f t="shared" si="4"/>
        <v>JamesBrazier28312</v>
      </c>
      <c r="B280" t="s">
        <v>75</v>
      </c>
      <c r="C280" t="s">
        <v>391</v>
      </c>
      <c r="D280" t="s">
        <v>16</v>
      </c>
      <c r="E280" s="1">
        <v>28312</v>
      </c>
      <c r="F280" t="s">
        <v>62</v>
      </c>
      <c r="G280" t="s">
        <v>21</v>
      </c>
      <c r="H280" s="5">
        <v>46000</v>
      </c>
      <c r="I280">
        <v>2</v>
      </c>
    </row>
    <row r="281" spans="1:9" x14ac:dyDescent="0.25">
      <c r="A281" t="str">
        <f t="shared" si="4"/>
        <v>KarenBrennan34722</v>
      </c>
      <c r="B281" t="s">
        <v>392</v>
      </c>
      <c r="C281" t="s">
        <v>393</v>
      </c>
      <c r="D281" t="s">
        <v>38</v>
      </c>
      <c r="E281" s="1">
        <v>34722</v>
      </c>
      <c r="F281" t="s">
        <v>62</v>
      </c>
      <c r="G281" t="s">
        <v>36</v>
      </c>
      <c r="H281" s="5">
        <v>51100</v>
      </c>
      <c r="I281">
        <v>8</v>
      </c>
    </row>
    <row r="282" spans="1:9" x14ac:dyDescent="0.25">
      <c r="A282" t="str">
        <f t="shared" si="4"/>
        <v>BrianBrewer34874</v>
      </c>
      <c r="B282" t="s">
        <v>394</v>
      </c>
      <c r="C282" t="s">
        <v>395</v>
      </c>
      <c r="D282" t="s">
        <v>16</v>
      </c>
      <c r="E282" s="1">
        <v>34874</v>
      </c>
      <c r="F282" t="s">
        <v>56</v>
      </c>
      <c r="G282" t="s">
        <v>21</v>
      </c>
      <c r="H282" s="5">
        <v>25100</v>
      </c>
      <c r="I282">
        <v>2</v>
      </c>
    </row>
    <row r="283" spans="1:9" x14ac:dyDescent="0.25">
      <c r="A283" t="str">
        <f t="shared" si="4"/>
        <v>GeorgeBrewer31046</v>
      </c>
      <c r="B283" t="s">
        <v>131</v>
      </c>
      <c r="C283" t="s">
        <v>395</v>
      </c>
      <c r="D283" t="s">
        <v>16</v>
      </c>
      <c r="E283" s="1">
        <v>31046</v>
      </c>
      <c r="F283" t="s">
        <v>43</v>
      </c>
      <c r="G283" t="s">
        <v>29</v>
      </c>
      <c r="H283" s="5">
        <v>74300</v>
      </c>
      <c r="I283">
        <v>2</v>
      </c>
    </row>
    <row r="284" spans="1:9" x14ac:dyDescent="0.25">
      <c r="A284" t="str">
        <f t="shared" si="4"/>
        <v>InaBrewer28536</v>
      </c>
      <c r="B284" t="s">
        <v>396</v>
      </c>
      <c r="C284" t="s">
        <v>395</v>
      </c>
      <c r="D284" t="s">
        <v>38</v>
      </c>
      <c r="E284" s="1">
        <v>28536</v>
      </c>
      <c r="F284" t="s">
        <v>17</v>
      </c>
      <c r="G284" t="s">
        <v>18</v>
      </c>
      <c r="H284" s="5">
        <v>64000</v>
      </c>
      <c r="I284">
        <v>20</v>
      </c>
    </row>
    <row r="285" spans="1:9" x14ac:dyDescent="0.25">
      <c r="A285" t="str">
        <f t="shared" si="4"/>
        <v>ClarenceBrewster33805</v>
      </c>
      <c r="B285" t="s">
        <v>655</v>
      </c>
      <c r="C285" t="s">
        <v>397</v>
      </c>
      <c r="D285" t="s">
        <v>16</v>
      </c>
      <c r="E285" s="1">
        <v>33805</v>
      </c>
      <c r="F285" t="s">
        <v>43</v>
      </c>
      <c r="G285" t="s">
        <v>29</v>
      </c>
      <c r="H285" s="5">
        <v>68500</v>
      </c>
      <c r="I285">
        <v>5</v>
      </c>
    </row>
    <row r="286" spans="1:9" x14ac:dyDescent="0.25">
      <c r="A286" t="str">
        <f t="shared" si="4"/>
        <v>JudithBrewster29999</v>
      </c>
      <c r="B286" t="s">
        <v>256</v>
      </c>
      <c r="C286" t="s">
        <v>397</v>
      </c>
      <c r="D286" t="s">
        <v>38</v>
      </c>
      <c r="E286" s="1">
        <v>29999</v>
      </c>
      <c r="F286" t="s">
        <v>43</v>
      </c>
      <c r="G286" t="s">
        <v>36</v>
      </c>
      <c r="H286" s="5">
        <v>77500</v>
      </c>
      <c r="I286">
        <v>11</v>
      </c>
    </row>
    <row r="287" spans="1:9" x14ac:dyDescent="0.25">
      <c r="A287" t="str">
        <f t="shared" si="4"/>
        <v>RodneyBridges35786</v>
      </c>
      <c r="B287" t="s">
        <v>1673</v>
      </c>
      <c r="C287" t="s">
        <v>399</v>
      </c>
      <c r="D287" t="s">
        <v>16</v>
      </c>
      <c r="E287" s="1">
        <v>35786</v>
      </c>
      <c r="F287" t="s">
        <v>41</v>
      </c>
      <c r="G287" t="s">
        <v>21</v>
      </c>
      <c r="H287" s="5">
        <v>28200</v>
      </c>
      <c r="I287">
        <v>3</v>
      </c>
    </row>
    <row r="288" spans="1:9" x14ac:dyDescent="0.25">
      <c r="A288" t="str">
        <f t="shared" si="4"/>
        <v>SpencerBridges35949</v>
      </c>
      <c r="B288" t="s">
        <v>398</v>
      </c>
      <c r="C288" t="s">
        <v>399</v>
      </c>
      <c r="D288" t="s">
        <v>16</v>
      </c>
      <c r="E288" s="1">
        <v>35949</v>
      </c>
      <c r="F288" t="s">
        <v>56</v>
      </c>
      <c r="G288" t="s">
        <v>18</v>
      </c>
      <c r="H288" s="5">
        <v>34300</v>
      </c>
      <c r="I288">
        <v>4</v>
      </c>
    </row>
    <row r="289" spans="1:9" x14ac:dyDescent="0.25">
      <c r="A289" t="str">
        <f t="shared" si="4"/>
        <v>JaneBriggs32354</v>
      </c>
      <c r="B289" t="s">
        <v>305</v>
      </c>
      <c r="C289" t="s">
        <v>400</v>
      </c>
      <c r="D289" t="s">
        <v>38</v>
      </c>
      <c r="E289" s="1">
        <v>32354</v>
      </c>
      <c r="F289" t="s">
        <v>43</v>
      </c>
      <c r="G289" t="s">
        <v>29</v>
      </c>
      <c r="H289" s="5">
        <v>68500</v>
      </c>
      <c r="I289">
        <v>13</v>
      </c>
    </row>
    <row r="290" spans="1:9" x14ac:dyDescent="0.25">
      <c r="A290" t="str">
        <f t="shared" si="4"/>
        <v>MatthewBright29028</v>
      </c>
      <c r="B290" t="s">
        <v>169</v>
      </c>
      <c r="C290" t="s">
        <v>401</v>
      </c>
      <c r="D290" t="s">
        <v>16</v>
      </c>
      <c r="E290" s="1">
        <v>29028</v>
      </c>
      <c r="F290" t="s">
        <v>17</v>
      </c>
      <c r="G290" t="s">
        <v>29</v>
      </c>
      <c r="H290" s="5">
        <v>81000</v>
      </c>
      <c r="I290">
        <v>1</v>
      </c>
    </row>
    <row r="291" spans="1:9" x14ac:dyDescent="0.25">
      <c r="A291" t="str">
        <f t="shared" si="4"/>
        <v>BradleyBrimer35452</v>
      </c>
      <c r="B291" t="s">
        <v>181</v>
      </c>
      <c r="C291" t="s">
        <v>402</v>
      </c>
      <c r="D291" t="s">
        <v>16</v>
      </c>
      <c r="E291" s="1">
        <v>35452</v>
      </c>
      <c r="F291" t="s">
        <v>56</v>
      </c>
      <c r="G291" t="s">
        <v>36</v>
      </c>
      <c r="H291" s="5">
        <v>31200</v>
      </c>
      <c r="I291">
        <v>1</v>
      </c>
    </row>
    <row r="292" spans="1:9" x14ac:dyDescent="0.25">
      <c r="A292" t="str">
        <f t="shared" si="4"/>
        <v>WayneBristow29261</v>
      </c>
      <c r="B292" t="s">
        <v>403</v>
      </c>
      <c r="C292" t="s">
        <v>404</v>
      </c>
      <c r="D292" t="s">
        <v>16</v>
      </c>
      <c r="E292" s="1">
        <v>29261</v>
      </c>
      <c r="F292" t="s">
        <v>62</v>
      </c>
      <c r="G292" t="s">
        <v>18</v>
      </c>
      <c r="H292" s="5">
        <v>83100</v>
      </c>
      <c r="I292">
        <v>2</v>
      </c>
    </row>
    <row r="293" spans="1:9" x14ac:dyDescent="0.25">
      <c r="A293" t="str">
        <f t="shared" si="4"/>
        <v>JamesBritton27373</v>
      </c>
      <c r="B293" t="s">
        <v>75</v>
      </c>
      <c r="C293" t="s">
        <v>2750</v>
      </c>
      <c r="D293" t="s">
        <v>16</v>
      </c>
      <c r="E293" s="1">
        <v>27373</v>
      </c>
      <c r="F293" t="s">
        <v>39</v>
      </c>
      <c r="G293" t="s">
        <v>18</v>
      </c>
      <c r="H293" s="5">
        <v>128500</v>
      </c>
      <c r="I293">
        <v>13</v>
      </c>
    </row>
    <row r="294" spans="1:9" x14ac:dyDescent="0.25">
      <c r="A294" t="str">
        <f t="shared" si="4"/>
        <v>LindaBrockway33792</v>
      </c>
      <c r="B294" t="s">
        <v>37</v>
      </c>
      <c r="C294" t="s">
        <v>405</v>
      </c>
      <c r="D294" t="s">
        <v>38</v>
      </c>
      <c r="E294" s="1">
        <v>33792</v>
      </c>
      <c r="F294" t="s">
        <v>85</v>
      </c>
      <c r="G294" t="s">
        <v>36</v>
      </c>
      <c r="H294" s="5">
        <v>44000</v>
      </c>
      <c r="I294">
        <v>4</v>
      </c>
    </row>
    <row r="295" spans="1:9" x14ac:dyDescent="0.25">
      <c r="A295" t="str">
        <f t="shared" si="4"/>
        <v>ManuelBromley35482</v>
      </c>
      <c r="B295" t="s">
        <v>406</v>
      </c>
      <c r="C295" t="s">
        <v>407</v>
      </c>
      <c r="D295" t="s">
        <v>16</v>
      </c>
      <c r="E295" s="1">
        <v>35482</v>
      </c>
      <c r="F295" t="s">
        <v>41</v>
      </c>
      <c r="G295" t="s">
        <v>29</v>
      </c>
      <c r="H295" s="5">
        <v>40800</v>
      </c>
      <c r="I295">
        <v>1</v>
      </c>
    </row>
    <row r="296" spans="1:9" x14ac:dyDescent="0.25">
      <c r="A296" t="str">
        <f t="shared" si="4"/>
        <v>HenryBronner35320</v>
      </c>
      <c r="B296" t="s">
        <v>183</v>
      </c>
      <c r="C296" t="s">
        <v>408</v>
      </c>
      <c r="D296" t="s">
        <v>16</v>
      </c>
      <c r="E296" s="1">
        <v>35320</v>
      </c>
      <c r="F296" t="s">
        <v>56</v>
      </c>
      <c r="G296" t="s">
        <v>36</v>
      </c>
      <c r="H296" s="5">
        <v>33400</v>
      </c>
      <c r="I296">
        <v>1</v>
      </c>
    </row>
    <row r="297" spans="1:9" x14ac:dyDescent="0.25">
      <c r="A297" t="str">
        <f t="shared" si="4"/>
        <v>LloydBronstein37369</v>
      </c>
      <c r="B297" t="s">
        <v>409</v>
      </c>
      <c r="C297" t="s">
        <v>410</v>
      </c>
      <c r="D297" t="s">
        <v>16</v>
      </c>
      <c r="E297" s="1">
        <v>37369</v>
      </c>
      <c r="F297" t="s">
        <v>56</v>
      </c>
      <c r="G297" t="s">
        <v>18</v>
      </c>
      <c r="H297" s="5">
        <v>50300</v>
      </c>
      <c r="I297">
        <v>0</v>
      </c>
    </row>
    <row r="298" spans="1:9" x14ac:dyDescent="0.25">
      <c r="A298" t="str">
        <f t="shared" si="4"/>
        <v>DanielBrooks27973</v>
      </c>
      <c r="B298" t="s">
        <v>35</v>
      </c>
      <c r="C298" t="s">
        <v>411</v>
      </c>
      <c r="D298" t="s">
        <v>16</v>
      </c>
      <c r="E298" s="1">
        <v>27973</v>
      </c>
      <c r="F298" t="s">
        <v>39</v>
      </c>
      <c r="G298" t="s">
        <v>18</v>
      </c>
      <c r="H298" s="5">
        <v>109900</v>
      </c>
      <c r="I298">
        <v>16</v>
      </c>
    </row>
    <row r="299" spans="1:9" x14ac:dyDescent="0.25">
      <c r="A299" t="str">
        <f t="shared" si="4"/>
        <v>JenniferBrooks35449</v>
      </c>
      <c r="B299" t="s">
        <v>111</v>
      </c>
      <c r="C299" t="s">
        <v>411</v>
      </c>
      <c r="D299" t="s">
        <v>38</v>
      </c>
      <c r="E299" s="1">
        <v>35449</v>
      </c>
      <c r="F299" t="s">
        <v>56</v>
      </c>
      <c r="G299" t="s">
        <v>18</v>
      </c>
      <c r="H299" s="5">
        <v>43100</v>
      </c>
      <c r="I299">
        <v>2</v>
      </c>
    </row>
    <row r="300" spans="1:9" x14ac:dyDescent="0.25">
      <c r="A300" t="str">
        <f t="shared" si="4"/>
        <v>KeithBrooks29474</v>
      </c>
      <c r="B300" t="s">
        <v>425</v>
      </c>
      <c r="C300" t="s">
        <v>411</v>
      </c>
      <c r="D300" t="s">
        <v>16</v>
      </c>
      <c r="E300" s="1">
        <v>29474</v>
      </c>
      <c r="F300" t="s">
        <v>39</v>
      </c>
      <c r="G300" t="s">
        <v>29</v>
      </c>
      <c r="H300" s="5">
        <v>98200</v>
      </c>
      <c r="I300">
        <v>10</v>
      </c>
    </row>
    <row r="301" spans="1:9" x14ac:dyDescent="0.25">
      <c r="A301" t="str">
        <f t="shared" si="4"/>
        <v>LillieBrooks36808</v>
      </c>
      <c r="B301" t="s">
        <v>412</v>
      </c>
      <c r="C301" t="s">
        <v>411</v>
      </c>
      <c r="D301" t="s">
        <v>38</v>
      </c>
      <c r="E301" s="1">
        <v>36808</v>
      </c>
      <c r="F301" t="s">
        <v>41</v>
      </c>
      <c r="G301" t="s">
        <v>29</v>
      </c>
      <c r="H301" s="5">
        <v>37600</v>
      </c>
      <c r="I301">
        <v>0</v>
      </c>
    </row>
    <row r="302" spans="1:9" x14ac:dyDescent="0.25">
      <c r="A302" t="str">
        <f t="shared" si="4"/>
        <v>VedaBrooks33500</v>
      </c>
      <c r="B302" t="s">
        <v>413</v>
      </c>
      <c r="C302" t="s">
        <v>411</v>
      </c>
      <c r="D302" t="s">
        <v>38</v>
      </c>
      <c r="E302" s="1">
        <v>33500</v>
      </c>
      <c r="F302" t="s">
        <v>26</v>
      </c>
      <c r="G302" t="s">
        <v>36</v>
      </c>
      <c r="H302" s="5">
        <v>42800</v>
      </c>
      <c r="I302">
        <v>7</v>
      </c>
    </row>
    <row r="303" spans="1:9" x14ac:dyDescent="0.25">
      <c r="A303" t="str">
        <f t="shared" si="4"/>
        <v>GuyBroomfield35995</v>
      </c>
      <c r="B303" t="s">
        <v>414</v>
      </c>
      <c r="C303" t="s">
        <v>415</v>
      </c>
      <c r="D303" t="s">
        <v>16</v>
      </c>
      <c r="E303" s="1">
        <v>35995</v>
      </c>
      <c r="F303" t="s">
        <v>56</v>
      </c>
      <c r="G303" t="s">
        <v>36</v>
      </c>
      <c r="H303" s="5">
        <v>29400</v>
      </c>
      <c r="I303">
        <v>0</v>
      </c>
    </row>
    <row r="304" spans="1:9" x14ac:dyDescent="0.25">
      <c r="A304" t="str">
        <f t="shared" si="4"/>
        <v>CaridadBroughton37455</v>
      </c>
      <c r="B304" t="s">
        <v>2751</v>
      </c>
      <c r="C304" t="s">
        <v>2752</v>
      </c>
      <c r="D304" t="s">
        <v>38</v>
      </c>
      <c r="E304" s="1">
        <v>37455</v>
      </c>
      <c r="F304" t="s">
        <v>56</v>
      </c>
      <c r="G304" t="s">
        <v>18</v>
      </c>
      <c r="H304" s="5">
        <v>37100</v>
      </c>
      <c r="I304">
        <v>1</v>
      </c>
    </row>
    <row r="305" spans="1:9" x14ac:dyDescent="0.25">
      <c r="A305" t="str">
        <f t="shared" si="4"/>
        <v>AmandaBrown30667</v>
      </c>
      <c r="B305" t="s">
        <v>418</v>
      </c>
      <c r="C305" t="s">
        <v>419</v>
      </c>
      <c r="D305" t="s">
        <v>38</v>
      </c>
      <c r="E305" s="1">
        <v>30667</v>
      </c>
      <c r="F305" t="s">
        <v>43</v>
      </c>
      <c r="G305" t="s">
        <v>29</v>
      </c>
      <c r="H305" s="5">
        <v>97500</v>
      </c>
      <c r="I305">
        <v>17</v>
      </c>
    </row>
    <row r="306" spans="1:9" x14ac:dyDescent="0.25">
      <c r="A306" t="str">
        <f t="shared" si="4"/>
        <v>CarmelaBrown34591</v>
      </c>
      <c r="B306" t="s">
        <v>420</v>
      </c>
      <c r="C306" t="s">
        <v>419</v>
      </c>
      <c r="D306" t="s">
        <v>38</v>
      </c>
      <c r="E306" s="1">
        <v>34591</v>
      </c>
      <c r="F306" t="s">
        <v>85</v>
      </c>
      <c r="G306" t="s">
        <v>29</v>
      </c>
      <c r="H306" s="5">
        <v>43000</v>
      </c>
      <c r="I306">
        <v>0</v>
      </c>
    </row>
    <row r="307" spans="1:9" x14ac:dyDescent="0.25">
      <c r="A307" t="str">
        <f t="shared" si="4"/>
        <v>CherylBrown36711</v>
      </c>
      <c r="B307" t="s">
        <v>421</v>
      </c>
      <c r="C307" t="s">
        <v>419</v>
      </c>
      <c r="D307" t="s">
        <v>38</v>
      </c>
      <c r="E307" s="1">
        <v>36711</v>
      </c>
      <c r="F307" t="s">
        <v>56</v>
      </c>
      <c r="G307" t="s">
        <v>29</v>
      </c>
      <c r="H307" s="5">
        <v>39700</v>
      </c>
      <c r="I307">
        <v>0</v>
      </c>
    </row>
    <row r="308" spans="1:9" x14ac:dyDescent="0.25">
      <c r="A308" t="str">
        <f t="shared" si="4"/>
        <v>ChristinaBrown37616</v>
      </c>
      <c r="B308" t="s">
        <v>125</v>
      </c>
      <c r="C308" t="s">
        <v>419</v>
      </c>
      <c r="D308" t="s">
        <v>38</v>
      </c>
      <c r="E308" s="1">
        <v>37616</v>
      </c>
      <c r="F308" t="s">
        <v>56</v>
      </c>
      <c r="G308" t="s">
        <v>18</v>
      </c>
      <c r="H308" s="5">
        <v>39200</v>
      </c>
      <c r="I308">
        <v>0</v>
      </c>
    </row>
    <row r="309" spans="1:9" x14ac:dyDescent="0.25">
      <c r="A309" t="str">
        <f t="shared" si="4"/>
        <v>ChristopherBrown33394</v>
      </c>
      <c r="B309" t="s">
        <v>176</v>
      </c>
      <c r="C309" t="s">
        <v>419</v>
      </c>
      <c r="D309" t="s">
        <v>16</v>
      </c>
      <c r="E309" s="1">
        <v>33394</v>
      </c>
      <c r="F309" t="s">
        <v>26</v>
      </c>
      <c r="G309" t="s">
        <v>18</v>
      </c>
      <c r="H309" s="5">
        <v>63500</v>
      </c>
      <c r="I309">
        <v>10</v>
      </c>
    </row>
    <row r="310" spans="1:9" x14ac:dyDescent="0.25">
      <c r="A310" t="str">
        <f t="shared" si="4"/>
        <v>DavidBrown32980</v>
      </c>
      <c r="B310" t="s">
        <v>83</v>
      </c>
      <c r="C310" t="s">
        <v>419</v>
      </c>
      <c r="D310" t="s">
        <v>16</v>
      </c>
      <c r="E310" s="1">
        <v>32980</v>
      </c>
      <c r="F310" t="s">
        <v>62</v>
      </c>
      <c r="G310" t="s">
        <v>36</v>
      </c>
      <c r="H310" s="5">
        <v>60100</v>
      </c>
      <c r="I310">
        <v>12</v>
      </c>
    </row>
    <row r="311" spans="1:9" x14ac:dyDescent="0.25">
      <c r="A311" t="str">
        <f t="shared" si="4"/>
        <v>DavidBrown32980</v>
      </c>
      <c r="B311" t="s">
        <v>83</v>
      </c>
      <c r="C311" t="s">
        <v>419</v>
      </c>
      <c r="D311" t="s">
        <v>16</v>
      </c>
      <c r="E311" s="1">
        <v>32980</v>
      </c>
      <c r="F311" t="s">
        <v>26</v>
      </c>
      <c r="G311" t="s">
        <v>18</v>
      </c>
      <c r="H311" s="5">
        <v>83800</v>
      </c>
      <c r="I311">
        <v>1</v>
      </c>
    </row>
    <row r="312" spans="1:9" x14ac:dyDescent="0.25">
      <c r="A312" t="str">
        <f t="shared" si="4"/>
        <v>EricBrown36674</v>
      </c>
      <c r="B312" t="s">
        <v>67</v>
      </c>
      <c r="C312" t="s">
        <v>419</v>
      </c>
      <c r="D312" t="s">
        <v>16</v>
      </c>
      <c r="E312" s="1">
        <v>36674</v>
      </c>
      <c r="F312" t="s">
        <v>184</v>
      </c>
      <c r="G312" t="s">
        <v>18</v>
      </c>
      <c r="H312" s="5">
        <v>29400</v>
      </c>
      <c r="I312">
        <v>0</v>
      </c>
    </row>
    <row r="313" spans="1:9" x14ac:dyDescent="0.25">
      <c r="A313" t="str">
        <f t="shared" si="4"/>
        <v>EvelynBrown33064</v>
      </c>
      <c r="B313" t="s">
        <v>422</v>
      </c>
      <c r="C313" t="s">
        <v>419</v>
      </c>
      <c r="D313" t="s">
        <v>38</v>
      </c>
      <c r="E313" s="1">
        <v>33064</v>
      </c>
      <c r="F313" t="s">
        <v>17</v>
      </c>
      <c r="G313" t="s">
        <v>29</v>
      </c>
      <c r="H313" s="5">
        <v>89200</v>
      </c>
      <c r="I313">
        <v>6</v>
      </c>
    </row>
    <row r="314" spans="1:9" x14ac:dyDescent="0.25">
      <c r="A314" t="str">
        <f t="shared" si="4"/>
        <v>GerardoBrown34263</v>
      </c>
      <c r="B314" t="s">
        <v>423</v>
      </c>
      <c r="C314" t="s">
        <v>419</v>
      </c>
      <c r="D314" t="s">
        <v>16</v>
      </c>
      <c r="E314" s="1">
        <v>34263</v>
      </c>
      <c r="F314" t="s">
        <v>43</v>
      </c>
      <c r="G314" t="s">
        <v>18</v>
      </c>
      <c r="H314" s="5">
        <v>102900</v>
      </c>
      <c r="I314">
        <v>1</v>
      </c>
    </row>
    <row r="315" spans="1:9" x14ac:dyDescent="0.25">
      <c r="A315" t="str">
        <f t="shared" si="4"/>
        <v>JamesBrown30507</v>
      </c>
      <c r="B315" t="s">
        <v>75</v>
      </c>
      <c r="C315" t="s">
        <v>419</v>
      </c>
      <c r="D315" t="s">
        <v>16</v>
      </c>
      <c r="E315" s="1">
        <v>30507</v>
      </c>
      <c r="F315" t="s">
        <v>17</v>
      </c>
      <c r="G315" t="s">
        <v>36</v>
      </c>
      <c r="H315" s="5">
        <v>68100</v>
      </c>
      <c r="I315">
        <v>3</v>
      </c>
    </row>
    <row r="316" spans="1:9" x14ac:dyDescent="0.25">
      <c r="A316" t="str">
        <f t="shared" si="4"/>
        <v>JasminBrown31393</v>
      </c>
      <c r="B316" t="s">
        <v>424</v>
      </c>
      <c r="C316" t="s">
        <v>419</v>
      </c>
      <c r="D316" t="s">
        <v>38</v>
      </c>
      <c r="E316" s="1">
        <v>31393</v>
      </c>
      <c r="F316" t="s">
        <v>62</v>
      </c>
      <c r="G316" t="s">
        <v>36</v>
      </c>
      <c r="H316" s="5">
        <v>58700</v>
      </c>
      <c r="I316">
        <v>9</v>
      </c>
    </row>
    <row r="317" spans="1:9" x14ac:dyDescent="0.25">
      <c r="A317" t="str">
        <f t="shared" si="4"/>
        <v>JoseBrown32455</v>
      </c>
      <c r="B317" t="s">
        <v>293</v>
      </c>
      <c r="C317" t="s">
        <v>419</v>
      </c>
      <c r="D317" t="s">
        <v>16</v>
      </c>
      <c r="E317" s="1">
        <v>32455</v>
      </c>
      <c r="F317" t="s">
        <v>43</v>
      </c>
      <c r="G317" t="s">
        <v>18</v>
      </c>
      <c r="H317" s="5">
        <v>78100</v>
      </c>
      <c r="I317">
        <v>10</v>
      </c>
    </row>
    <row r="318" spans="1:9" x14ac:dyDescent="0.25">
      <c r="A318" t="str">
        <f t="shared" si="4"/>
        <v>KeithBrown33409</v>
      </c>
      <c r="B318" t="s">
        <v>425</v>
      </c>
      <c r="C318" t="s">
        <v>419</v>
      </c>
      <c r="D318" t="s">
        <v>16</v>
      </c>
      <c r="E318" s="1">
        <v>33409</v>
      </c>
      <c r="F318" t="s">
        <v>26</v>
      </c>
      <c r="G318" t="s">
        <v>29</v>
      </c>
      <c r="H318" s="5">
        <v>56800</v>
      </c>
      <c r="I318">
        <v>2</v>
      </c>
    </row>
    <row r="319" spans="1:9" x14ac:dyDescent="0.25">
      <c r="A319" t="str">
        <f t="shared" si="4"/>
        <v>LarryBrown34676</v>
      </c>
      <c r="B319" t="s">
        <v>241</v>
      </c>
      <c r="C319" t="s">
        <v>419</v>
      </c>
      <c r="D319" t="s">
        <v>16</v>
      </c>
      <c r="E319" s="1">
        <v>34676</v>
      </c>
      <c r="F319" t="s">
        <v>26</v>
      </c>
      <c r="G319" t="s">
        <v>36</v>
      </c>
      <c r="H319" s="5">
        <v>47400</v>
      </c>
      <c r="I319">
        <v>8</v>
      </c>
    </row>
    <row r="320" spans="1:9" x14ac:dyDescent="0.25">
      <c r="A320" t="str">
        <f t="shared" si="4"/>
        <v>MackBrown35431</v>
      </c>
      <c r="B320" t="s">
        <v>1638</v>
      </c>
      <c r="C320" t="s">
        <v>419</v>
      </c>
      <c r="D320" t="s">
        <v>16</v>
      </c>
      <c r="E320" s="1">
        <v>35431</v>
      </c>
      <c r="F320" t="s">
        <v>56</v>
      </c>
      <c r="G320" t="s">
        <v>21</v>
      </c>
      <c r="H320" s="5">
        <v>27000</v>
      </c>
      <c r="I320">
        <v>1</v>
      </c>
    </row>
    <row r="321" spans="1:9" x14ac:dyDescent="0.25">
      <c r="A321" t="str">
        <f t="shared" si="4"/>
        <v>MichaelBrown37805</v>
      </c>
      <c r="B321" t="s">
        <v>309</v>
      </c>
      <c r="C321" t="s">
        <v>419</v>
      </c>
      <c r="D321" t="s">
        <v>16</v>
      </c>
      <c r="E321" s="1">
        <v>37805</v>
      </c>
      <c r="F321" t="s">
        <v>69</v>
      </c>
      <c r="G321" t="s">
        <v>29</v>
      </c>
      <c r="H321" s="5">
        <v>34100</v>
      </c>
      <c r="I321">
        <v>0</v>
      </c>
    </row>
    <row r="322" spans="1:9" x14ac:dyDescent="0.25">
      <c r="A322" t="str">
        <f t="shared" ref="A322:A385" si="5">CONCATENATE(B322,C322,E322)</f>
        <v>MontyBrown29221</v>
      </c>
      <c r="B322" t="s">
        <v>426</v>
      </c>
      <c r="C322" t="s">
        <v>419</v>
      </c>
      <c r="D322" t="s">
        <v>16</v>
      </c>
      <c r="E322" s="1">
        <v>29221</v>
      </c>
      <c r="F322" t="s">
        <v>26</v>
      </c>
      <c r="G322" t="s">
        <v>18</v>
      </c>
      <c r="H322" s="5">
        <v>66300</v>
      </c>
      <c r="I322">
        <v>20</v>
      </c>
    </row>
    <row r="323" spans="1:9" x14ac:dyDescent="0.25">
      <c r="A323" t="str">
        <f t="shared" si="5"/>
        <v>RonaldBrown26330</v>
      </c>
      <c r="B323" t="s">
        <v>52</v>
      </c>
      <c r="C323" t="s">
        <v>419</v>
      </c>
      <c r="D323" t="s">
        <v>16</v>
      </c>
      <c r="E323" s="1">
        <v>26330</v>
      </c>
      <c r="F323" t="s">
        <v>39</v>
      </c>
      <c r="G323" t="s">
        <v>36</v>
      </c>
      <c r="H323" s="5">
        <v>82300</v>
      </c>
      <c r="I323">
        <v>14</v>
      </c>
    </row>
    <row r="324" spans="1:9" x14ac:dyDescent="0.25">
      <c r="A324" t="str">
        <f t="shared" si="5"/>
        <v>SteveBrown35393</v>
      </c>
      <c r="B324" t="s">
        <v>206</v>
      </c>
      <c r="C324" t="s">
        <v>419</v>
      </c>
      <c r="D324" t="s">
        <v>16</v>
      </c>
      <c r="E324" s="1">
        <v>35393</v>
      </c>
      <c r="F324" t="s">
        <v>41</v>
      </c>
      <c r="G324" t="s">
        <v>36</v>
      </c>
      <c r="H324" s="5">
        <v>35600</v>
      </c>
      <c r="I324">
        <v>4</v>
      </c>
    </row>
    <row r="325" spans="1:9" x14ac:dyDescent="0.25">
      <c r="A325" t="str">
        <f t="shared" si="5"/>
        <v>TeddyBrown36934</v>
      </c>
      <c r="B325" t="s">
        <v>2753</v>
      </c>
      <c r="C325" t="s">
        <v>419</v>
      </c>
      <c r="D325" t="s">
        <v>16</v>
      </c>
      <c r="E325" s="1">
        <v>36934</v>
      </c>
      <c r="F325" t="s">
        <v>34</v>
      </c>
      <c r="G325" t="s">
        <v>29</v>
      </c>
      <c r="H325" s="5">
        <v>46500</v>
      </c>
      <c r="I325">
        <v>1</v>
      </c>
    </row>
    <row r="326" spans="1:9" x14ac:dyDescent="0.25">
      <c r="A326" t="str">
        <f t="shared" si="5"/>
        <v>WillieBrown30557</v>
      </c>
      <c r="B326" t="s">
        <v>427</v>
      </c>
      <c r="C326" t="s">
        <v>419</v>
      </c>
      <c r="D326" t="s">
        <v>16</v>
      </c>
      <c r="E326" s="1">
        <v>30557</v>
      </c>
      <c r="F326" t="s">
        <v>26</v>
      </c>
      <c r="G326" t="s">
        <v>36</v>
      </c>
      <c r="H326" s="5">
        <v>56400</v>
      </c>
      <c r="I326">
        <v>17</v>
      </c>
    </row>
    <row r="327" spans="1:9" x14ac:dyDescent="0.25">
      <c r="A327" t="str">
        <f t="shared" si="5"/>
        <v>KennethBrowne34074</v>
      </c>
      <c r="B327" t="s">
        <v>428</v>
      </c>
      <c r="C327" t="s">
        <v>429</v>
      </c>
      <c r="D327" t="s">
        <v>16</v>
      </c>
      <c r="E327" s="1">
        <v>34074</v>
      </c>
      <c r="F327" t="s">
        <v>17</v>
      </c>
      <c r="G327" t="s">
        <v>36</v>
      </c>
      <c r="H327" s="5">
        <v>67300</v>
      </c>
      <c r="I327">
        <v>9</v>
      </c>
    </row>
    <row r="328" spans="1:9" x14ac:dyDescent="0.25">
      <c r="A328" t="str">
        <f t="shared" si="5"/>
        <v>JaneBrownlee35515</v>
      </c>
      <c r="B328" t="s">
        <v>305</v>
      </c>
      <c r="C328" t="s">
        <v>2754</v>
      </c>
      <c r="D328" t="s">
        <v>38</v>
      </c>
      <c r="E328" s="1">
        <v>35515</v>
      </c>
      <c r="F328" t="s">
        <v>34</v>
      </c>
      <c r="G328" t="s">
        <v>36</v>
      </c>
      <c r="H328" s="5">
        <v>35200</v>
      </c>
      <c r="I328">
        <v>7</v>
      </c>
    </row>
    <row r="329" spans="1:9" x14ac:dyDescent="0.25">
      <c r="A329" t="str">
        <f t="shared" si="5"/>
        <v>KeithBryan36221</v>
      </c>
      <c r="B329" t="s">
        <v>425</v>
      </c>
      <c r="C329" t="s">
        <v>161</v>
      </c>
      <c r="D329" t="s">
        <v>16</v>
      </c>
      <c r="E329" s="1">
        <v>36221</v>
      </c>
      <c r="F329" t="s">
        <v>34</v>
      </c>
      <c r="G329" t="s">
        <v>29</v>
      </c>
      <c r="H329" s="5">
        <v>44600</v>
      </c>
      <c r="I329">
        <v>3</v>
      </c>
    </row>
    <row r="330" spans="1:9" x14ac:dyDescent="0.25">
      <c r="A330" t="str">
        <f t="shared" si="5"/>
        <v>WilliamBryan28984</v>
      </c>
      <c r="B330" t="s">
        <v>88</v>
      </c>
      <c r="C330" t="s">
        <v>161</v>
      </c>
      <c r="D330" t="s">
        <v>16</v>
      </c>
      <c r="E330" s="1">
        <v>28984</v>
      </c>
      <c r="F330" t="s">
        <v>17</v>
      </c>
      <c r="G330" t="s">
        <v>36</v>
      </c>
      <c r="H330" s="5">
        <v>57900</v>
      </c>
      <c r="I330">
        <v>13</v>
      </c>
    </row>
    <row r="331" spans="1:9" x14ac:dyDescent="0.25">
      <c r="A331" t="str">
        <f t="shared" si="5"/>
        <v>AmyBryant31024</v>
      </c>
      <c r="B331" t="s">
        <v>381</v>
      </c>
      <c r="C331" t="s">
        <v>430</v>
      </c>
      <c r="D331" t="s">
        <v>38</v>
      </c>
      <c r="E331" s="1">
        <v>31024</v>
      </c>
      <c r="F331" t="s">
        <v>17</v>
      </c>
      <c r="G331" t="s">
        <v>29</v>
      </c>
      <c r="H331" s="5">
        <v>71500</v>
      </c>
      <c r="I331">
        <v>7</v>
      </c>
    </row>
    <row r="332" spans="1:9" x14ac:dyDescent="0.25">
      <c r="A332" t="str">
        <f t="shared" si="5"/>
        <v>JosephBuchanan29703</v>
      </c>
      <c r="B332" t="s">
        <v>192</v>
      </c>
      <c r="C332" t="s">
        <v>432</v>
      </c>
      <c r="D332" t="s">
        <v>16</v>
      </c>
      <c r="E332" s="1">
        <v>29703</v>
      </c>
      <c r="F332" t="s">
        <v>26</v>
      </c>
      <c r="G332" t="s">
        <v>18</v>
      </c>
      <c r="H332" s="5">
        <v>54300</v>
      </c>
      <c r="I332">
        <v>12</v>
      </c>
    </row>
    <row r="333" spans="1:9" x14ac:dyDescent="0.25">
      <c r="A333" t="str">
        <f t="shared" si="5"/>
        <v>AnitaBuckley28605</v>
      </c>
      <c r="B333" t="s">
        <v>433</v>
      </c>
      <c r="C333" t="s">
        <v>434</v>
      </c>
      <c r="D333" t="s">
        <v>38</v>
      </c>
      <c r="E333" s="1">
        <v>28605</v>
      </c>
      <c r="F333" t="s">
        <v>17</v>
      </c>
      <c r="G333" t="s">
        <v>29</v>
      </c>
      <c r="H333" s="5">
        <v>71900</v>
      </c>
      <c r="I333">
        <v>9</v>
      </c>
    </row>
    <row r="334" spans="1:9" x14ac:dyDescent="0.25">
      <c r="A334" t="str">
        <f t="shared" si="5"/>
        <v>MarilynBuckley36240</v>
      </c>
      <c r="B334" t="s">
        <v>435</v>
      </c>
      <c r="C334" t="s">
        <v>434</v>
      </c>
      <c r="D334" t="s">
        <v>38</v>
      </c>
      <c r="E334" s="1">
        <v>36240</v>
      </c>
      <c r="F334" t="s">
        <v>34</v>
      </c>
      <c r="G334" t="s">
        <v>18</v>
      </c>
      <c r="H334" s="5">
        <v>42600</v>
      </c>
      <c r="I334">
        <v>3</v>
      </c>
    </row>
    <row r="335" spans="1:9" x14ac:dyDescent="0.25">
      <c r="A335" t="str">
        <f t="shared" si="5"/>
        <v>MariaBuerger31259</v>
      </c>
      <c r="B335" t="s">
        <v>436</v>
      </c>
      <c r="C335" t="s">
        <v>437</v>
      </c>
      <c r="D335" t="s">
        <v>38</v>
      </c>
      <c r="E335" s="1">
        <v>31259</v>
      </c>
      <c r="F335" t="s">
        <v>62</v>
      </c>
      <c r="G335" t="s">
        <v>36</v>
      </c>
      <c r="H335" s="5">
        <v>43500</v>
      </c>
      <c r="I335">
        <v>14</v>
      </c>
    </row>
    <row r="336" spans="1:9" x14ac:dyDescent="0.25">
      <c r="A336" t="str">
        <f t="shared" si="5"/>
        <v>RandalBuettner30120</v>
      </c>
      <c r="B336" t="s">
        <v>438</v>
      </c>
      <c r="C336" t="s">
        <v>439</v>
      </c>
      <c r="D336" t="s">
        <v>16</v>
      </c>
      <c r="E336" s="1">
        <v>30120</v>
      </c>
      <c r="F336" t="s">
        <v>26</v>
      </c>
      <c r="G336" t="s">
        <v>36</v>
      </c>
      <c r="H336" s="5">
        <v>58800</v>
      </c>
      <c r="I336">
        <v>19</v>
      </c>
    </row>
    <row r="337" spans="1:9" x14ac:dyDescent="0.25">
      <c r="A337" t="str">
        <f t="shared" si="5"/>
        <v>AlanBui28117</v>
      </c>
      <c r="B337" t="s">
        <v>868</v>
      </c>
      <c r="C337" t="s">
        <v>2755</v>
      </c>
      <c r="D337" t="s">
        <v>16</v>
      </c>
      <c r="E337" s="1">
        <v>28117</v>
      </c>
      <c r="F337" t="s">
        <v>39</v>
      </c>
      <c r="G337" t="s">
        <v>36</v>
      </c>
      <c r="H337" s="5">
        <v>70000</v>
      </c>
      <c r="I337">
        <v>10</v>
      </c>
    </row>
    <row r="338" spans="1:9" x14ac:dyDescent="0.25">
      <c r="A338" t="str">
        <f t="shared" si="5"/>
        <v>PamelaBullock33017</v>
      </c>
      <c r="B338" t="s">
        <v>117</v>
      </c>
      <c r="C338" t="s">
        <v>441</v>
      </c>
      <c r="D338" t="s">
        <v>38</v>
      </c>
      <c r="E338" s="1">
        <v>33017</v>
      </c>
      <c r="F338" t="s">
        <v>62</v>
      </c>
      <c r="G338" t="s">
        <v>18</v>
      </c>
      <c r="H338" s="5">
        <v>95100</v>
      </c>
      <c r="I338">
        <v>1</v>
      </c>
    </row>
    <row r="339" spans="1:9" x14ac:dyDescent="0.25">
      <c r="A339" t="str">
        <f t="shared" si="5"/>
        <v>MaryBurch32469</v>
      </c>
      <c r="B339" t="s">
        <v>115</v>
      </c>
      <c r="C339" t="s">
        <v>442</v>
      </c>
      <c r="D339" t="s">
        <v>38</v>
      </c>
      <c r="E339" s="1">
        <v>32469</v>
      </c>
      <c r="F339" t="s">
        <v>85</v>
      </c>
      <c r="G339" t="s">
        <v>29</v>
      </c>
      <c r="H339" s="5">
        <v>57000</v>
      </c>
      <c r="I339">
        <v>9</v>
      </c>
    </row>
    <row r="340" spans="1:9" x14ac:dyDescent="0.25">
      <c r="A340" t="str">
        <f t="shared" si="5"/>
        <v>VincentBurch30774</v>
      </c>
      <c r="B340" t="s">
        <v>443</v>
      </c>
      <c r="C340" t="s">
        <v>442</v>
      </c>
      <c r="D340" t="s">
        <v>16</v>
      </c>
      <c r="E340" s="1">
        <v>30774</v>
      </c>
      <c r="F340" t="s">
        <v>62</v>
      </c>
      <c r="G340" t="s">
        <v>29</v>
      </c>
      <c r="H340" s="5">
        <v>56900</v>
      </c>
      <c r="I340">
        <v>13</v>
      </c>
    </row>
    <row r="341" spans="1:9" x14ac:dyDescent="0.25">
      <c r="A341" t="str">
        <f t="shared" si="5"/>
        <v>BrianBurg25623</v>
      </c>
      <c r="B341" t="s">
        <v>394</v>
      </c>
      <c r="C341" t="s">
        <v>444</v>
      </c>
      <c r="D341" t="s">
        <v>16</v>
      </c>
      <c r="E341" s="1">
        <v>25623</v>
      </c>
      <c r="F341" t="s">
        <v>82</v>
      </c>
      <c r="G341" t="s">
        <v>29</v>
      </c>
      <c r="H341" s="5">
        <v>117700</v>
      </c>
      <c r="I341">
        <v>10</v>
      </c>
    </row>
    <row r="342" spans="1:9" x14ac:dyDescent="0.25">
      <c r="A342" t="str">
        <f t="shared" si="5"/>
        <v>JohnBurger32078</v>
      </c>
      <c r="B342" t="s">
        <v>30</v>
      </c>
      <c r="C342" t="s">
        <v>445</v>
      </c>
      <c r="D342" t="s">
        <v>16</v>
      </c>
      <c r="E342" s="1">
        <v>32078</v>
      </c>
      <c r="F342" t="s">
        <v>62</v>
      </c>
      <c r="G342" t="s">
        <v>36</v>
      </c>
      <c r="H342" s="5">
        <v>43400</v>
      </c>
      <c r="I342">
        <v>2</v>
      </c>
    </row>
    <row r="343" spans="1:9" x14ac:dyDescent="0.25">
      <c r="A343" t="str">
        <f t="shared" si="5"/>
        <v>WilliamBurger31663</v>
      </c>
      <c r="B343" t="s">
        <v>88</v>
      </c>
      <c r="C343" t="s">
        <v>445</v>
      </c>
      <c r="D343" t="s">
        <v>16</v>
      </c>
      <c r="E343" s="1">
        <v>31663</v>
      </c>
      <c r="F343" t="s">
        <v>62</v>
      </c>
      <c r="G343" t="s">
        <v>18</v>
      </c>
      <c r="H343" s="5">
        <v>72300</v>
      </c>
      <c r="I343">
        <v>0</v>
      </c>
    </row>
    <row r="344" spans="1:9" x14ac:dyDescent="0.25">
      <c r="A344" t="str">
        <f t="shared" si="5"/>
        <v>ElizabethBurgess35995</v>
      </c>
      <c r="B344" t="s">
        <v>446</v>
      </c>
      <c r="C344" t="s">
        <v>447</v>
      </c>
      <c r="D344" t="s">
        <v>38</v>
      </c>
      <c r="E344" s="1">
        <v>35995</v>
      </c>
      <c r="F344" t="s">
        <v>34</v>
      </c>
      <c r="G344" t="s">
        <v>36</v>
      </c>
      <c r="H344" s="5">
        <v>31900</v>
      </c>
      <c r="I344">
        <v>1</v>
      </c>
    </row>
    <row r="345" spans="1:9" x14ac:dyDescent="0.25">
      <c r="A345" t="str">
        <f t="shared" si="5"/>
        <v>PeggyBurgin29458</v>
      </c>
      <c r="B345" t="s">
        <v>448</v>
      </c>
      <c r="C345" t="s">
        <v>449</v>
      </c>
      <c r="D345" t="s">
        <v>38</v>
      </c>
      <c r="E345" s="1">
        <v>29458</v>
      </c>
      <c r="F345" t="s">
        <v>17</v>
      </c>
      <c r="G345" t="s">
        <v>29</v>
      </c>
      <c r="H345" s="5">
        <v>83800</v>
      </c>
      <c r="I345">
        <v>19</v>
      </c>
    </row>
    <row r="346" spans="1:9" x14ac:dyDescent="0.25">
      <c r="A346" t="str">
        <f t="shared" si="5"/>
        <v>RonaldBurkhart36351</v>
      </c>
      <c r="B346" t="s">
        <v>52</v>
      </c>
      <c r="C346" t="s">
        <v>450</v>
      </c>
      <c r="D346" t="s">
        <v>16</v>
      </c>
      <c r="E346" s="1">
        <v>36351</v>
      </c>
      <c r="F346" t="s">
        <v>41</v>
      </c>
      <c r="G346" t="s">
        <v>36</v>
      </c>
      <c r="H346" s="5">
        <v>35200</v>
      </c>
      <c r="I346">
        <v>0</v>
      </c>
    </row>
    <row r="347" spans="1:9" x14ac:dyDescent="0.25">
      <c r="A347" t="str">
        <f t="shared" si="5"/>
        <v>DavidBurkholder27874</v>
      </c>
      <c r="B347" t="s">
        <v>83</v>
      </c>
      <c r="C347" t="s">
        <v>451</v>
      </c>
      <c r="D347" t="s">
        <v>16</v>
      </c>
      <c r="E347" s="1">
        <v>27874</v>
      </c>
      <c r="F347" t="s">
        <v>26</v>
      </c>
      <c r="G347" t="s">
        <v>36</v>
      </c>
      <c r="H347" s="5">
        <v>51000</v>
      </c>
      <c r="I347">
        <v>24</v>
      </c>
    </row>
    <row r="348" spans="1:9" x14ac:dyDescent="0.25">
      <c r="A348" t="str">
        <f t="shared" si="5"/>
        <v>GeorgiaBurnley32531</v>
      </c>
      <c r="B348" t="s">
        <v>453</v>
      </c>
      <c r="C348" t="s">
        <v>454</v>
      </c>
      <c r="D348" t="s">
        <v>38</v>
      </c>
      <c r="E348" s="1">
        <v>32531</v>
      </c>
      <c r="F348" t="s">
        <v>26</v>
      </c>
      <c r="G348" t="s">
        <v>36</v>
      </c>
      <c r="H348" s="5">
        <v>51700</v>
      </c>
      <c r="I348">
        <v>7</v>
      </c>
    </row>
    <row r="349" spans="1:9" x14ac:dyDescent="0.25">
      <c r="A349" t="str">
        <f t="shared" si="5"/>
        <v>ElizabethBurns37270</v>
      </c>
      <c r="B349" t="s">
        <v>446</v>
      </c>
      <c r="C349" t="s">
        <v>456</v>
      </c>
      <c r="D349" t="s">
        <v>38</v>
      </c>
      <c r="E349" s="1">
        <v>37270</v>
      </c>
      <c r="F349" t="s">
        <v>41</v>
      </c>
      <c r="G349" t="s">
        <v>36</v>
      </c>
      <c r="H349" s="5">
        <v>35700</v>
      </c>
      <c r="I349">
        <v>1</v>
      </c>
    </row>
    <row r="350" spans="1:9" x14ac:dyDescent="0.25">
      <c r="A350" t="str">
        <f t="shared" si="5"/>
        <v>MauriceBurnside29155</v>
      </c>
      <c r="B350" t="s">
        <v>457</v>
      </c>
      <c r="C350" t="s">
        <v>458</v>
      </c>
      <c r="D350" t="s">
        <v>16</v>
      </c>
      <c r="E350" s="1">
        <v>29155</v>
      </c>
      <c r="F350" t="s">
        <v>43</v>
      </c>
      <c r="G350" t="s">
        <v>18</v>
      </c>
      <c r="H350" s="5">
        <v>97000</v>
      </c>
      <c r="I350">
        <v>23</v>
      </c>
    </row>
    <row r="351" spans="1:9" x14ac:dyDescent="0.25">
      <c r="A351" t="str">
        <f t="shared" si="5"/>
        <v>BeverleyBurr30124</v>
      </c>
      <c r="B351" t="s">
        <v>459</v>
      </c>
      <c r="C351" t="s">
        <v>460</v>
      </c>
      <c r="D351" t="s">
        <v>38</v>
      </c>
      <c r="E351" s="1">
        <v>30124</v>
      </c>
      <c r="F351" t="s">
        <v>43</v>
      </c>
      <c r="G351" t="s">
        <v>29</v>
      </c>
      <c r="H351" s="5">
        <v>88400</v>
      </c>
      <c r="I351">
        <v>10</v>
      </c>
    </row>
    <row r="352" spans="1:9" x14ac:dyDescent="0.25">
      <c r="A352" t="str">
        <f t="shared" si="5"/>
        <v>DavidBurt36617</v>
      </c>
      <c r="B352" t="s">
        <v>83</v>
      </c>
      <c r="C352" t="s">
        <v>2756</v>
      </c>
      <c r="D352" t="s">
        <v>16</v>
      </c>
      <c r="E352" s="1">
        <v>36617</v>
      </c>
      <c r="F352" t="s">
        <v>41</v>
      </c>
      <c r="G352" t="s">
        <v>29</v>
      </c>
      <c r="H352" s="5">
        <v>38600</v>
      </c>
      <c r="I352">
        <v>3</v>
      </c>
    </row>
    <row r="353" spans="1:9" x14ac:dyDescent="0.25">
      <c r="A353" t="str">
        <f t="shared" si="5"/>
        <v>BettyBush31516</v>
      </c>
      <c r="B353" t="s">
        <v>296</v>
      </c>
      <c r="C353" t="s">
        <v>461</v>
      </c>
      <c r="D353" t="s">
        <v>38</v>
      </c>
      <c r="E353" s="1">
        <v>31516</v>
      </c>
      <c r="F353" t="s">
        <v>62</v>
      </c>
      <c r="G353" t="s">
        <v>18</v>
      </c>
      <c r="H353" s="5">
        <v>69200</v>
      </c>
      <c r="I353">
        <v>5</v>
      </c>
    </row>
    <row r="354" spans="1:9" x14ac:dyDescent="0.25">
      <c r="A354" t="str">
        <f t="shared" si="5"/>
        <v>CoryBush27669</v>
      </c>
      <c r="B354" t="s">
        <v>462</v>
      </c>
      <c r="C354" t="s">
        <v>461</v>
      </c>
      <c r="D354" t="s">
        <v>16</v>
      </c>
      <c r="E354" s="1">
        <v>27669</v>
      </c>
      <c r="F354" t="s">
        <v>17</v>
      </c>
      <c r="G354" t="s">
        <v>18</v>
      </c>
      <c r="H354" s="5">
        <v>90700</v>
      </c>
      <c r="I354">
        <v>1</v>
      </c>
    </row>
    <row r="355" spans="1:9" x14ac:dyDescent="0.25">
      <c r="A355" t="str">
        <f t="shared" si="5"/>
        <v>JohnBush36508</v>
      </c>
      <c r="B355" t="s">
        <v>30</v>
      </c>
      <c r="C355" t="s">
        <v>461</v>
      </c>
      <c r="D355" t="s">
        <v>16</v>
      </c>
      <c r="E355" s="1">
        <v>36508</v>
      </c>
      <c r="F355" t="s">
        <v>34</v>
      </c>
      <c r="G355" t="s">
        <v>29</v>
      </c>
      <c r="H355" s="5">
        <v>49300</v>
      </c>
      <c r="I355">
        <v>3</v>
      </c>
    </row>
    <row r="356" spans="1:9" x14ac:dyDescent="0.25">
      <c r="A356" t="str">
        <f t="shared" si="5"/>
        <v>StanleyButcher34374</v>
      </c>
      <c r="B356" t="s">
        <v>463</v>
      </c>
      <c r="C356" t="s">
        <v>464</v>
      </c>
      <c r="D356" t="s">
        <v>16</v>
      </c>
      <c r="E356" s="1">
        <v>34374</v>
      </c>
      <c r="F356" t="s">
        <v>17</v>
      </c>
      <c r="G356" t="s">
        <v>36</v>
      </c>
      <c r="H356" s="5">
        <v>66600</v>
      </c>
      <c r="I356">
        <v>8</v>
      </c>
    </row>
    <row r="357" spans="1:9" x14ac:dyDescent="0.25">
      <c r="A357" t="str">
        <f t="shared" si="5"/>
        <v>CliftonButler26703</v>
      </c>
      <c r="B357" t="s">
        <v>467</v>
      </c>
      <c r="C357" t="s">
        <v>466</v>
      </c>
      <c r="D357" t="s">
        <v>16</v>
      </c>
      <c r="E357" s="1">
        <v>26703</v>
      </c>
      <c r="F357" t="s">
        <v>43</v>
      </c>
      <c r="G357" t="s">
        <v>18</v>
      </c>
      <c r="H357" s="5">
        <v>122700</v>
      </c>
      <c r="I357">
        <v>0</v>
      </c>
    </row>
    <row r="358" spans="1:9" x14ac:dyDescent="0.25">
      <c r="A358" t="str">
        <f t="shared" si="5"/>
        <v>GaryButler28813</v>
      </c>
      <c r="B358" t="s">
        <v>318</v>
      </c>
      <c r="C358" t="s">
        <v>466</v>
      </c>
      <c r="D358" t="s">
        <v>16</v>
      </c>
      <c r="E358" s="1">
        <v>28813</v>
      </c>
      <c r="F358" t="s">
        <v>17</v>
      </c>
      <c r="G358" t="s">
        <v>18</v>
      </c>
      <c r="H358" s="5">
        <v>65200</v>
      </c>
      <c r="I358">
        <v>6</v>
      </c>
    </row>
    <row r="359" spans="1:9" x14ac:dyDescent="0.25">
      <c r="A359" t="str">
        <f t="shared" si="5"/>
        <v>JohnButler29704</v>
      </c>
      <c r="B359" t="s">
        <v>30</v>
      </c>
      <c r="C359" t="s">
        <v>466</v>
      </c>
      <c r="D359" t="s">
        <v>16</v>
      </c>
      <c r="E359" s="1">
        <v>29704</v>
      </c>
      <c r="F359" t="s">
        <v>17</v>
      </c>
      <c r="G359" t="s">
        <v>29</v>
      </c>
      <c r="H359" s="5">
        <v>60800</v>
      </c>
      <c r="I359">
        <v>21</v>
      </c>
    </row>
    <row r="360" spans="1:9" x14ac:dyDescent="0.25">
      <c r="A360" t="str">
        <f t="shared" si="5"/>
        <v>MarilynButtram33535</v>
      </c>
      <c r="B360" t="s">
        <v>435</v>
      </c>
      <c r="C360" t="s">
        <v>468</v>
      </c>
      <c r="D360" t="s">
        <v>38</v>
      </c>
      <c r="E360" s="1">
        <v>33535</v>
      </c>
      <c r="F360" t="s">
        <v>26</v>
      </c>
      <c r="G360" t="s">
        <v>36</v>
      </c>
      <c r="H360" s="5">
        <v>58900</v>
      </c>
      <c r="I360">
        <v>0</v>
      </c>
    </row>
    <row r="361" spans="1:9" x14ac:dyDescent="0.25">
      <c r="A361" t="str">
        <f t="shared" si="5"/>
        <v>ShawnButts28685</v>
      </c>
      <c r="B361" t="s">
        <v>280</v>
      </c>
      <c r="C361" t="s">
        <v>2757</v>
      </c>
      <c r="D361" t="s">
        <v>38</v>
      </c>
      <c r="E361" s="1">
        <v>28685</v>
      </c>
      <c r="F361" t="s">
        <v>85</v>
      </c>
      <c r="G361" t="s">
        <v>36</v>
      </c>
      <c r="H361" s="5">
        <v>55400</v>
      </c>
      <c r="I361">
        <v>8</v>
      </c>
    </row>
    <row r="362" spans="1:9" x14ac:dyDescent="0.25">
      <c r="A362" t="str">
        <f t="shared" si="5"/>
        <v>CynthiaByrd35804</v>
      </c>
      <c r="B362" t="s">
        <v>469</v>
      </c>
      <c r="C362" t="s">
        <v>470</v>
      </c>
      <c r="D362" t="s">
        <v>38</v>
      </c>
      <c r="E362" s="1">
        <v>35804</v>
      </c>
      <c r="F362" t="s">
        <v>41</v>
      </c>
      <c r="G362" t="s">
        <v>18</v>
      </c>
      <c r="H362" s="5">
        <v>47900</v>
      </c>
      <c r="I362">
        <v>4</v>
      </c>
    </row>
    <row r="363" spans="1:9" x14ac:dyDescent="0.25">
      <c r="A363" t="str">
        <f t="shared" si="5"/>
        <v>JacobCabrera32380</v>
      </c>
      <c r="B363" t="s">
        <v>472</v>
      </c>
      <c r="C363" t="s">
        <v>473</v>
      </c>
      <c r="D363" t="s">
        <v>16</v>
      </c>
      <c r="E363" s="1">
        <v>32380</v>
      </c>
      <c r="F363" t="s">
        <v>85</v>
      </c>
      <c r="G363" t="s">
        <v>18</v>
      </c>
      <c r="H363" s="5">
        <v>68600</v>
      </c>
      <c r="I363">
        <v>4</v>
      </c>
    </row>
    <row r="364" spans="1:9" x14ac:dyDescent="0.25">
      <c r="A364" t="str">
        <f t="shared" si="5"/>
        <v>EdwinCadorette37430</v>
      </c>
      <c r="B364" t="s">
        <v>1810</v>
      </c>
      <c r="C364" t="s">
        <v>2758</v>
      </c>
      <c r="D364" t="s">
        <v>16</v>
      </c>
      <c r="E364" s="1">
        <v>37430</v>
      </c>
      <c r="F364" t="s">
        <v>184</v>
      </c>
      <c r="G364" t="s">
        <v>36</v>
      </c>
      <c r="H364" s="5">
        <v>29900</v>
      </c>
      <c r="I364">
        <v>0</v>
      </c>
    </row>
    <row r="365" spans="1:9" x14ac:dyDescent="0.25">
      <c r="A365" t="str">
        <f t="shared" si="5"/>
        <v>RuthCage32682</v>
      </c>
      <c r="B365" t="s">
        <v>474</v>
      </c>
      <c r="C365" t="s">
        <v>475</v>
      </c>
      <c r="D365" t="s">
        <v>38</v>
      </c>
      <c r="E365" s="1">
        <v>32682</v>
      </c>
      <c r="F365" t="s">
        <v>26</v>
      </c>
      <c r="G365" t="s">
        <v>29</v>
      </c>
      <c r="H365" s="5">
        <v>61500</v>
      </c>
      <c r="I365">
        <v>1</v>
      </c>
    </row>
    <row r="366" spans="1:9" x14ac:dyDescent="0.25">
      <c r="A366" t="str">
        <f t="shared" si="5"/>
        <v>LawrenceCahill32223</v>
      </c>
      <c r="B366" t="s">
        <v>144</v>
      </c>
      <c r="C366" t="s">
        <v>476</v>
      </c>
      <c r="D366" t="s">
        <v>16</v>
      </c>
      <c r="E366" s="1">
        <v>32223</v>
      </c>
      <c r="F366" t="s">
        <v>62</v>
      </c>
      <c r="G366" t="s">
        <v>18</v>
      </c>
      <c r="H366" s="5">
        <v>59200</v>
      </c>
      <c r="I366">
        <v>9</v>
      </c>
    </row>
    <row r="367" spans="1:9" x14ac:dyDescent="0.25">
      <c r="A367" t="str">
        <f t="shared" si="5"/>
        <v>WilliamCairns30262</v>
      </c>
      <c r="B367" t="s">
        <v>88</v>
      </c>
      <c r="C367" t="s">
        <v>477</v>
      </c>
      <c r="D367" t="s">
        <v>16</v>
      </c>
      <c r="E367" s="1">
        <v>30262</v>
      </c>
      <c r="F367" t="s">
        <v>26</v>
      </c>
      <c r="G367" t="s">
        <v>36</v>
      </c>
      <c r="H367" s="5">
        <v>36300</v>
      </c>
      <c r="I367">
        <v>14</v>
      </c>
    </row>
    <row r="368" spans="1:9" x14ac:dyDescent="0.25">
      <c r="A368" t="str">
        <f t="shared" si="5"/>
        <v>DonaldCaldwell34497</v>
      </c>
      <c r="B368" t="s">
        <v>478</v>
      </c>
      <c r="C368" t="s">
        <v>479</v>
      </c>
      <c r="D368" t="s">
        <v>16</v>
      </c>
      <c r="E368" s="1">
        <v>34497</v>
      </c>
      <c r="F368" t="s">
        <v>62</v>
      </c>
      <c r="G368" t="s">
        <v>29</v>
      </c>
      <c r="H368" s="5">
        <v>65400</v>
      </c>
      <c r="I368">
        <v>8</v>
      </c>
    </row>
    <row r="369" spans="1:9" x14ac:dyDescent="0.25">
      <c r="A369" t="str">
        <f t="shared" si="5"/>
        <v>NathanCaldwell31077</v>
      </c>
      <c r="B369" t="s">
        <v>480</v>
      </c>
      <c r="C369" t="s">
        <v>479</v>
      </c>
      <c r="D369" t="s">
        <v>16</v>
      </c>
      <c r="E369" s="1">
        <v>31077</v>
      </c>
      <c r="F369" t="s">
        <v>85</v>
      </c>
      <c r="G369" t="s">
        <v>21</v>
      </c>
      <c r="H369" s="5">
        <v>51400</v>
      </c>
      <c r="I369">
        <v>15</v>
      </c>
    </row>
    <row r="370" spans="1:9" x14ac:dyDescent="0.25">
      <c r="A370" t="str">
        <f t="shared" si="5"/>
        <v>NormanCaldwell34437</v>
      </c>
      <c r="B370" t="s">
        <v>258</v>
      </c>
      <c r="C370" t="s">
        <v>479</v>
      </c>
      <c r="D370" t="s">
        <v>16</v>
      </c>
      <c r="E370" s="1">
        <v>34437</v>
      </c>
      <c r="F370" t="s">
        <v>17</v>
      </c>
      <c r="G370" t="s">
        <v>18</v>
      </c>
      <c r="H370" s="5">
        <v>75600</v>
      </c>
      <c r="I370">
        <v>4</v>
      </c>
    </row>
    <row r="371" spans="1:9" x14ac:dyDescent="0.25">
      <c r="A371" t="str">
        <f t="shared" si="5"/>
        <v>JaimeCalhoun34196</v>
      </c>
      <c r="B371" t="s">
        <v>54</v>
      </c>
      <c r="C371" t="s">
        <v>481</v>
      </c>
      <c r="D371" t="s">
        <v>16</v>
      </c>
      <c r="E371" s="1">
        <v>34196</v>
      </c>
      <c r="F371" t="s">
        <v>62</v>
      </c>
      <c r="G371" t="s">
        <v>21</v>
      </c>
      <c r="H371" s="5">
        <v>39700</v>
      </c>
      <c r="I371">
        <v>9</v>
      </c>
    </row>
    <row r="372" spans="1:9" x14ac:dyDescent="0.25">
      <c r="A372" t="str">
        <f t="shared" si="5"/>
        <v>DorthaCall27519</v>
      </c>
      <c r="B372" t="s">
        <v>482</v>
      </c>
      <c r="C372" t="s">
        <v>483</v>
      </c>
      <c r="D372" t="s">
        <v>38</v>
      </c>
      <c r="E372" s="1">
        <v>27519</v>
      </c>
      <c r="F372" t="s">
        <v>85</v>
      </c>
      <c r="G372" t="s">
        <v>21</v>
      </c>
      <c r="H372" s="5">
        <v>59700</v>
      </c>
      <c r="I372">
        <v>13</v>
      </c>
    </row>
    <row r="373" spans="1:9" x14ac:dyDescent="0.25">
      <c r="A373" t="str">
        <f t="shared" si="5"/>
        <v>FlorenceCamara27527</v>
      </c>
      <c r="B373" t="s">
        <v>484</v>
      </c>
      <c r="C373" t="s">
        <v>485</v>
      </c>
      <c r="D373" t="s">
        <v>38</v>
      </c>
      <c r="E373" s="1">
        <v>27527</v>
      </c>
      <c r="F373" t="s">
        <v>43</v>
      </c>
      <c r="G373" t="s">
        <v>29</v>
      </c>
      <c r="H373" s="5">
        <v>73100</v>
      </c>
      <c r="I373">
        <v>14</v>
      </c>
    </row>
    <row r="374" spans="1:9" x14ac:dyDescent="0.25">
      <c r="A374" t="str">
        <f t="shared" si="5"/>
        <v>AllenCamp35882</v>
      </c>
      <c r="B374" t="s">
        <v>81</v>
      </c>
      <c r="C374" t="s">
        <v>488</v>
      </c>
      <c r="D374" t="s">
        <v>16</v>
      </c>
      <c r="E374" s="1">
        <v>35882</v>
      </c>
      <c r="F374" t="s">
        <v>85</v>
      </c>
      <c r="G374" t="s">
        <v>36</v>
      </c>
      <c r="H374" s="5">
        <v>44000</v>
      </c>
      <c r="I374">
        <v>1</v>
      </c>
    </row>
    <row r="375" spans="1:9" x14ac:dyDescent="0.25">
      <c r="A375" t="str">
        <f t="shared" si="5"/>
        <v>BruceCampbell36955</v>
      </c>
      <c r="B375" t="s">
        <v>27</v>
      </c>
      <c r="C375" t="s">
        <v>489</v>
      </c>
      <c r="D375" t="s">
        <v>16</v>
      </c>
      <c r="E375" s="1">
        <v>36955</v>
      </c>
      <c r="F375" t="s">
        <v>41</v>
      </c>
      <c r="G375" t="s">
        <v>36</v>
      </c>
      <c r="H375" s="5">
        <v>36900</v>
      </c>
      <c r="I375">
        <v>0</v>
      </c>
    </row>
    <row r="376" spans="1:9" x14ac:dyDescent="0.25">
      <c r="A376" t="str">
        <f t="shared" si="5"/>
        <v>CharlieCampbell28759</v>
      </c>
      <c r="B376" t="s">
        <v>490</v>
      </c>
      <c r="C376" t="s">
        <v>489</v>
      </c>
      <c r="D376" t="s">
        <v>16</v>
      </c>
      <c r="E376" s="1">
        <v>28759</v>
      </c>
      <c r="F376" t="s">
        <v>85</v>
      </c>
      <c r="G376" t="s">
        <v>18</v>
      </c>
      <c r="H376" s="5">
        <v>63800</v>
      </c>
      <c r="I376">
        <v>5</v>
      </c>
    </row>
    <row r="377" spans="1:9" x14ac:dyDescent="0.25">
      <c r="A377" t="str">
        <f t="shared" si="5"/>
        <v>DennisCampbell33211</v>
      </c>
      <c r="B377" t="s">
        <v>491</v>
      </c>
      <c r="C377" t="s">
        <v>489</v>
      </c>
      <c r="D377" t="s">
        <v>16</v>
      </c>
      <c r="E377" s="1">
        <v>33211</v>
      </c>
      <c r="F377" t="s">
        <v>43</v>
      </c>
      <c r="G377" t="s">
        <v>18</v>
      </c>
      <c r="H377" s="5">
        <v>102400</v>
      </c>
      <c r="I377">
        <v>4</v>
      </c>
    </row>
    <row r="378" spans="1:9" x14ac:dyDescent="0.25">
      <c r="A378" t="str">
        <f t="shared" si="5"/>
        <v>JamesCampbell30501</v>
      </c>
      <c r="B378" t="s">
        <v>75</v>
      </c>
      <c r="C378" t="s">
        <v>489</v>
      </c>
      <c r="D378" t="s">
        <v>16</v>
      </c>
      <c r="E378" s="1">
        <v>30501</v>
      </c>
      <c r="F378" t="s">
        <v>17</v>
      </c>
      <c r="G378" t="s">
        <v>36</v>
      </c>
      <c r="H378" s="5">
        <v>73500</v>
      </c>
      <c r="I378">
        <v>19</v>
      </c>
    </row>
    <row r="379" spans="1:9" x14ac:dyDescent="0.25">
      <c r="A379" t="str">
        <f t="shared" si="5"/>
        <v>JesusCampbell32239</v>
      </c>
      <c r="B379" t="s">
        <v>492</v>
      </c>
      <c r="C379" t="s">
        <v>489</v>
      </c>
      <c r="D379" t="s">
        <v>16</v>
      </c>
      <c r="E379" s="1">
        <v>32239</v>
      </c>
      <c r="F379" t="s">
        <v>17</v>
      </c>
      <c r="G379" t="s">
        <v>21</v>
      </c>
      <c r="H379" s="5">
        <v>58000</v>
      </c>
      <c r="I379">
        <v>3</v>
      </c>
    </row>
    <row r="380" spans="1:9" x14ac:dyDescent="0.25">
      <c r="A380" t="str">
        <f t="shared" si="5"/>
        <v>LelaCampbell27294</v>
      </c>
      <c r="B380" t="s">
        <v>493</v>
      </c>
      <c r="C380" t="s">
        <v>489</v>
      </c>
      <c r="D380" t="s">
        <v>38</v>
      </c>
      <c r="E380" s="1">
        <v>27294</v>
      </c>
      <c r="F380" t="s">
        <v>17</v>
      </c>
      <c r="G380" t="s">
        <v>36</v>
      </c>
      <c r="H380" s="5">
        <v>51600</v>
      </c>
      <c r="I380">
        <v>5</v>
      </c>
    </row>
    <row r="381" spans="1:9" x14ac:dyDescent="0.25">
      <c r="A381" t="str">
        <f t="shared" si="5"/>
        <v>MartinCampbell29951</v>
      </c>
      <c r="B381" t="s">
        <v>245</v>
      </c>
      <c r="C381" t="s">
        <v>489</v>
      </c>
      <c r="D381" t="s">
        <v>16</v>
      </c>
      <c r="E381" s="1">
        <v>29951</v>
      </c>
      <c r="F381" t="s">
        <v>26</v>
      </c>
      <c r="G381" t="s">
        <v>18</v>
      </c>
      <c r="H381" s="5">
        <v>72100</v>
      </c>
      <c r="I381">
        <v>21</v>
      </c>
    </row>
    <row r="382" spans="1:9" x14ac:dyDescent="0.25">
      <c r="A382" t="str">
        <f t="shared" si="5"/>
        <v>TiffanyCampbell28754</v>
      </c>
      <c r="B382" t="s">
        <v>495</v>
      </c>
      <c r="C382" t="s">
        <v>489</v>
      </c>
      <c r="D382" t="s">
        <v>38</v>
      </c>
      <c r="E382" s="1">
        <v>28754</v>
      </c>
      <c r="F382" t="s">
        <v>62</v>
      </c>
      <c r="G382" t="s">
        <v>36</v>
      </c>
      <c r="H382" s="5">
        <v>41600</v>
      </c>
      <c r="I382">
        <v>10</v>
      </c>
    </row>
    <row r="383" spans="1:9" x14ac:dyDescent="0.25">
      <c r="A383" t="str">
        <f t="shared" si="5"/>
        <v>AnneCanales29532</v>
      </c>
      <c r="B383" t="s">
        <v>496</v>
      </c>
      <c r="C383" t="s">
        <v>497</v>
      </c>
      <c r="D383" t="s">
        <v>38</v>
      </c>
      <c r="E383" s="1">
        <v>29532</v>
      </c>
      <c r="F383" t="s">
        <v>26</v>
      </c>
      <c r="G383" t="s">
        <v>18</v>
      </c>
      <c r="H383" s="5">
        <v>53900</v>
      </c>
      <c r="I383">
        <v>7</v>
      </c>
    </row>
    <row r="384" spans="1:9" x14ac:dyDescent="0.25">
      <c r="A384" t="str">
        <f t="shared" si="5"/>
        <v>EllaCanales29808</v>
      </c>
      <c r="B384" t="s">
        <v>498</v>
      </c>
      <c r="C384" t="s">
        <v>497</v>
      </c>
      <c r="D384" t="s">
        <v>38</v>
      </c>
      <c r="E384" s="1">
        <v>29808</v>
      </c>
      <c r="F384" t="s">
        <v>62</v>
      </c>
      <c r="G384" t="s">
        <v>36</v>
      </c>
      <c r="H384" s="5">
        <v>55200</v>
      </c>
      <c r="I384">
        <v>0</v>
      </c>
    </row>
    <row r="385" spans="1:9" x14ac:dyDescent="0.25">
      <c r="A385" t="str">
        <f t="shared" si="5"/>
        <v>RhondaCanning37774</v>
      </c>
      <c r="B385" t="s">
        <v>603</v>
      </c>
      <c r="C385" t="s">
        <v>2759</v>
      </c>
      <c r="D385" t="s">
        <v>38</v>
      </c>
      <c r="E385" s="1">
        <v>37774</v>
      </c>
      <c r="F385" t="s">
        <v>56</v>
      </c>
      <c r="G385" t="s">
        <v>29</v>
      </c>
      <c r="H385" s="5">
        <v>36700</v>
      </c>
      <c r="I385">
        <v>1</v>
      </c>
    </row>
    <row r="386" spans="1:9" x14ac:dyDescent="0.25">
      <c r="A386" t="str">
        <f t="shared" ref="A386:A449" si="6">CONCATENATE(B386,C386,E386)</f>
        <v>DorisCano30365</v>
      </c>
      <c r="B386" t="s">
        <v>499</v>
      </c>
      <c r="C386" t="s">
        <v>500</v>
      </c>
      <c r="D386" t="s">
        <v>38</v>
      </c>
      <c r="E386" s="1">
        <v>30365</v>
      </c>
      <c r="F386" t="s">
        <v>62</v>
      </c>
      <c r="G386" t="s">
        <v>18</v>
      </c>
      <c r="H386" s="5">
        <v>77300</v>
      </c>
      <c r="I386">
        <v>8</v>
      </c>
    </row>
    <row r="387" spans="1:9" x14ac:dyDescent="0.25">
      <c r="A387" t="str">
        <f t="shared" si="6"/>
        <v>HerbertCano31365</v>
      </c>
      <c r="B387" t="s">
        <v>135</v>
      </c>
      <c r="C387" t="s">
        <v>500</v>
      </c>
      <c r="D387" t="s">
        <v>16</v>
      </c>
      <c r="E387" s="1">
        <v>31365</v>
      </c>
      <c r="F387" t="s">
        <v>17</v>
      </c>
      <c r="G387" t="s">
        <v>29</v>
      </c>
      <c r="H387" s="5">
        <v>66700</v>
      </c>
      <c r="I387">
        <v>1</v>
      </c>
    </row>
    <row r="388" spans="1:9" x14ac:dyDescent="0.25">
      <c r="A388" t="str">
        <f t="shared" si="6"/>
        <v>JefferyCantrell27185</v>
      </c>
      <c r="B388" t="s">
        <v>203</v>
      </c>
      <c r="C388" t="s">
        <v>501</v>
      </c>
      <c r="D388" t="s">
        <v>16</v>
      </c>
      <c r="E388" s="1">
        <v>27185</v>
      </c>
      <c r="F388" t="s">
        <v>62</v>
      </c>
      <c r="G388" t="s">
        <v>36</v>
      </c>
      <c r="H388" s="5">
        <v>58500</v>
      </c>
      <c r="I388">
        <v>14</v>
      </c>
    </row>
    <row r="389" spans="1:9" x14ac:dyDescent="0.25">
      <c r="A389" t="str">
        <f t="shared" si="6"/>
        <v>LauraCanty30821</v>
      </c>
      <c r="B389" t="s">
        <v>504</v>
      </c>
      <c r="C389" t="s">
        <v>505</v>
      </c>
      <c r="D389" t="s">
        <v>38</v>
      </c>
      <c r="E389" s="1">
        <v>30821</v>
      </c>
      <c r="F389" t="s">
        <v>62</v>
      </c>
      <c r="G389" t="s">
        <v>18</v>
      </c>
      <c r="H389" s="5">
        <v>51400</v>
      </c>
      <c r="I389">
        <v>7</v>
      </c>
    </row>
    <row r="390" spans="1:9" x14ac:dyDescent="0.25">
      <c r="A390" t="str">
        <f t="shared" si="6"/>
        <v>TinaCapps30329</v>
      </c>
      <c r="B390" t="s">
        <v>506</v>
      </c>
      <c r="C390" t="s">
        <v>507</v>
      </c>
      <c r="D390" t="s">
        <v>38</v>
      </c>
      <c r="E390" s="1">
        <v>30329</v>
      </c>
      <c r="F390" t="s">
        <v>17</v>
      </c>
      <c r="G390" t="s">
        <v>18</v>
      </c>
      <c r="H390" s="5">
        <v>121400</v>
      </c>
      <c r="I390">
        <v>8</v>
      </c>
    </row>
    <row r="391" spans="1:9" x14ac:dyDescent="0.25">
      <c r="A391" t="str">
        <f t="shared" si="6"/>
        <v>HaroldCaprio26060</v>
      </c>
      <c r="B391" t="s">
        <v>190</v>
      </c>
      <c r="C391" t="s">
        <v>508</v>
      </c>
      <c r="D391" t="s">
        <v>16</v>
      </c>
      <c r="E391" s="1">
        <v>26060</v>
      </c>
      <c r="F391" t="s">
        <v>39</v>
      </c>
      <c r="G391" t="s">
        <v>29</v>
      </c>
      <c r="H391" s="5">
        <v>103400</v>
      </c>
      <c r="I391">
        <v>7</v>
      </c>
    </row>
    <row r="392" spans="1:9" x14ac:dyDescent="0.25">
      <c r="A392" t="str">
        <f t="shared" si="6"/>
        <v>ChristopherCarder29075</v>
      </c>
      <c r="B392" t="s">
        <v>176</v>
      </c>
      <c r="C392" t="s">
        <v>509</v>
      </c>
      <c r="D392" t="s">
        <v>16</v>
      </c>
      <c r="E392" s="1">
        <v>29075</v>
      </c>
      <c r="F392" t="s">
        <v>26</v>
      </c>
      <c r="G392" t="s">
        <v>18</v>
      </c>
      <c r="H392" s="5">
        <v>53900</v>
      </c>
      <c r="I392">
        <v>0</v>
      </c>
    </row>
    <row r="393" spans="1:9" x14ac:dyDescent="0.25">
      <c r="A393" t="str">
        <f t="shared" si="6"/>
        <v>AnneCardona35758</v>
      </c>
      <c r="B393" t="s">
        <v>496</v>
      </c>
      <c r="C393" t="s">
        <v>510</v>
      </c>
      <c r="D393" t="s">
        <v>38</v>
      </c>
      <c r="E393" s="1">
        <v>35758</v>
      </c>
      <c r="F393" t="s">
        <v>34</v>
      </c>
      <c r="G393" t="s">
        <v>18</v>
      </c>
      <c r="H393" s="5">
        <v>45200</v>
      </c>
      <c r="I393">
        <v>1</v>
      </c>
    </row>
    <row r="394" spans="1:9" x14ac:dyDescent="0.25">
      <c r="A394" t="str">
        <f t="shared" si="6"/>
        <v>JannaCardwell34923</v>
      </c>
      <c r="B394" t="s">
        <v>511</v>
      </c>
      <c r="C394" t="s">
        <v>512</v>
      </c>
      <c r="D394" t="s">
        <v>38</v>
      </c>
      <c r="E394" s="1">
        <v>34923</v>
      </c>
      <c r="F394" t="s">
        <v>41</v>
      </c>
      <c r="G394" t="s">
        <v>36</v>
      </c>
      <c r="H394" s="5">
        <v>30300</v>
      </c>
      <c r="I394">
        <v>4</v>
      </c>
    </row>
    <row r="395" spans="1:9" x14ac:dyDescent="0.25">
      <c r="A395" t="str">
        <f t="shared" si="6"/>
        <v>AliciaCarey31327</v>
      </c>
      <c r="B395" t="s">
        <v>250</v>
      </c>
      <c r="C395" t="s">
        <v>513</v>
      </c>
      <c r="D395" t="s">
        <v>38</v>
      </c>
      <c r="E395" s="1">
        <v>31327</v>
      </c>
      <c r="F395" t="s">
        <v>62</v>
      </c>
      <c r="G395" t="s">
        <v>36</v>
      </c>
      <c r="H395" s="5">
        <v>61400</v>
      </c>
      <c r="I395">
        <v>11</v>
      </c>
    </row>
    <row r="396" spans="1:9" x14ac:dyDescent="0.25">
      <c r="A396" t="str">
        <f t="shared" si="6"/>
        <v>BrianCarlisle31336</v>
      </c>
      <c r="B396" t="s">
        <v>394</v>
      </c>
      <c r="C396" t="s">
        <v>514</v>
      </c>
      <c r="D396" t="s">
        <v>16</v>
      </c>
      <c r="E396" s="1">
        <v>31336</v>
      </c>
      <c r="F396" t="s">
        <v>17</v>
      </c>
      <c r="G396" t="s">
        <v>29</v>
      </c>
      <c r="H396" s="5">
        <v>77700</v>
      </c>
      <c r="I396">
        <v>14</v>
      </c>
    </row>
    <row r="397" spans="1:9" x14ac:dyDescent="0.25">
      <c r="A397" t="str">
        <f t="shared" si="6"/>
        <v>JeriCarlson32613</v>
      </c>
      <c r="B397" t="s">
        <v>515</v>
      </c>
      <c r="C397" t="s">
        <v>516</v>
      </c>
      <c r="D397" t="s">
        <v>38</v>
      </c>
      <c r="E397" s="1">
        <v>32613</v>
      </c>
      <c r="F397" t="s">
        <v>17</v>
      </c>
      <c r="G397" t="s">
        <v>29</v>
      </c>
      <c r="H397" s="5">
        <v>65300</v>
      </c>
      <c r="I397">
        <v>13</v>
      </c>
    </row>
    <row r="398" spans="1:9" x14ac:dyDescent="0.25">
      <c r="A398" t="str">
        <f t="shared" si="6"/>
        <v>KathleenCarlson37653</v>
      </c>
      <c r="B398" t="s">
        <v>367</v>
      </c>
      <c r="C398" t="s">
        <v>516</v>
      </c>
      <c r="D398" t="s">
        <v>38</v>
      </c>
      <c r="E398" s="1">
        <v>37653</v>
      </c>
      <c r="F398" t="s">
        <v>34</v>
      </c>
      <c r="G398" t="s">
        <v>29</v>
      </c>
      <c r="H398" s="5">
        <v>45600</v>
      </c>
      <c r="I398">
        <v>0</v>
      </c>
    </row>
    <row r="399" spans="1:9" x14ac:dyDescent="0.25">
      <c r="A399" t="str">
        <f t="shared" si="6"/>
        <v>RitaCarlson29264</v>
      </c>
      <c r="B399" t="s">
        <v>186</v>
      </c>
      <c r="C399" t="s">
        <v>516</v>
      </c>
      <c r="D399" t="s">
        <v>38</v>
      </c>
      <c r="E399" s="1">
        <v>29264</v>
      </c>
      <c r="F399" t="s">
        <v>17</v>
      </c>
      <c r="G399" t="s">
        <v>18</v>
      </c>
      <c r="H399" s="5">
        <v>67900</v>
      </c>
      <c r="I399">
        <v>18</v>
      </c>
    </row>
    <row r="400" spans="1:9" x14ac:dyDescent="0.25">
      <c r="A400" t="str">
        <f t="shared" si="6"/>
        <v>EdwardCarlton31656</v>
      </c>
      <c r="B400" t="s">
        <v>517</v>
      </c>
      <c r="C400" t="s">
        <v>518</v>
      </c>
      <c r="D400" t="s">
        <v>16</v>
      </c>
      <c r="E400" s="1">
        <v>31656</v>
      </c>
      <c r="F400" t="s">
        <v>26</v>
      </c>
      <c r="G400" t="s">
        <v>21</v>
      </c>
      <c r="H400" s="5">
        <v>38100</v>
      </c>
      <c r="I400">
        <v>12</v>
      </c>
    </row>
    <row r="401" spans="1:9" x14ac:dyDescent="0.25">
      <c r="A401" t="str">
        <f t="shared" si="6"/>
        <v>MarleneCarlyle28064</v>
      </c>
      <c r="B401" t="s">
        <v>519</v>
      </c>
      <c r="C401" t="s">
        <v>520</v>
      </c>
      <c r="D401" t="s">
        <v>38</v>
      </c>
      <c r="E401" s="1">
        <v>28064</v>
      </c>
      <c r="F401" t="s">
        <v>17</v>
      </c>
      <c r="G401" t="s">
        <v>36</v>
      </c>
      <c r="H401" s="5">
        <v>41900</v>
      </c>
      <c r="I401">
        <v>20</v>
      </c>
    </row>
    <row r="402" spans="1:9" x14ac:dyDescent="0.25">
      <c r="A402" t="str">
        <f t="shared" si="6"/>
        <v>LoisCaro31408</v>
      </c>
      <c r="B402" t="s">
        <v>1137</v>
      </c>
      <c r="C402" t="s">
        <v>2760</v>
      </c>
      <c r="D402" t="s">
        <v>38</v>
      </c>
      <c r="E402" s="1">
        <v>31408</v>
      </c>
      <c r="F402" t="s">
        <v>62</v>
      </c>
      <c r="G402" t="s">
        <v>29</v>
      </c>
      <c r="H402" s="5">
        <v>56600</v>
      </c>
      <c r="I402">
        <v>14</v>
      </c>
    </row>
    <row r="403" spans="1:9" x14ac:dyDescent="0.25">
      <c r="A403" t="str">
        <f t="shared" si="6"/>
        <v>LewisCaron36666</v>
      </c>
      <c r="B403" t="s">
        <v>174</v>
      </c>
      <c r="C403" t="s">
        <v>523</v>
      </c>
      <c r="D403" t="s">
        <v>16</v>
      </c>
      <c r="E403" s="1">
        <v>36666</v>
      </c>
      <c r="F403" t="s">
        <v>184</v>
      </c>
      <c r="G403" t="s">
        <v>36</v>
      </c>
      <c r="H403" s="5">
        <v>25500</v>
      </c>
      <c r="I403">
        <v>0</v>
      </c>
    </row>
    <row r="404" spans="1:9" x14ac:dyDescent="0.25">
      <c r="A404" t="str">
        <f t="shared" si="6"/>
        <v>NormaCaron34401</v>
      </c>
      <c r="B404" t="s">
        <v>301</v>
      </c>
      <c r="C404" t="s">
        <v>523</v>
      </c>
      <c r="D404" t="s">
        <v>38</v>
      </c>
      <c r="E404" s="1">
        <v>34401</v>
      </c>
      <c r="F404" t="s">
        <v>26</v>
      </c>
      <c r="G404" t="s">
        <v>36</v>
      </c>
      <c r="H404" s="5">
        <v>45000</v>
      </c>
      <c r="I404">
        <v>9</v>
      </c>
    </row>
    <row r="405" spans="1:9" x14ac:dyDescent="0.25">
      <c r="A405" t="str">
        <f t="shared" si="6"/>
        <v>TerriCaron32215</v>
      </c>
      <c r="B405" t="s">
        <v>524</v>
      </c>
      <c r="C405" t="s">
        <v>523</v>
      </c>
      <c r="D405" t="s">
        <v>38</v>
      </c>
      <c r="E405" s="1">
        <v>32215</v>
      </c>
      <c r="F405" t="s">
        <v>17</v>
      </c>
      <c r="G405" t="s">
        <v>29</v>
      </c>
      <c r="H405" s="5">
        <v>66500</v>
      </c>
      <c r="I405">
        <v>9</v>
      </c>
    </row>
    <row r="406" spans="1:9" x14ac:dyDescent="0.25">
      <c r="A406" t="str">
        <f t="shared" si="6"/>
        <v>AliciaCarpenter36301</v>
      </c>
      <c r="B406" t="s">
        <v>250</v>
      </c>
      <c r="C406" t="s">
        <v>525</v>
      </c>
      <c r="D406" t="s">
        <v>38</v>
      </c>
      <c r="E406" s="1">
        <v>36301</v>
      </c>
      <c r="F406" t="s">
        <v>41</v>
      </c>
      <c r="G406" t="s">
        <v>29</v>
      </c>
      <c r="H406" s="5">
        <v>38800</v>
      </c>
      <c r="I406">
        <v>2</v>
      </c>
    </row>
    <row r="407" spans="1:9" x14ac:dyDescent="0.25">
      <c r="A407" t="str">
        <f t="shared" si="6"/>
        <v>MarkCarpenter34699</v>
      </c>
      <c r="B407" t="s">
        <v>527</v>
      </c>
      <c r="C407" t="s">
        <v>525</v>
      </c>
      <c r="D407" t="s">
        <v>16</v>
      </c>
      <c r="E407" s="1">
        <v>34699</v>
      </c>
      <c r="F407" t="s">
        <v>26</v>
      </c>
      <c r="G407" t="s">
        <v>36</v>
      </c>
      <c r="H407" s="5">
        <v>47500</v>
      </c>
      <c r="I407">
        <v>6</v>
      </c>
    </row>
    <row r="408" spans="1:9" x14ac:dyDescent="0.25">
      <c r="A408" t="str">
        <f t="shared" si="6"/>
        <v>TommyCarr30107</v>
      </c>
      <c r="B408" t="s">
        <v>528</v>
      </c>
      <c r="C408" t="s">
        <v>529</v>
      </c>
      <c r="D408" t="s">
        <v>16</v>
      </c>
      <c r="E408" s="1">
        <v>30107</v>
      </c>
      <c r="F408" t="s">
        <v>26</v>
      </c>
      <c r="G408" t="s">
        <v>36</v>
      </c>
      <c r="H408" s="5">
        <v>51600</v>
      </c>
      <c r="I408">
        <v>20</v>
      </c>
    </row>
    <row r="409" spans="1:9" x14ac:dyDescent="0.25">
      <c r="A409" t="str">
        <f t="shared" si="6"/>
        <v>CarolCarrier34921</v>
      </c>
      <c r="B409" t="s">
        <v>530</v>
      </c>
      <c r="C409" t="s">
        <v>531</v>
      </c>
      <c r="D409" t="s">
        <v>38</v>
      </c>
      <c r="E409" s="1">
        <v>34921</v>
      </c>
      <c r="F409" t="s">
        <v>34</v>
      </c>
      <c r="G409" t="s">
        <v>36</v>
      </c>
      <c r="H409" s="5">
        <v>36000</v>
      </c>
      <c r="I409">
        <v>0</v>
      </c>
    </row>
    <row r="410" spans="1:9" x14ac:dyDescent="0.25">
      <c r="A410" t="str">
        <f t="shared" si="6"/>
        <v>RubyCarroll36846</v>
      </c>
      <c r="B410" t="s">
        <v>90</v>
      </c>
      <c r="C410" t="s">
        <v>532</v>
      </c>
      <c r="D410" t="s">
        <v>38</v>
      </c>
      <c r="E410" s="1">
        <v>36846</v>
      </c>
      <c r="F410" t="s">
        <v>56</v>
      </c>
      <c r="G410" t="s">
        <v>36</v>
      </c>
      <c r="H410" s="5">
        <v>34400</v>
      </c>
      <c r="I410">
        <v>0</v>
      </c>
    </row>
    <row r="411" spans="1:9" x14ac:dyDescent="0.25">
      <c r="A411" t="str">
        <f t="shared" si="6"/>
        <v>MaryCarruthers27028</v>
      </c>
      <c r="B411" t="s">
        <v>115</v>
      </c>
      <c r="C411" t="s">
        <v>533</v>
      </c>
      <c r="D411" t="s">
        <v>38</v>
      </c>
      <c r="E411" s="1">
        <v>27028</v>
      </c>
      <c r="F411" t="s">
        <v>43</v>
      </c>
      <c r="G411" t="s">
        <v>36</v>
      </c>
      <c r="H411" s="5">
        <v>87000</v>
      </c>
      <c r="I411">
        <v>7</v>
      </c>
    </row>
    <row r="412" spans="1:9" x14ac:dyDescent="0.25">
      <c r="A412" t="str">
        <f t="shared" si="6"/>
        <v>GregoryCarter28652</v>
      </c>
      <c r="B412" t="s">
        <v>262</v>
      </c>
      <c r="C412" t="s">
        <v>535</v>
      </c>
      <c r="D412" t="s">
        <v>16</v>
      </c>
      <c r="E412" s="1">
        <v>28652</v>
      </c>
      <c r="F412" t="s">
        <v>43</v>
      </c>
      <c r="G412" t="s">
        <v>29</v>
      </c>
      <c r="H412" s="5">
        <v>95900</v>
      </c>
      <c r="I412">
        <v>11</v>
      </c>
    </row>
    <row r="413" spans="1:9" x14ac:dyDescent="0.25">
      <c r="A413" t="str">
        <f t="shared" si="6"/>
        <v>JacobCarter30293</v>
      </c>
      <c r="B413" t="s">
        <v>472</v>
      </c>
      <c r="C413" t="s">
        <v>535</v>
      </c>
      <c r="D413" t="s">
        <v>16</v>
      </c>
      <c r="E413" s="1">
        <v>30293</v>
      </c>
      <c r="F413" t="s">
        <v>43</v>
      </c>
      <c r="G413" t="s">
        <v>21</v>
      </c>
      <c r="H413" s="5">
        <v>100600</v>
      </c>
      <c r="I413">
        <v>20</v>
      </c>
    </row>
    <row r="414" spans="1:9" x14ac:dyDescent="0.25">
      <c r="A414" t="str">
        <f t="shared" si="6"/>
        <v>MarioCarter29046</v>
      </c>
      <c r="B414" t="s">
        <v>537</v>
      </c>
      <c r="C414" t="s">
        <v>535</v>
      </c>
      <c r="D414" t="s">
        <v>16</v>
      </c>
      <c r="E414" s="1">
        <v>29046</v>
      </c>
      <c r="F414" t="s">
        <v>17</v>
      </c>
      <c r="G414" t="s">
        <v>36</v>
      </c>
      <c r="H414" s="5">
        <v>66500</v>
      </c>
      <c r="I414">
        <v>14</v>
      </c>
    </row>
    <row r="415" spans="1:9" x14ac:dyDescent="0.25">
      <c r="A415" t="str">
        <f t="shared" si="6"/>
        <v>MarlynCarter35303</v>
      </c>
      <c r="B415" t="s">
        <v>2761</v>
      </c>
      <c r="C415" t="s">
        <v>535</v>
      </c>
      <c r="D415" t="s">
        <v>38</v>
      </c>
      <c r="E415" s="1">
        <v>35303</v>
      </c>
      <c r="F415" t="s">
        <v>56</v>
      </c>
      <c r="G415" t="s">
        <v>21</v>
      </c>
      <c r="H415" s="5">
        <v>27100</v>
      </c>
      <c r="I415">
        <v>3</v>
      </c>
    </row>
    <row r="416" spans="1:9" x14ac:dyDescent="0.25">
      <c r="A416" t="str">
        <f t="shared" si="6"/>
        <v>WendyCartwright35863</v>
      </c>
      <c r="B416" t="s">
        <v>538</v>
      </c>
      <c r="C416" t="s">
        <v>539</v>
      </c>
      <c r="D416" t="s">
        <v>38</v>
      </c>
      <c r="E416" s="1">
        <v>35863</v>
      </c>
      <c r="F416" t="s">
        <v>34</v>
      </c>
      <c r="G416" t="s">
        <v>29</v>
      </c>
      <c r="H416" s="5">
        <v>45700</v>
      </c>
      <c r="I416">
        <v>2</v>
      </c>
    </row>
    <row r="417" spans="1:9" x14ac:dyDescent="0.25">
      <c r="A417" t="str">
        <f t="shared" si="6"/>
        <v>JamesCase34489</v>
      </c>
      <c r="B417" t="s">
        <v>75</v>
      </c>
      <c r="C417" t="s">
        <v>540</v>
      </c>
      <c r="D417" t="s">
        <v>16</v>
      </c>
      <c r="E417" s="1">
        <v>34489</v>
      </c>
      <c r="F417" t="s">
        <v>17</v>
      </c>
      <c r="G417" t="s">
        <v>36</v>
      </c>
      <c r="H417" s="5">
        <v>66400</v>
      </c>
      <c r="I417">
        <v>4</v>
      </c>
    </row>
    <row r="418" spans="1:9" x14ac:dyDescent="0.25">
      <c r="A418" t="str">
        <f t="shared" si="6"/>
        <v>MelissaCase28049</v>
      </c>
      <c r="B418" t="s">
        <v>116</v>
      </c>
      <c r="C418" t="s">
        <v>540</v>
      </c>
      <c r="D418" t="s">
        <v>38</v>
      </c>
      <c r="E418" s="1">
        <v>28049</v>
      </c>
      <c r="F418" t="s">
        <v>26</v>
      </c>
      <c r="G418" t="s">
        <v>18</v>
      </c>
      <c r="H418" s="5">
        <v>75600</v>
      </c>
      <c r="I418">
        <v>14</v>
      </c>
    </row>
    <row r="419" spans="1:9" x14ac:dyDescent="0.25">
      <c r="A419" t="str">
        <f t="shared" si="6"/>
        <v>MichaelCase29940</v>
      </c>
      <c r="B419" t="s">
        <v>309</v>
      </c>
      <c r="C419" t="s">
        <v>540</v>
      </c>
      <c r="D419" t="s">
        <v>16</v>
      </c>
      <c r="E419" s="1">
        <v>29940</v>
      </c>
      <c r="F419" t="s">
        <v>43</v>
      </c>
      <c r="G419" t="s">
        <v>29</v>
      </c>
      <c r="H419" s="5">
        <v>87700</v>
      </c>
      <c r="I419">
        <v>0</v>
      </c>
    </row>
    <row r="420" spans="1:9" x14ac:dyDescent="0.25">
      <c r="A420" t="str">
        <f t="shared" si="6"/>
        <v>CharlesCasey33476</v>
      </c>
      <c r="B420" t="s">
        <v>142</v>
      </c>
      <c r="C420" t="s">
        <v>541</v>
      </c>
      <c r="D420" t="s">
        <v>16</v>
      </c>
      <c r="E420" s="1">
        <v>33476</v>
      </c>
      <c r="F420" t="s">
        <v>26</v>
      </c>
      <c r="G420" t="s">
        <v>18</v>
      </c>
      <c r="H420" s="5">
        <v>71000</v>
      </c>
      <c r="I420">
        <v>10</v>
      </c>
    </row>
    <row r="421" spans="1:9" x14ac:dyDescent="0.25">
      <c r="A421" t="str">
        <f t="shared" si="6"/>
        <v>RayCasey36979</v>
      </c>
      <c r="B421" t="s">
        <v>542</v>
      </c>
      <c r="C421" t="s">
        <v>541</v>
      </c>
      <c r="D421" t="s">
        <v>16</v>
      </c>
      <c r="E421" s="1">
        <v>36979</v>
      </c>
      <c r="F421" t="s">
        <v>56</v>
      </c>
      <c r="G421" t="s">
        <v>29</v>
      </c>
      <c r="H421" s="5">
        <v>36300</v>
      </c>
      <c r="I421">
        <v>0</v>
      </c>
    </row>
    <row r="422" spans="1:9" x14ac:dyDescent="0.25">
      <c r="A422" t="str">
        <f t="shared" si="6"/>
        <v>BarbaraCassidy36267</v>
      </c>
      <c r="B422" t="s">
        <v>105</v>
      </c>
      <c r="C422" t="s">
        <v>545</v>
      </c>
      <c r="D422" t="s">
        <v>38</v>
      </c>
      <c r="E422" s="1">
        <v>36267</v>
      </c>
      <c r="F422" t="s">
        <v>41</v>
      </c>
      <c r="G422" t="s">
        <v>21</v>
      </c>
      <c r="H422" s="5">
        <v>28400</v>
      </c>
      <c r="I422">
        <v>3</v>
      </c>
    </row>
    <row r="423" spans="1:9" x14ac:dyDescent="0.25">
      <c r="A423" t="str">
        <f t="shared" si="6"/>
        <v>JeffCastaneda29381</v>
      </c>
      <c r="B423" t="s">
        <v>471</v>
      </c>
      <c r="C423" t="s">
        <v>546</v>
      </c>
      <c r="D423" t="s">
        <v>16</v>
      </c>
      <c r="E423" s="1">
        <v>29381</v>
      </c>
      <c r="F423" t="s">
        <v>62</v>
      </c>
      <c r="G423" t="s">
        <v>29</v>
      </c>
      <c r="H423" s="5">
        <v>54600</v>
      </c>
      <c r="I423">
        <v>8</v>
      </c>
    </row>
    <row r="424" spans="1:9" x14ac:dyDescent="0.25">
      <c r="A424" t="str">
        <f t="shared" si="6"/>
        <v>KellyCastaneda36878</v>
      </c>
      <c r="B424" t="s">
        <v>101</v>
      </c>
      <c r="C424" t="s">
        <v>546</v>
      </c>
      <c r="D424" t="s">
        <v>38</v>
      </c>
      <c r="E424" s="1">
        <v>36878</v>
      </c>
      <c r="F424" t="s">
        <v>34</v>
      </c>
      <c r="G424" t="s">
        <v>29</v>
      </c>
      <c r="H424" s="5">
        <v>46000</v>
      </c>
      <c r="I424">
        <v>3</v>
      </c>
    </row>
    <row r="425" spans="1:9" x14ac:dyDescent="0.25">
      <c r="A425" t="str">
        <f t="shared" si="6"/>
        <v>JoaquinCastillo33471</v>
      </c>
      <c r="B425" t="s">
        <v>549</v>
      </c>
      <c r="C425" t="s">
        <v>548</v>
      </c>
      <c r="D425" t="s">
        <v>16</v>
      </c>
      <c r="E425" s="1">
        <v>33471</v>
      </c>
      <c r="F425" t="s">
        <v>62</v>
      </c>
      <c r="G425" t="s">
        <v>29</v>
      </c>
      <c r="H425" s="5">
        <v>56600</v>
      </c>
      <c r="I425">
        <v>5</v>
      </c>
    </row>
    <row r="426" spans="1:9" x14ac:dyDescent="0.25">
      <c r="A426" t="str">
        <f t="shared" si="6"/>
        <v>YolandaCastillo30945</v>
      </c>
      <c r="B426" t="s">
        <v>150</v>
      </c>
      <c r="C426" t="s">
        <v>548</v>
      </c>
      <c r="D426" t="s">
        <v>38</v>
      </c>
      <c r="E426" s="1">
        <v>30945</v>
      </c>
      <c r="F426" t="s">
        <v>17</v>
      </c>
      <c r="G426" t="s">
        <v>21</v>
      </c>
      <c r="H426" s="5">
        <v>70000</v>
      </c>
      <c r="I426">
        <v>0</v>
      </c>
    </row>
    <row r="427" spans="1:9" x14ac:dyDescent="0.25">
      <c r="A427" t="str">
        <f t="shared" si="6"/>
        <v>MichaelCastro26950</v>
      </c>
      <c r="B427" t="s">
        <v>309</v>
      </c>
      <c r="C427" t="s">
        <v>550</v>
      </c>
      <c r="D427" t="s">
        <v>16</v>
      </c>
      <c r="E427" s="1">
        <v>26950</v>
      </c>
      <c r="F427" t="s">
        <v>26</v>
      </c>
      <c r="G427" t="s">
        <v>21</v>
      </c>
      <c r="H427" s="5">
        <v>43500</v>
      </c>
      <c r="I427">
        <v>4</v>
      </c>
    </row>
    <row r="428" spans="1:9" x14ac:dyDescent="0.25">
      <c r="A428" t="str">
        <f t="shared" si="6"/>
        <v>MonicaCaton29974</v>
      </c>
      <c r="B428" t="s">
        <v>551</v>
      </c>
      <c r="C428" t="s">
        <v>552</v>
      </c>
      <c r="D428" t="s">
        <v>38</v>
      </c>
      <c r="E428" s="1">
        <v>29974</v>
      </c>
      <c r="F428" t="s">
        <v>62</v>
      </c>
      <c r="G428" t="s">
        <v>18</v>
      </c>
      <c r="H428" s="5">
        <v>72200</v>
      </c>
      <c r="I428">
        <v>5</v>
      </c>
    </row>
    <row r="429" spans="1:9" x14ac:dyDescent="0.25">
      <c r="A429" t="str">
        <f t="shared" si="6"/>
        <v>ElbertCauthen34079</v>
      </c>
      <c r="B429" t="s">
        <v>555</v>
      </c>
      <c r="C429" t="s">
        <v>556</v>
      </c>
      <c r="D429" t="s">
        <v>16</v>
      </c>
      <c r="E429" s="1">
        <v>34079</v>
      </c>
      <c r="F429" t="s">
        <v>43</v>
      </c>
      <c r="G429" t="s">
        <v>21</v>
      </c>
      <c r="H429" s="5">
        <v>95000</v>
      </c>
      <c r="I429">
        <v>9</v>
      </c>
    </row>
    <row r="430" spans="1:9" x14ac:dyDescent="0.25">
      <c r="A430" t="str">
        <f t="shared" si="6"/>
        <v>ManuelCavazos30697</v>
      </c>
      <c r="B430" t="s">
        <v>406</v>
      </c>
      <c r="C430" t="s">
        <v>557</v>
      </c>
      <c r="D430" t="s">
        <v>16</v>
      </c>
      <c r="E430" s="1">
        <v>30697</v>
      </c>
      <c r="F430" t="s">
        <v>17</v>
      </c>
      <c r="G430" t="s">
        <v>36</v>
      </c>
      <c r="H430" s="5">
        <v>65900</v>
      </c>
      <c r="I430">
        <v>19</v>
      </c>
    </row>
    <row r="431" spans="1:9" x14ac:dyDescent="0.25">
      <c r="A431" t="str">
        <f t="shared" si="6"/>
        <v>FaustinaCave35371</v>
      </c>
      <c r="B431" t="s">
        <v>558</v>
      </c>
      <c r="C431" t="s">
        <v>559</v>
      </c>
      <c r="D431" t="s">
        <v>38</v>
      </c>
      <c r="E431" s="1">
        <v>35371</v>
      </c>
      <c r="F431" t="s">
        <v>34</v>
      </c>
      <c r="G431" t="s">
        <v>29</v>
      </c>
      <c r="H431" s="5">
        <v>38500</v>
      </c>
      <c r="I431">
        <v>2</v>
      </c>
    </row>
    <row r="432" spans="1:9" x14ac:dyDescent="0.25">
      <c r="A432" t="str">
        <f t="shared" si="6"/>
        <v>JoeCawthon27831</v>
      </c>
      <c r="B432" t="s">
        <v>185</v>
      </c>
      <c r="C432" t="s">
        <v>560</v>
      </c>
      <c r="D432" t="s">
        <v>16</v>
      </c>
      <c r="E432" s="1">
        <v>27831</v>
      </c>
      <c r="F432" t="s">
        <v>26</v>
      </c>
      <c r="G432" t="s">
        <v>29</v>
      </c>
      <c r="H432" s="5">
        <v>56400</v>
      </c>
      <c r="I432">
        <v>3</v>
      </c>
    </row>
    <row r="433" spans="1:9" x14ac:dyDescent="0.25">
      <c r="A433" t="str">
        <f t="shared" si="6"/>
        <v>ThomasCayer29346</v>
      </c>
      <c r="B433" t="s">
        <v>124</v>
      </c>
      <c r="C433" t="s">
        <v>561</v>
      </c>
      <c r="D433" t="s">
        <v>16</v>
      </c>
      <c r="E433" s="1">
        <v>29346</v>
      </c>
      <c r="F433" t="s">
        <v>26</v>
      </c>
      <c r="G433" t="s">
        <v>36</v>
      </c>
      <c r="H433" s="5">
        <v>42400</v>
      </c>
      <c r="I433">
        <v>14</v>
      </c>
    </row>
    <row r="434" spans="1:9" x14ac:dyDescent="0.25">
      <c r="A434" t="str">
        <f t="shared" si="6"/>
        <v>DonaldCelentano28242</v>
      </c>
      <c r="B434" t="s">
        <v>478</v>
      </c>
      <c r="C434" t="s">
        <v>562</v>
      </c>
      <c r="D434" t="s">
        <v>16</v>
      </c>
      <c r="E434" s="1">
        <v>28242</v>
      </c>
      <c r="F434" t="s">
        <v>17</v>
      </c>
      <c r="G434" t="s">
        <v>36</v>
      </c>
      <c r="H434" s="5">
        <v>92800</v>
      </c>
      <c r="I434">
        <v>19</v>
      </c>
    </row>
    <row r="435" spans="1:9" x14ac:dyDescent="0.25">
      <c r="A435" t="str">
        <f t="shared" si="6"/>
        <v>DarlaCenters35511</v>
      </c>
      <c r="B435" t="s">
        <v>563</v>
      </c>
      <c r="C435" t="s">
        <v>564</v>
      </c>
      <c r="D435" t="s">
        <v>38</v>
      </c>
      <c r="E435" s="1">
        <v>35511</v>
      </c>
      <c r="F435" t="s">
        <v>34</v>
      </c>
      <c r="G435" t="s">
        <v>18</v>
      </c>
      <c r="H435" s="5">
        <v>42500</v>
      </c>
      <c r="I435">
        <v>4</v>
      </c>
    </row>
    <row r="436" spans="1:9" x14ac:dyDescent="0.25">
      <c r="A436" t="str">
        <f t="shared" si="6"/>
        <v>BobbiCerrato33233</v>
      </c>
      <c r="B436" t="s">
        <v>565</v>
      </c>
      <c r="C436" t="s">
        <v>566</v>
      </c>
      <c r="D436" t="s">
        <v>38</v>
      </c>
      <c r="E436" s="1">
        <v>33233</v>
      </c>
      <c r="F436" t="s">
        <v>43</v>
      </c>
      <c r="G436" t="s">
        <v>21</v>
      </c>
      <c r="H436" s="5">
        <v>112900</v>
      </c>
      <c r="I436">
        <v>8</v>
      </c>
    </row>
    <row r="437" spans="1:9" x14ac:dyDescent="0.25">
      <c r="A437" t="str">
        <f t="shared" si="6"/>
        <v>DavidCervantes26855</v>
      </c>
      <c r="B437" t="s">
        <v>83</v>
      </c>
      <c r="C437" t="s">
        <v>567</v>
      </c>
      <c r="D437" t="s">
        <v>16</v>
      </c>
      <c r="E437" s="1">
        <v>26855</v>
      </c>
      <c r="F437" t="s">
        <v>39</v>
      </c>
      <c r="G437" t="s">
        <v>21</v>
      </c>
      <c r="H437" s="5">
        <v>87900</v>
      </c>
      <c r="I437">
        <v>13</v>
      </c>
    </row>
    <row r="438" spans="1:9" x14ac:dyDescent="0.25">
      <c r="A438" t="str">
        <f t="shared" si="6"/>
        <v>RobertChadwick31098</v>
      </c>
      <c r="B438" t="s">
        <v>19</v>
      </c>
      <c r="C438" t="s">
        <v>568</v>
      </c>
      <c r="D438" t="s">
        <v>16</v>
      </c>
      <c r="E438" s="1">
        <v>31098</v>
      </c>
      <c r="F438" t="s">
        <v>43</v>
      </c>
      <c r="G438" t="s">
        <v>36</v>
      </c>
      <c r="H438" s="5">
        <v>61800</v>
      </c>
      <c r="I438">
        <v>18</v>
      </c>
    </row>
    <row r="439" spans="1:9" x14ac:dyDescent="0.25">
      <c r="A439" t="str">
        <f t="shared" si="6"/>
        <v>MichaelChairez27638</v>
      </c>
      <c r="B439" t="s">
        <v>309</v>
      </c>
      <c r="C439" t="s">
        <v>2762</v>
      </c>
      <c r="D439" t="s">
        <v>16</v>
      </c>
      <c r="E439" s="1">
        <v>27638</v>
      </c>
      <c r="F439" t="s">
        <v>26</v>
      </c>
      <c r="G439" t="s">
        <v>18</v>
      </c>
      <c r="H439" s="5">
        <v>69000</v>
      </c>
      <c r="I439">
        <v>28</v>
      </c>
    </row>
    <row r="440" spans="1:9" x14ac:dyDescent="0.25">
      <c r="A440" t="str">
        <f t="shared" si="6"/>
        <v>JimmyChambers33810</v>
      </c>
      <c r="B440" t="s">
        <v>570</v>
      </c>
      <c r="C440" t="s">
        <v>569</v>
      </c>
      <c r="D440" t="s">
        <v>16</v>
      </c>
      <c r="E440" s="1">
        <v>33810</v>
      </c>
      <c r="F440" t="s">
        <v>62</v>
      </c>
      <c r="G440" t="s">
        <v>29</v>
      </c>
      <c r="H440" s="5">
        <v>46200</v>
      </c>
      <c r="I440">
        <v>1</v>
      </c>
    </row>
    <row r="441" spans="1:9" x14ac:dyDescent="0.25">
      <c r="A441" t="str">
        <f t="shared" si="6"/>
        <v>JohnChambers32341</v>
      </c>
      <c r="B441" t="s">
        <v>30</v>
      </c>
      <c r="C441" t="s">
        <v>569</v>
      </c>
      <c r="D441" t="s">
        <v>16</v>
      </c>
      <c r="E441" s="1">
        <v>32341</v>
      </c>
      <c r="F441" t="s">
        <v>34</v>
      </c>
      <c r="G441" t="s">
        <v>18</v>
      </c>
      <c r="H441" s="5">
        <v>56500</v>
      </c>
      <c r="I441">
        <v>13</v>
      </c>
    </row>
    <row r="442" spans="1:9" x14ac:dyDescent="0.25">
      <c r="A442" t="str">
        <f t="shared" si="6"/>
        <v>SusanChambers36903</v>
      </c>
      <c r="B442" t="s">
        <v>746</v>
      </c>
      <c r="C442" t="s">
        <v>569</v>
      </c>
      <c r="D442" t="s">
        <v>38</v>
      </c>
      <c r="E442" s="1">
        <v>36903</v>
      </c>
      <c r="F442" t="s">
        <v>184</v>
      </c>
      <c r="G442" t="s">
        <v>29</v>
      </c>
      <c r="H442" s="5">
        <v>31300</v>
      </c>
      <c r="I442">
        <v>2</v>
      </c>
    </row>
    <row r="443" spans="1:9" x14ac:dyDescent="0.25">
      <c r="A443" t="str">
        <f t="shared" si="6"/>
        <v>RobertChambliss31157</v>
      </c>
      <c r="B443" t="s">
        <v>19</v>
      </c>
      <c r="C443" t="s">
        <v>571</v>
      </c>
      <c r="D443" t="s">
        <v>16</v>
      </c>
      <c r="E443" s="1">
        <v>31157</v>
      </c>
      <c r="F443" t="s">
        <v>85</v>
      </c>
      <c r="G443" t="s">
        <v>29</v>
      </c>
      <c r="H443" s="5">
        <v>50600</v>
      </c>
      <c r="I443">
        <v>4</v>
      </c>
    </row>
    <row r="444" spans="1:9" x14ac:dyDescent="0.25">
      <c r="A444" t="str">
        <f t="shared" si="6"/>
        <v>RamiroChance29324</v>
      </c>
      <c r="B444" t="s">
        <v>572</v>
      </c>
      <c r="C444" t="s">
        <v>573</v>
      </c>
      <c r="D444" t="s">
        <v>16</v>
      </c>
      <c r="E444" s="1">
        <v>29324</v>
      </c>
      <c r="F444" t="s">
        <v>17</v>
      </c>
      <c r="G444" t="s">
        <v>36</v>
      </c>
      <c r="H444" s="5">
        <v>67100</v>
      </c>
      <c r="I444">
        <v>15</v>
      </c>
    </row>
    <row r="445" spans="1:9" x14ac:dyDescent="0.25">
      <c r="A445" t="str">
        <f t="shared" si="6"/>
        <v>BessieChandler28406</v>
      </c>
      <c r="B445" t="s">
        <v>574</v>
      </c>
      <c r="C445" t="s">
        <v>575</v>
      </c>
      <c r="D445" t="s">
        <v>38</v>
      </c>
      <c r="E445" s="1">
        <v>28406</v>
      </c>
      <c r="F445" t="s">
        <v>17</v>
      </c>
      <c r="G445" t="s">
        <v>29</v>
      </c>
      <c r="H445" s="5">
        <v>89800</v>
      </c>
      <c r="I445">
        <v>0</v>
      </c>
    </row>
    <row r="446" spans="1:9" x14ac:dyDescent="0.25">
      <c r="A446" t="str">
        <f t="shared" si="6"/>
        <v>DanielChandler25440</v>
      </c>
      <c r="B446" t="s">
        <v>35</v>
      </c>
      <c r="C446" t="s">
        <v>575</v>
      </c>
      <c r="D446" t="s">
        <v>16</v>
      </c>
      <c r="E446" s="1">
        <v>25440</v>
      </c>
      <c r="F446" t="s">
        <v>43</v>
      </c>
      <c r="G446" t="s">
        <v>29</v>
      </c>
      <c r="H446" s="5">
        <v>83500</v>
      </c>
      <c r="I446">
        <v>3</v>
      </c>
    </row>
    <row r="447" spans="1:9" x14ac:dyDescent="0.25">
      <c r="A447" t="str">
        <f t="shared" si="6"/>
        <v>JudithChandler27377</v>
      </c>
      <c r="B447" t="s">
        <v>256</v>
      </c>
      <c r="C447" t="s">
        <v>575</v>
      </c>
      <c r="D447" t="s">
        <v>38</v>
      </c>
      <c r="E447" s="1">
        <v>27377</v>
      </c>
      <c r="F447" t="s">
        <v>43</v>
      </c>
      <c r="G447" t="s">
        <v>21</v>
      </c>
      <c r="H447" s="5">
        <v>91700</v>
      </c>
      <c r="I447">
        <v>7</v>
      </c>
    </row>
    <row r="448" spans="1:9" x14ac:dyDescent="0.25">
      <c r="A448" t="str">
        <f t="shared" si="6"/>
        <v>EthelChapple28543</v>
      </c>
      <c r="B448" t="s">
        <v>536</v>
      </c>
      <c r="C448" t="s">
        <v>576</v>
      </c>
      <c r="D448" t="s">
        <v>38</v>
      </c>
      <c r="E448" s="1">
        <v>28543</v>
      </c>
      <c r="F448" t="s">
        <v>62</v>
      </c>
      <c r="G448" t="s">
        <v>29</v>
      </c>
      <c r="H448" s="5">
        <v>66100</v>
      </c>
      <c r="I448">
        <v>0</v>
      </c>
    </row>
    <row r="449" spans="1:9" x14ac:dyDescent="0.25">
      <c r="A449" t="str">
        <f t="shared" si="6"/>
        <v>JerryChase30025</v>
      </c>
      <c r="B449" t="s">
        <v>338</v>
      </c>
      <c r="C449" t="s">
        <v>577</v>
      </c>
      <c r="D449" t="s">
        <v>16</v>
      </c>
      <c r="E449" s="1">
        <v>30025</v>
      </c>
      <c r="F449" t="s">
        <v>85</v>
      </c>
      <c r="G449" t="s">
        <v>36</v>
      </c>
      <c r="H449" s="5">
        <v>38500</v>
      </c>
      <c r="I449">
        <v>21</v>
      </c>
    </row>
    <row r="450" spans="1:9" x14ac:dyDescent="0.25">
      <c r="A450" t="str">
        <f t="shared" ref="A450:A513" si="7">CONCATENATE(B450,C450,E450)</f>
        <v>GlennaChavez32248</v>
      </c>
      <c r="B450" t="s">
        <v>578</v>
      </c>
      <c r="C450" t="s">
        <v>579</v>
      </c>
      <c r="D450" t="s">
        <v>38</v>
      </c>
      <c r="E450" s="1">
        <v>32248</v>
      </c>
      <c r="F450" t="s">
        <v>26</v>
      </c>
      <c r="G450" t="s">
        <v>29</v>
      </c>
      <c r="H450" s="5">
        <v>62400</v>
      </c>
      <c r="I450">
        <v>10</v>
      </c>
    </row>
    <row r="451" spans="1:9" x14ac:dyDescent="0.25">
      <c r="A451" t="str">
        <f t="shared" si="7"/>
        <v>JoshuaChavez34496</v>
      </c>
      <c r="B451" t="s">
        <v>580</v>
      </c>
      <c r="C451" t="s">
        <v>579</v>
      </c>
      <c r="D451" t="s">
        <v>16</v>
      </c>
      <c r="E451" s="1">
        <v>34496</v>
      </c>
      <c r="F451" t="s">
        <v>26</v>
      </c>
      <c r="G451" t="s">
        <v>29</v>
      </c>
      <c r="H451" s="5">
        <v>62300</v>
      </c>
      <c r="I451">
        <v>3</v>
      </c>
    </row>
    <row r="452" spans="1:9" x14ac:dyDescent="0.25">
      <c r="A452" t="str">
        <f t="shared" si="7"/>
        <v>MarcusChavez29931</v>
      </c>
      <c r="B452" t="s">
        <v>260</v>
      </c>
      <c r="C452" t="s">
        <v>579</v>
      </c>
      <c r="D452" t="s">
        <v>16</v>
      </c>
      <c r="E452" s="1">
        <v>29931</v>
      </c>
      <c r="F452" t="s">
        <v>17</v>
      </c>
      <c r="G452" t="s">
        <v>36</v>
      </c>
      <c r="H452" s="5">
        <v>61300</v>
      </c>
      <c r="I452">
        <v>19</v>
      </c>
    </row>
    <row r="453" spans="1:9" x14ac:dyDescent="0.25">
      <c r="A453" t="str">
        <f t="shared" si="7"/>
        <v>RonChew37904</v>
      </c>
      <c r="B453" t="s">
        <v>581</v>
      </c>
      <c r="C453" t="s">
        <v>582</v>
      </c>
      <c r="D453" t="s">
        <v>16</v>
      </c>
      <c r="E453" s="1">
        <v>37904</v>
      </c>
      <c r="F453" t="s">
        <v>41</v>
      </c>
      <c r="G453" t="s">
        <v>18</v>
      </c>
      <c r="H453" s="5">
        <v>47300</v>
      </c>
      <c r="I453">
        <v>0</v>
      </c>
    </row>
    <row r="454" spans="1:9" x14ac:dyDescent="0.25">
      <c r="A454" t="str">
        <f t="shared" si="7"/>
        <v>JimChilds30577</v>
      </c>
      <c r="B454" t="s">
        <v>455</v>
      </c>
      <c r="C454" t="s">
        <v>583</v>
      </c>
      <c r="D454" t="s">
        <v>16</v>
      </c>
      <c r="E454" s="1">
        <v>30577</v>
      </c>
      <c r="F454" t="s">
        <v>85</v>
      </c>
      <c r="G454" t="s">
        <v>36</v>
      </c>
      <c r="H454" s="5">
        <v>48800</v>
      </c>
      <c r="I454">
        <v>2</v>
      </c>
    </row>
    <row r="455" spans="1:9" x14ac:dyDescent="0.25">
      <c r="A455" t="str">
        <f t="shared" si="7"/>
        <v>LouiseChilton31260</v>
      </c>
      <c r="B455" t="s">
        <v>586</v>
      </c>
      <c r="C455" t="s">
        <v>585</v>
      </c>
      <c r="D455" t="s">
        <v>38</v>
      </c>
      <c r="E455" s="1">
        <v>31260</v>
      </c>
      <c r="F455" t="s">
        <v>17</v>
      </c>
      <c r="G455" t="s">
        <v>29</v>
      </c>
      <c r="H455" s="5">
        <v>61800</v>
      </c>
      <c r="I455">
        <v>10</v>
      </c>
    </row>
    <row r="456" spans="1:9" x14ac:dyDescent="0.25">
      <c r="A456" t="str">
        <f t="shared" si="7"/>
        <v>MaryChin31357</v>
      </c>
      <c r="B456" t="s">
        <v>115</v>
      </c>
      <c r="C456" t="s">
        <v>587</v>
      </c>
      <c r="D456" t="s">
        <v>38</v>
      </c>
      <c r="E456" s="1">
        <v>31357</v>
      </c>
      <c r="F456" t="s">
        <v>26</v>
      </c>
      <c r="G456" t="s">
        <v>18</v>
      </c>
      <c r="H456" s="5">
        <v>65700</v>
      </c>
      <c r="I456">
        <v>10</v>
      </c>
    </row>
    <row r="457" spans="1:9" x14ac:dyDescent="0.25">
      <c r="A457" t="str">
        <f t="shared" si="7"/>
        <v>StephanieChipps34999</v>
      </c>
      <c r="B457" t="s">
        <v>334</v>
      </c>
      <c r="C457" t="s">
        <v>588</v>
      </c>
      <c r="D457" t="s">
        <v>38</v>
      </c>
      <c r="E457" s="1">
        <v>34999</v>
      </c>
      <c r="F457" t="s">
        <v>34</v>
      </c>
      <c r="G457" t="s">
        <v>18</v>
      </c>
      <c r="H457" s="5">
        <v>42200</v>
      </c>
      <c r="I457">
        <v>2</v>
      </c>
    </row>
    <row r="458" spans="1:9" x14ac:dyDescent="0.25">
      <c r="A458" t="str">
        <f t="shared" si="7"/>
        <v>ScottChon34975</v>
      </c>
      <c r="B458" t="s">
        <v>372</v>
      </c>
      <c r="C458" t="s">
        <v>590</v>
      </c>
      <c r="D458" t="s">
        <v>16</v>
      </c>
      <c r="E458" s="1">
        <v>34975</v>
      </c>
      <c r="F458" t="s">
        <v>34</v>
      </c>
      <c r="G458" t="s">
        <v>18</v>
      </c>
      <c r="H458" s="5">
        <v>49700</v>
      </c>
      <c r="I458">
        <v>2</v>
      </c>
    </row>
    <row r="459" spans="1:9" x14ac:dyDescent="0.25">
      <c r="A459" t="str">
        <f t="shared" si="7"/>
        <v>MorrisChoquette32738</v>
      </c>
      <c r="B459" t="s">
        <v>290</v>
      </c>
      <c r="C459" t="s">
        <v>591</v>
      </c>
      <c r="D459" t="s">
        <v>16</v>
      </c>
      <c r="E459" s="1">
        <v>32738</v>
      </c>
      <c r="F459" t="s">
        <v>62</v>
      </c>
      <c r="G459" t="s">
        <v>18</v>
      </c>
      <c r="H459" s="5">
        <v>59900</v>
      </c>
      <c r="I459">
        <v>1</v>
      </c>
    </row>
    <row r="460" spans="1:9" x14ac:dyDescent="0.25">
      <c r="A460" t="str">
        <f t="shared" si="7"/>
        <v>EdnaChouinard35792</v>
      </c>
      <c r="B460" t="s">
        <v>355</v>
      </c>
      <c r="C460" t="s">
        <v>2763</v>
      </c>
      <c r="D460" t="s">
        <v>38</v>
      </c>
      <c r="E460" s="1">
        <v>35792</v>
      </c>
      <c r="F460" t="s">
        <v>41</v>
      </c>
      <c r="G460" t="s">
        <v>36</v>
      </c>
      <c r="H460" s="5">
        <v>33900</v>
      </c>
      <c r="I460">
        <v>1</v>
      </c>
    </row>
    <row r="461" spans="1:9" x14ac:dyDescent="0.25">
      <c r="A461" t="str">
        <f t="shared" si="7"/>
        <v>DonnaChoy37924</v>
      </c>
      <c r="B461" t="s">
        <v>594</v>
      </c>
      <c r="C461" t="s">
        <v>595</v>
      </c>
      <c r="D461" t="s">
        <v>38</v>
      </c>
      <c r="E461" s="1">
        <v>37924</v>
      </c>
      <c r="F461" t="s">
        <v>41</v>
      </c>
      <c r="G461" t="s">
        <v>29</v>
      </c>
      <c r="H461" s="5">
        <v>41900</v>
      </c>
      <c r="I461">
        <v>0</v>
      </c>
    </row>
    <row r="462" spans="1:9" x14ac:dyDescent="0.25">
      <c r="A462" t="str">
        <f t="shared" si="7"/>
        <v>AmandaChristian31882</v>
      </c>
      <c r="B462" t="s">
        <v>418</v>
      </c>
      <c r="C462" t="s">
        <v>106</v>
      </c>
      <c r="D462" t="s">
        <v>38</v>
      </c>
      <c r="E462" s="1">
        <v>31882</v>
      </c>
      <c r="F462" t="s">
        <v>34</v>
      </c>
      <c r="G462" t="s">
        <v>36</v>
      </c>
      <c r="H462" s="5">
        <v>48600</v>
      </c>
      <c r="I462">
        <v>14</v>
      </c>
    </row>
    <row r="463" spans="1:9" x14ac:dyDescent="0.25">
      <c r="A463" t="str">
        <f t="shared" si="7"/>
        <v>ErikaChristian37405</v>
      </c>
      <c r="B463" t="s">
        <v>2629</v>
      </c>
      <c r="C463" t="s">
        <v>106</v>
      </c>
      <c r="D463" t="s">
        <v>38</v>
      </c>
      <c r="E463" s="1">
        <v>37405</v>
      </c>
      <c r="F463" t="s">
        <v>69</v>
      </c>
      <c r="G463" t="s">
        <v>29</v>
      </c>
      <c r="H463" s="5">
        <v>32000</v>
      </c>
      <c r="I463">
        <v>1</v>
      </c>
    </row>
    <row r="464" spans="1:9" x14ac:dyDescent="0.25">
      <c r="A464" t="str">
        <f t="shared" si="7"/>
        <v>ThomasChristiansen34828</v>
      </c>
      <c r="B464" t="s">
        <v>124</v>
      </c>
      <c r="C464" t="s">
        <v>596</v>
      </c>
      <c r="D464" t="s">
        <v>16</v>
      </c>
      <c r="E464" s="1">
        <v>34828</v>
      </c>
      <c r="F464" t="s">
        <v>85</v>
      </c>
      <c r="G464" t="s">
        <v>29</v>
      </c>
      <c r="H464" s="5">
        <v>53000</v>
      </c>
      <c r="I464">
        <v>1</v>
      </c>
    </row>
    <row r="465" spans="1:9" x14ac:dyDescent="0.25">
      <c r="A465" t="str">
        <f t="shared" si="7"/>
        <v>BetteChristofferse37764</v>
      </c>
      <c r="B465" t="s">
        <v>2764</v>
      </c>
      <c r="C465" t="s">
        <v>2765</v>
      </c>
      <c r="D465" t="s">
        <v>38</v>
      </c>
      <c r="E465" s="1">
        <v>37764</v>
      </c>
      <c r="F465" t="s">
        <v>184</v>
      </c>
      <c r="G465" t="s">
        <v>18</v>
      </c>
      <c r="H465" s="5">
        <v>32800</v>
      </c>
      <c r="I465">
        <v>1</v>
      </c>
    </row>
    <row r="466" spans="1:9" x14ac:dyDescent="0.25">
      <c r="A466" t="str">
        <f t="shared" si="7"/>
        <v>DavidChung27896</v>
      </c>
      <c r="B466" t="s">
        <v>83</v>
      </c>
      <c r="C466" t="s">
        <v>597</v>
      </c>
      <c r="D466" t="s">
        <v>16</v>
      </c>
      <c r="E466" s="1">
        <v>27896</v>
      </c>
      <c r="F466" t="s">
        <v>43</v>
      </c>
      <c r="G466" t="s">
        <v>21</v>
      </c>
      <c r="H466" s="5">
        <v>130200</v>
      </c>
      <c r="I466">
        <v>17</v>
      </c>
    </row>
    <row r="467" spans="1:9" x14ac:dyDescent="0.25">
      <c r="A467" t="str">
        <f t="shared" si="7"/>
        <v>BonitaChurch32129</v>
      </c>
      <c r="B467" t="s">
        <v>598</v>
      </c>
      <c r="C467" t="s">
        <v>599</v>
      </c>
      <c r="D467" t="s">
        <v>38</v>
      </c>
      <c r="E467" s="1">
        <v>32129</v>
      </c>
      <c r="F467" t="s">
        <v>62</v>
      </c>
      <c r="G467" t="s">
        <v>36</v>
      </c>
      <c r="H467" s="5">
        <v>50400</v>
      </c>
      <c r="I467">
        <v>9</v>
      </c>
    </row>
    <row r="468" spans="1:9" x14ac:dyDescent="0.25">
      <c r="A468" t="str">
        <f t="shared" si="7"/>
        <v>AnthonyClark28304</v>
      </c>
      <c r="B468" t="s">
        <v>71</v>
      </c>
      <c r="C468" t="s">
        <v>600</v>
      </c>
      <c r="D468" t="s">
        <v>16</v>
      </c>
      <c r="E468" s="1">
        <v>28304</v>
      </c>
      <c r="F468" t="s">
        <v>26</v>
      </c>
      <c r="G468" t="s">
        <v>21</v>
      </c>
      <c r="H468" s="5">
        <v>62100</v>
      </c>
      <c r="I468">
        <v>18</v>
      </c>
    </row>
    <row r="469" spans="1:9" x14ac:dyDescent="0.25">
      <c r="A469" t="str">
        <f t="shared" si="7"/>
        <v>GloriaClark36939</v>
      </c>
      <c r="B469" t="s">
        <v>921</v>
      </c>
      <c r="C469" t="s">
        <v>600</v>
      </c>
      <c r="D469" t="s">
        <v>38</v>
      </c>
      <c r="E469" s="1">
        <v>36939</v>
      </c>
      <c r="F469" t="s">
        <v>56</v>
      </c>
      <c r="G469" t="s">
        <v>36</v>
      </c>
      <c r="H469" s="5">
        <v>34600</v>
      </c>
      <c r="I469">
        <v>2</v>
      </c>
    </row>
    <row r="470" spans="1:9" x14ac:dyDescent="0.25">
      <c r="A470" t="str">
        <f t="shared" si="7"/>
        <v>JerryClark32747</v>
      </c>
      <c r="B470" t="s">
        <v>338</v>
      </c>
      <c r="C470" t="s">
        <v>600</v>
      </c>
      <c r="D470" t="s">
        <v>16</v>
      </c>
      <c r="E470" s="1">
        <v>32747</v>
      </c>
      <c r="F470" t="s">
        <v>17</v>
      </c>
      <c r="G470" t="s">
        <v>36</v>
      </c>
      <c r="H470" s="5">
        <v>56300</v>
      </c>
      <c r="I470">
        <v>10</v>
      </c>
    </row>
    <row r="471" spans="1:9" x14ac:dyDescent="0.25">
      <c r="A471" t="str">
        <f t="shared" si="7"/>
        <v>JosephClark34090</v>
      </c>
      <c r="B471" t="s">
        <v>192</v>
      </c>
      <c r="C471" t="s">
        <v>600</v>
      </c>
      <c r="D471" t="s">
        <v>16</v>
      </c>
      <c r="E471" s="1">
        <v>34090</v>
      </c>
      <c r="F471" t="s">
        <v>17</v>
      </c>
      <c r="G471" t="s">
        <v>29</v>
      </c>
      <c r="H471" s="5">
        <v>73000</v>
      </c>
      <c r="I471">
        <v>6</v>
      </c>
    </row>
    <row r="472" spans="1:9" x14ac:dyDescent="0.25">
      <c r="A472" t="str">
        <f t="shared" si="7"/>
        <v>LynnClark31270</v>
      </c>
      <c r="B472" t="s">
        <v>820</v>
      </c>
      <c r="C472" t="s">
        <v>600</v>
      </c>
      <c r="D472" t="s">
        <v>38</v>
      </c>
      <c r="E472" s="1">
        <v>31270</v>
      </c>
      <c r="F472" t="s">
        <v>17</v>
      </c>
      <c r="G472" t="s">
        <v>36</v>
      </c>
      <c r="H472" s="5">
        <v>52300</v>
      </c>
      <c r="I472">
        <v>11</v>
      </c>
    </row>
    <row r="473" spans="1:9" x14ac:dyDescent="0.25">
      <c r="A473" t="str">
        <f t="shared" si="7"/>
        <v>MatthewClark35862</v>
      </c>
      <c r="B473" t="s">
        <v>169</v>
      </c>
      <c r="C473" t="s">
        <v>600</v>
      </c>
      <c r="D473" t="s">
        <v>16</v>
      </c>
      <c r="E473" s="1">
        <v>35862</v>
      </c>
      <c r="F473" t="s">
        <v>56</v>
      </c>
      <c r="G473" t="s">
        <v>36</v>
      </c>
      <c r="H473" s="5">
        <v>29700</v>
      </c>
      <c r="I473">
        <v>0</v>
      </c>
    </row>
    <row r="474" spans="1:9" x14ac:dyDescent="0.25">
      <c r="A474" t="str">
        <f t="shared" si="7"/>
        <v>MichaelClark35630</v>
      </c>
      <c r="B474" t="s">
        <v>309</v>
      </c>
      <c r="C474" t="s">
        <v>600</v>
      </c>
      <c r="D474" t="s">
        <v>16</v>
      </c>
      <c r="E474" s="1">
        <v>35630</v>
      </c>
      <c r="F474" t="s">
        <v>34</v>
      </c>
      <c r="G474" t="s">
        <v>36</v>
      </c>
      <c r="H474" s="5">
        <v>38000</v>
      </c>
      <c r="I474">
        <v>1</v>
      </c>
    </row>
    <row r="475" spans="1:9" x14ac:dyDescent="0.25">
      <c r="A475" t="str">
        <f t="shared" si="7"/>
        <v>MiClarke31047</v>
      </c>
      <c r="B475" t="s">
        <v>601</v>
      </c>
      <c r="C475" t="s">
        <v>602</v>
      </c>
      <c r="D475" t="s">
        <v>38</v>
      </c>
      <c r="E475" s="1">
        <v>31047</v>
      </c>
      <c r="F475" t="s">
        <v>26</v>
      </c>
      <c r="G475" t="s">
        <v>18</v>
      </c>
      <c r="H475" s="5">
        <v>82500</v>
      </c>
      <c r="I475">
        <v>18</v>
      </c>
    </row>
    <row r="476" spans="1:9" x14ac:dyDescent="0.25">
      <c r="A476" t="str">
        <f t="shared" si="7"/>
        <v>RhondaClaybrooks25306</v>
      </c>
      <c r="B476" t="s">
        <v>603</v>
      </c>
      <c r="C476" t="s">
        <v>604</v>
      </c>
      <c r="D476" t="s">
        <v>38</v>
      </c>
      <c r="E476" s="1">
        <v>25306</v>
      </c>
      <c r="F476" t="s">
        <v>39</v>
      </c>
      <c r="G476" t="s">
        <v>18</v>
      </c>
      <c r="H476" s="5">
        <v>98700</v>
      </c>
      <c r="I476">
        <v>25</v>
      </c>
    </row>
    <row r="477" spans="1:9" x14ac:dyDescent="0.25">
      <c r="A477" t="str">
        <f t="shared" si="7"/>
        <v>WarrenClayton29517</v>
      </c>
      <c r="B477" t="s">
        <v>605</v>
      </c>
      <c r="C477" t="s">
        <v>606</v>
      </c>
      <c r="D477" t="s">
        <v>16</v>
      </c>
      <c r="E477" s="1">
        <v>29517</v>
      </c>
      <c r="F477" t="s">
        <v>26</v>
      </c>
      <c r="G477" t="s">
        <v>18</v>
      </c>
      <c r="H477" s="5">
        <v>63900</v>
      </c>
      <c r="I477">
        <v>15</v>
      </c>
    </row>
    <row r="478" spans="1:9" x14ac:dyDescent="0.25">
      <c r="A478" t="str">
        <f t="shared" si="7"/>
        <v>MaryClement33530</v>
      </c>
      <c r="B478" t="s">
        <v>115</v>
      </c>
      <c r="C478" t="s">
        <v>607</v>
      </c>
      <c r="D478" t="s">
        <v>38</v>
      </c>
      <c r="E478" s="1">
        <v>33530</v>
      </c>
      <c r="F478" t="s">
        <v>17</v>
      </c>
      <c r="G478" t="s">
        <v>29</v>
      </c>
      <c r="H478" s="5">
        <v>59700</v>
      </c>
      <c r="I478">
        <v>7</v>
      </c>
    </row>
    <row r="479" spans="1:9" x14ac:dyDescent="0.25">
      <c r="A479" t="str">
        <f t="shared" si="7"/>
        <v>PaulClement35385</v>
      </c>
      <c r="B479" t="s">
        <v>44</v>
      </c>
      <c r="C479" t="s">
        <v>607</v>
      </c>
      <c r="D479" t="s">
        <v>16</v>
      </c>
      <c r="E479" s="1">
        <v>35385</v>
      </c>
      <c r="F479" t="s">
        <v>41</v>
      </c>
      <c r="G479" t="s">
        <v>29</v>
      </c>
      <c r="H479" s="5">
        <v>46400</v>
      </c>
      <c r="I479">
        <v>4</v>
      </c>
    </row>
    <row r="480" spans="1:9" x14ac:dyDescent="0.25">
      <c r="A480" t="str">
        <f t="shared" si="7"/>
        <v>JackClements28331</v>
      </c>
      <c r="B480" t="s">
        <v>608</v>
      </c>
      <c r="C480" t="s">
        <v>609</v>
      </c>
      <c r="D480" t="s">
        <v>16</v>
      </c>
      <c r="E480" s="1">
        <v>28331</v>
      </c>
      <c r="F480" t="s">
        <v>62</v>
      </c>
      <c r="G480" t="s">
        <v>36</v>
      </c>
      <c r="H480" s="5">
        <v>48700</v>
      </c>
      <c r="I480">
        <v>13</v>
      </c>
    </row>
    <row r="481" spans="1:9" x14ac:dyDescent="0.25">
      <c r="A481" t="str">
        <f t="shared" si="7"/>
        <v>ElsieClevenger29958</v>
      </c>
      <c r="B481" t="s">
        <v>612</v>
      </c>
      <c r="C481" t="s">
        <v>613</v>
      </c>
      <c r="D481" t="s">
        <v>38</v>
      </c>
      <c r="E481" s="1">
        <v>29958</v>
      </c>
      <c r="F481" t="s">
        <v>26</v>
      </c>
      <c r="G481" t="s">
        <v>18</v>
      </c>
      <c r="H481" s="5">
        <v>55100</v>
      </c>
      <c r="I481">
        <v>4</v>
      </c>
    </row>
    <row r="482" spans="1:9" x14ac:dyDescent="0.25">
      <c r="A482" t="str">
        <f t="shared" si="7"/>
        <v>MichaelClever31329</v>
      </c>
      <c r="B482" t="s">
        <v>309</v>
      </c>
      <c r="C482" t="s">
        <v>614</v>
      </c>
      <c r="D482" t="s">
        <v>16</v>
      </c>
      <c r="E482" s="1">
        <v>31329</v>
      </c>
      <c r="F482" t="s">
        <v>17</v>
      </c>
      <c r="G482" t="s">
        <v>36</v>
      </c>
      <c r="H482" s="5">
        <v>55000</v>
      </c>
      <c r="I482">
        <v>0</v>
      </c>
    </row>
    <row r="483" spans="1:9" x14ac:dyDescent="0.25">
      <c r="A483" t="str">
        <f t="shared" si="7"/>
        <v>BerniceClifton38051</v>
      </c>
      <c r="B483" t="s">
        <v>615</v>
      </c>
      <c r="C483" t="s">
        <v>467</v>
      </c>
      <c r="D483" t="s">
        <v>38</v>
      </c>
      <c r="E483" s="1">
        <v>38051</v>
      </c>
      <c r="F483" t="s">
        <v>69</v>
      </c>
      <c r="G483" t="s">
        <v>29</v>
      </c>
      <c r="H483" s="5">
        <v>34800</v>
      </c>
      <c r="I483">
        <v>0</v>
      </c>
    </row>
    <row r="484" spans="1:9" x14ac:dyDescent="0.25">
      <c r="A484" t="str">
        <f t="shared" si="7"/>
        <v>SteveClifton34758</v>
      </c>
      <c r="B484" t="s">
        <v>206</v>
      </c>
      <c r="C484" t="s">
        <v>467</v>
      </c>
      <c r="D484" t="s">
        <v>16</v>
      </c>
      <c r="E484" s="1">
        <v>34758</v>
      </c>
      <c r="F484" t="s">
        <v>85</v>
      </c>
      <c r="G484" t="s">
        <v>29</v>
      </c>
      <c r="H484" s="5">
        <v>53700</v>
      </c>
      <c r="I484">
        <v>3</v>
      </c>
    </row>
    <row r="485" spans="1:9" x14ac:dyDescent="0.25">
      <c r="A485" t="str">
        <f t="shared" si="7"/>
        <v>CodyClinton31001</v>
      </c>
      <c r="B485" t="s">
        <v>616</v>
      </c>
      <c r="C485" t="s">
        <v>617</v>
      </c>
      <c r="D485" t="s">
        <v>16</v>
      </c>
      <c r="E485" s="1">
        <v>31001</v>
      </c>
      <c r="F485" t="s">
        <v>62</v>
      </c>
      <c r="G485" t="s">
        <v>18</v>
      </c>
      <c r="H485" s="5">
        <v>86600</v>
      </c>
      <c r="I485">
        <v>16</v>
      </c>
    </row>
    <row r="486" spans="1:9" x14ac:dyDescent="0.25">
      <c r="A486" t="str">
        <f t="shared" si="7"/>
        <v>JoseCloutier30366</v>
      </c>
      <c r="B486" t="s">
        <v>293</v>
      </c>
      <c r="C486" t="s">
        <v>618</v>
      </c>
      <c r="D486" t="s">
        <v>16</v>
      </c>
      <c r="E486" s="1">
        <v>30366</v>
      </c>
      <c r="F486" t="s">
        <v>43</v>
      </c>
      <c r="G486" t="s">
        <v>18</v>
      </c>
      <c r="H486" s="5">
        <v>124900</v>
      </c>
      <c r="I486">
        <v>3</v>
      </c>
    </row>
    <row r="487" spans="1:9" x14ac:dyDescent="0.25">
      <c r="A487" t="str">
        <f t="shared" si="7"/>
        <v>JeffreyClukey36264</v>
      </c>
      <c r="B487" t="s">
        <v>619</v>
      </c>
      <c r="C487" t="s">
        <v>620</v>
      </c>
      <c r="D487" t="s">
        <v>16</v>
      </c>
      <c r="E487" s="1">
        <v>36264</v>
      </c>
      <c r="F487" t="s">
        <v>41</v>
      </c>
      <c r="G487" t="s">
        <v>18</v>
      </c>
      <c r="H487" s="5">
        <v>39200</v>
      </c>
      <c r="I487">
        <v>0</v>
      </c>
    </row>
    <row r="488" spans="1:9" x14ac:dyDescent="0.25">
      <c r="A488" t="str">
        <f t="shared" si="7"/>
        <v>MichaelCoakley36017</v>
      </c>
      <c r="B488" t="s">
        <v>309</v>
      </c>
      <c r="C488" t="s">
        <v>2766</v>
      </c>
      <c r="D488" t="s">
        <v>16</v>
      </c>
      <c r="E488" s="1">
        <v>36017</v>
      </c>
      <c r="F488" t="s">
        <v>41</v>
      </c>
      <c r="G488" t="s">
        <v>36</v>
      </c>
      <c r="H488" s="5">
        <v>33900</v>
      </c>
      <c r="I488">
        <v>5</v>
      </c>
    </row>
    <row r="489" spans="1:9" x14ac:dyDescent="0.25">
      <c r="A489" t="str">
        <f t="shared" si="7"/>
        <v>CrystalCoates33591</v>
      </c>
      <c r="B489" t="s">
        <v>2767</v>
      </c>
      <c r="C489" t="s">
        <v>2768</v>
      </c>
      <c r="D489" t="s">
        <v>38</v>
      </c>
      <c r="E489" s="1">
        <v>33591</v>
      </c>
      <c r="F489" t="s">
        <v>26</v>
      </c>
      <c r="G489" t="s">
        <v>36</v>
      </c>
      <c r="H489" s="5">
        <v>46200</v>
      </c>
      <c r="I489">
        <v>2</v>
      </c>
    </row>
    <row r="490" spans="1:9" x14ac:dyDescent="0.25">
      <c r="A490" t="str">
        <f t="shared" si="7"/>
        <v>JamieCobb30181</v>
      </c>
      <c r="B490" t="s">
        <v>621</v>
      </c>
      <c r="C490" t="s">
        <v>622</v>
      </c>
      <c r="D490" t="s">
        <v>16</v>
      </c>
      <c r="E490" s="1">
        <v>30181</v>
      </c>
      <c r="F490" t="s">
        <v>17</v>
      </c>
      <c r="G490" t="s">
        <v>21</v>
      </c>
      <c r="H490" s="5">
        <v>52700</v>
      </c>
      <c r="I490">
        <v>1</v>
      </c>
    </row>
    <row r="491" spans="1:9" x14ac:dyDescent="0.25">
      <c r="A491" t="str">
        <f t="shared" si="7"/>
        <v>ShirleyCobb30989</v>
      </c>
      <c r="B491" t="s">
        <v>623</v>
      </c>
      <c r="C491" t="s">
        <v>622</v>
      </c>
      <c r="D491" t="s">
        <v>38</v>
      </c>
      <c r="E491" s="1">
        <v>30989</v>
      </c>
      <c r="F491" t="s">
        <v>17</v>
      </c>
      <c r="G491" t="s">
        <v>36</v>
      </c>
      <c r="H491" s="5">
        <v>66600</v>
      </c>
      <c r="I491">
        <v>13</v>
      </c>
    </row>
    <row r="492" spans="1:9" x14ac:dyDescent="0.25">
      <c r="A492" t="str">
        <f t="shared" si="7"/>
        <v>IsmaelCochran33230</v>
      </c>
      <c r="B492" t="s">
        <v>2397</v>
      </c>
      <c r="C492" t="s">
        <v>625</v>
      </c>
      <c r="D492" t="s">
        <v>16</v>
      </c>
      <c r="E492" s="1">
        <v>33230</v>
      </c>
      <c r="F492" t="s">
        <v>26</v>
      </c>
      <c r="G492" t="s">
        <v>21</v>
      </c>
      <c r="H492" s="5">
        <v>40300</v>
      </c>
      <c r="I492">
        <v>3</v>
      </c>
    </row>
    <row r="493" spans="1:9" x14ac:dyDescent="0.25">
      <c r="A493" t="str">
        <f t="shared" si="7"/>
        <v>MargaretCochran27162</v>
      </c>
      <c r="B493" t="s">
        <v>624</v>
      </c>
      <c r="C493" t="s">
        <v>625</v>
      </c>
      <c r="D493" t="s">
        <v>38</v>
      </c>
      <c r="E493" s="1">
        <v>27162</v>
      </c>
      <c r="F493" t="s">
        <v>17</v>
      </c>
      <c r="G493" t="s">
        <v>21</v>
      </c>
      <c r="H493" s="5">
        <v>85100</v>
      </c>
      <c r="I493">
        <v>17</v>
      </c>
    </row>
    <row r="494" spans="1:9" x14ac:dyDescent="0.25">
      <c r="A494" t="str">
        <f t="shared" si="7"/>
        <v>DianaCody27799</v>
      </c>
      <c r="B494" t="s">
        <v>626</v>
      </c>
      <c r="C494" t="s">
        <v>616</v>
      </c>
      <c r="D494" t="s">
        <v>38</v>
      </c>
      <c r="E494" s="1">
        <v>27799</v>
      </c>
      <c r="F494" t="s">
        <v>62</v>
      </c>
      <c r="G494" t="s">
        <v>18</v>
      </c>
      <c r="H494" s="5">
        <v>81000</v>
      </c>
      <c r="I494">
        <v>20</v>
      </c>
    </row>
    <row r="495" spans="1:9" x14ac:dyDescent="0.25">
      <c r="A495" t="str">
        <f t="shared" si="7"/>
        <v>MichaelCody33992</v>
      </c>
      <c r="B495" t="s">
        <v>309</v>
      </c>
      <c r="C495" t="s">
        <v>616</v>
      </c>
      <c r="D495" t="s">
        <v>16</v>
      </c>
      <c r="E495" s="1">
        <v>33992</v>
      </c>
      <c r="F495" t="s">
        <v>43</v>
      </c>
      <c r="G495" t="s">
        <v>29</v>
      </c>
      <c r="H495" s="5">
        <v>67700</v>
      </c>
      <c r="I495">
        <v>10</v>
      </c>
    </row>
    <row r="496" spans="1:9" x14ac:dyDescent="0.25">
      <c r="A496" t="str">
        <f t="shared" si="7"/>
        <v>RaymondCody29937</v>
      </c>
      <c r="B496" t="s">
        <v>627</v>
      </c>
      <c r="C496" t="s">
        <v>616</v>
      </c>
      <c r="D496" t="s">
        <v>16</v>
      </c>
      <c r="E496" s="1">
        <v>29937</v>
      </c>
      <c r="F496" t="s">
        <v>85</v>
      </c>
      <c r="G496" t="s">
        <v>36</v>
      </c>
      <c r="H496" s="5">
        <v>43600</v>
      </c>
      <c r="I496">
        <v>12</v>
      </c>
    </row>
    <row r="497" spans="1:9" x14ac:dyDescent="0.25">
      <c r="A497" t="str">
        <f t="shared" si="7"/>
        <v>JohnCoffman30772</v>
      </c>
      <c r="B497" t="s">
        <v>30</v>
      </c>
      <c r="C497" t="s">
        <v>628</v>
      </c>
      <c r="D497" t="s">
        <v>16</v>
      </c>
      <c r="E497" s="1">
        <v>30772</v>
      </c>
      <c r="F497" t="s">
        <v>17</v>
      </c>
      <c r="G497" t="s">
        <v>29</v>
      </c>
      <c r="H497" s="5">
        <v>69400</v>
      </c>
      <c r="I497">
        <v>17</v>
      </c>
    </row>
    <row r="498" spans="1:9" x14ac:dyDescent="0.25">
      <c r="A498" t="str">
        <f t="shared" si="7"/>
        <v>JerryCohee29388</v>
      </c>
      <c r="B498" t="s">
        <v>338</v>
      </c>
      <c r="C498" t="s">
        <v>630</v>
      </c>
      <c r="D498" t="s">
        <v>16</v>
      </c>
      <c r="E498" s="1">
        <v>29388</v>
      </c>
      <c r="F498" t="s">
        <v>62</v>
      </c>
      <c r="G498" t="s">
        <v>36</v>
      </c>
      <c r="H498" s="5">
        <v>56500</v>
      </c>
      <c r="I498">
        <v>18</v>
      </c>
    </row>
    <row r="499" spans="1:9" x14ac:dyDescent="0.25">
      <c r="A499" t="str">
        <f t="shared" si="7"/>
        <v>KeithColbert38023</v>
      </c>
      <c r="B499" t="s">
        <v>425</v>
      </c>
      <c r="C499" t="s">
        <v>631</v>
      </c>
      <c r="D499" t="s">
        <v>16</v>
      </c>
      <c r="E499" s="1">
        <v>38023</v>
      </c>
      <c r="F499" t="s">
        <v>56</v>
      </c>
      <c r="G499" t="s">
        <v>18</v>
      </c>
      <c r="H499" s="5">
        <v>46600</v>
      </c>
      <c r="I499">
        <v>0</v>
      </c>
    </row>
    <row r="500" spans="1:9" x14ac:dyDescent="0.25">
      <c r="A500" t="str">
        <f t="shared" si="7"/>
        <v>RichardColbert29762</v>
      </c>
      <c r="B500" t="s">
        <v>248</v>
      </c>
      <c r="C500" t="s">
        <v>631</v>
      </c>
      <c r="D500" t="s">
        <v>16</v>
      </c>
      <c r="E500" s="1">
        <v>29762</v>
      </c>
      <c r="F500" t="s">
        <v>26</v>
      </c>
      <c r="G500" t="s">
        <v>36</v>
      </c>
      <c r="H500" s="5">
        <v>39500</v>
      </c>
      <c r="I500">
        <v>9</v>
      </c>
    </row>
    <row r="501" spans="1:9" x14ac:dyDescent="0.25">
      <c r="A501" t="str">
        <f t="shared" si="7"/>
        <v>CollinColby33795</v>
      </c>
      <c r="B501" t="s">
        <v>632</v>
      </c>
      <c r="C501" t="s">
        <v>633</v>
      </c>
      <c r="D501" t="s">
        <v>16</v>
      </c>
      <c r="E501" s="1">
        <v>33795</v>
      </c>
      <c r="F501" t="s">
        <v>17</v>
      </c>
      <c r="G501" t="s">
        <v>18</v>
      </c>
      <c r="H501" s="5">
        <v>86200</v>
      </c>
      <c r="I501">
        <v>10</v>
      </c>
    </row>
    <row r="502" spans="1:9" x14ac:dyDescent="0.25">
      <c r="A502" t="str">
        <f t="shared" si="7"/>
        <v>JohnCole34792</v>
      </c>
      <c r="B502" t="s">
        <v>30</v>
      </c>
      <c r="C502" t="s">
        <v>634</v>
      </c>
      <c r="D502" t="s">
        <v>16</v>
      </c>
      <c r="E502" s="1">
        <v>34792</v>
      </c>
      <c r="F502" t="s">
        <v>56</v>
      </c>
      <c r="G502" t="s">
        <v>18</v>
      </c>
      <c r="H502" s="5">
        <v>41100</v>
      </c>
      <c r="I502">
        <v>0</v>
      </c>
    </row>
    <row r="503" spans="1:9" x14ac:dyDescent="0.25">
      <c r="A503" t="str">
        <f t="shared" si="7"/>
        <v>StephanieCole36257</v>
      </c>
      <c r="B503" t="s">
        <v>334</v>
      </c>
      <c r="C503" t="s">
        <v>634</v>
      </c>
      <c r="D503" t="s">
        <v>38</v>
      </c>
      <c r="E503" s="1">
        <v>36257</v>
      </c>
      <c r="F503" t="s">
        <v>41</v>
      </c>
      <c r="G503" t="s">
        <v>21</v>
      </c>
      <c r="H503" s="5">
        <v>31700</v>
      </c>
      <c r="I503">
        <v>4</v>
      </c>
    </row>
    <row r="504" spans="1:9" x14ac:dyDescent="0.25">
      <c r="A504" t="str">
        <f t="shared" si="7"/>
        <v>TomCole26492</v>
      </c>
      <c r="B504" t="s">
        <v>635</v>
      </c>
      <c r="C504" t="s">
        <v>634</v>
      </c>
      <c r="D504" t="s">
        <v>16</v>
      </c>
      <c r="E504" s="1">
        <v>26492</v>
      </c>
      <c r="F504" t="s">
        <v>82</v>
      </c>
      <c r="G504" t="s">
        <v>18</v>
      </c>
      <c r="H504" s="5">
        <v>140500</v>
      </c>
      <c r="I504">
        <v>5</v>
      </c>
    </row>
    <row r="505" spans="1:9" x14ac:dyDescent="0.25">
      <c r="A505" t="str">
        <f t="shared" si="7"/>
        <v>ChristineColeman27427</v>
      </c>
      <c r="B505" t="s">
        <v>340</v>
      </c>
      <c r="C505" t="s">
        <v>636</v>
      </c>
      <c r="D505" t="s">
        <v>38</v>
      </c>
      <c r="E505" s="1">
        <v>27427</v>
      </c>
      <c r="F505" t="s">
        <v>43</v>
      </c>
      <c r="G505" t="s">
        <v>18</v>
      </c>
      <c r="H505" s="5">
        <v>97000</v>
      </c>
      <c r="I505">
        <v>0</v>
      </c>
    </row>
    <row r="506" spans="1:9" x14ac:dyDescent="0.25">
      <c r="A506" t="str">
        <f t="shared" si="7"/>
        <v>ChristopherColeman34582</v>
      </c>
      <c r="B506" t="s">
        <v>176</v>
      </c>
      <c r="C506" t="s">
        <v>636</v>
      </c>
      <c r="D506" t="s">
        <v>16</v>
      </c>
      <c r="E506" s="1">
        <v>34582</v>
      </c>
      <c r="F506" t="s">
        <v>17</v>
      </c>
      <c r="G506" t="s">
        <v>29</v>
      </c>
      <c r="H506" s="5">
        <v>86500</v>
      </c>
      <c r="I506">
        <v>5</v>
      </c>
    </row>
    <row r="507" spans="1:9" x14ac:dyDescent="0.25">
      <c r="A507" t="str">
        <f t="shared" si="7"/>
        <v>DavidColeman36807</v>
      </c>
      <c r="B507" t="s">
        <v>83</v>
      </c>
      <c r="C507" t="s">
        <v>636</v>
      </c>
      <c r="D507" t="s">
        <v>16</v>
      </c>
      <c r="E507" s="1">
        <v>36807</v>
      </c>
      <c r="F507" t="s">
        <v>41</v>
      </c>
      <c r="G507" t="s">
        <v>18</v>
      </c>
      <c r="H507" s="5">
        <v>43400</v>
      </c>
      <c r="I507">
        <v>0</v>
      </c>
    </row>
    <row r="508" spans="1:9" x14ac:dyDescent="0.25">
      <c r="A508" t="str">
        <f t="shared" si="7"/>
        <v>RosemarieColeman32279</v>
      </c>
      <c r="B508" t="s">
        <v>637</v>
      </c>
      <c r="C508" t="s">
        <v>636</v>
      </c>
      <c r="D508" t="s">
        <v>38</v>
      </c>
      <c r="E508" s="1">
        <v>32279</v>
      </c>
      <c r="F508" t="s">
        <v>17</v>
      </c>
      <c r="G508" t="s">
        <v>36</v>
      </c>
      <c r="H508" s="5">
        <v>55400</v>
      </c>
      <c r="I508">
        <v>10</v>
      </c>
    </row>
    <row r="509" spans="1:9" x14ac:dyDescent="0.25">
      <c r="A509" t="str">
        <f t="shared" si="7"/>
        <v>WilliamColeman35606</v>
      </c>
      <c r="B509" t="s">
        <v>88</v>
      </c>
      <c r="C509" t="s">
        <v>636</v>
      </c>
      <c r="D509" t="s">
        <v>16</v>
      </c>
      <c r="E509" s="1">
        <v>35606</v>
      </c>
      <c r="F509" t="s">
        <v>34</v>
      </c>
      <c r="G509" t="s">
        <v>21</v>
      </c>
      <c r="H509" s="5">
        <v>36200</v>
      </c>
      <c r="I509">
        <v>0</v>
      </c>
    </row>
    <row r="510" spans="1:9" x14ac:dyDescent="0.25">
      <c r="A510" t="str">
        <f t="shared" si="7"/>
        <v>WoodrowColeman32819</v>
      </c>
      <c r="B510" t="s">
        <v>638</v>
      </c>
      <c r="C510" t="s">
        <v>636</v>
      </c>
      <c r="D510" t="s">
        <v>16</v>
      </c>
      <c r="E510" s="1">
        <v>32819</v>
      </c>
      <c r="F510" t="s">
        <v>62</v>
      </c>
      <c r="G510" t="s">
        <v>18</v>
      </c>
      <c r="H510" s="5">
        <v>80200</v>
      </c>
      <c r="I510">
        <v>13</v>
      </c>
    </row>
    <row r="511" spans="1:9" x14ac:dyDescent="0.25">
      <c r="A511" t="str">
        <f t="shared" si="7"/>
        <v>SheronColey30274</v>
      </c>
      <c r="B511" t="s">
        <v>639</v>
      </c>
      <c r="C511" t="s">
        <v>640</v>
      </c>
      <c r="D511" t="s">
        <v>38</v>
      </c>
      <c r="E511" s="1">
        <v>30274</v>
      </c>
      <c r="F511" t="s">
        <v>62</v>
      </c>
      <c r="G511" t="s">
        <v>18</v>
      </c>
      <c r="H511" s="5">
        <v>77300</v>
      </c>
      <c r="I511">
        <v>3</v>
      </c>
    </row>
    <row r="512" spans="1:9" x14ac:dyDescent="0.25">
      <c r="A512" t="str">
        <f t="shared" si="7"/>
        <v>AnnColgan31092</v>
      </c>
      <c r="B512" t="s">
        <v>641</v>
      </c>
      <c r="C512" t="s">
        <v>642</v>
      </c>
      <c r="D512" t="s">
        <v>38</v>
      </c>
      <c r="E512" s="1">
        <v>31092</v>
      </c>
      <c r="F512" t="s">
        <v>17</v>
      </c>
      <c r="G512" t="s">
        <v>36</v>
      </c>
      <c r="H512" s="5">
        <v>59500</v>
      </c>
      <c r="I512">
        <v>18</v>
      </c>
    </row>
    <row r="513" spans="1:9" x14ac:dyDescent="0.25">
      <c r="A513" t="str">
        <f t="shared" si="7"/>
        <v>BrandonColletti29763</v>
      </c>
      <c r="B513" t="s">
        <v>353</v>
      </c>
      <c r="C513" t="s">
        <v>643</v>
      </c>
      <c r="D513" t="s">
        <v>16</v>
      </c>
      <c r="E513" s="1">
        <v>29763</v>
      </c>
      <c r="F513" t="s">
        <v>62</v>
      </c>
      <c r="G513" t="s">
        <v>29</v>
      </c>
      <c r="H513" s="5">
        <v>43300</v>
      </c>
      <c r="I513">
        <v>4</v>
      </c>
    </row>
    <row r="514" spans="1:9" x14ac:dyDescent="0.25">
      <c r="A514" t="str">
        <f t="shared" ref="A514:A577" si="8">CONCATENATE(B514,C514,E514)</f>
        <v>HumbertoCollie31858</v>
      </c>
      <c r="B514" t="s">
        <v>644</v>
      </c>
      <c r="C514" t="s">
        <v>645</v>
      </c>
      <c r="D514" t="s">
        <v>16</v>
      </c>
      <c r="E514" s="1">
        <v>31858</v>
      </c>
      <c r="F514" t="s">
        <v>26</v>
      </c>
      <c r="G514" t="s">
        <v>29</v>
      </c>
      <c r="H514" s="5">
        <v>56800</v>
      </c>
      <c r="I514">
        <v>11</v>
      </c>
    </row>
    <row r="515" spans="1:9" x14ac:dyDescent="0.25">
      <c r="A515" t="str">
        <f t="shared" si="8"/>
        <v>HenryCollier28651</v>
      </c>
      <c r="B515" t="s">
        <v>183</v>
      </c>
      <c r="C515" t="s">
        <v>646</v>
      </c>
      <c r="D515" t="s">
        <v>16</v>
      </c>
      <c r="E515" s="1">
        <v>28651</v>
      </c>
      <c r="F515" t="s">
        <v>43</v>
      </c>
      <c r="G515" t="s">
        <v>29</v>
      </c>
      <c r="H515" s="5">
        <v>74600</v>
      </c>
      <c r="I515">
        <v>7</v>
      </c>
    </row>
    <row r="516" spans="1:9" x14ac:dyDescent="0.25">
      <c r="A516" t="str">
        <f t="shared" si="8"/>
        <v>FredaCollins30347</v>
      </c>
      <c r="B516" t="s">
        <v>647</v>
      </c>
      <c r="C516" t="s">
        <v>648</v>
      </c>
      <c r="D516" t="s">
        <v>38</v>
      </c>
      <c r="E516" s="1">
        <v>30347</v>
      </c>
      <c r="F516" t="s">
        <v>62</v>
      </c>
      <c r="G516" t="s">
        <v>29</v>
      </c>
      <c r="H516" s="5">
        <v>55000</v>
      </c>
      <c r="I516">
        <v>20</v>
      </c>
    </row>
    <row r="517" spans="1:9" x14ac:dyDescent="0.25">
      <c r="A517" t="str">
        <f t="shared" si="8"/>
        <v>WalterCollins26349</v>
      </c>
      <c r="B517" t="s">
        <v>157</v>
      </c>
      <c r="C517" t="s">
        <v>648</v>
      </c>
      <c r="D517" t="s">
        <v>16</v>
      </c>
      <c r="E517" s="1">
        <v>26349</v>
      </c>
      <c r="F517" t="s">
        <v>43</v>
      </c>
      <c r="G517" t="s">
        <v>21</v>
      </c>
      <c r="H517" s="5">
        <v>140200</v>
      </c>
      <c r="I517">
        <v>20</v>
      </c>
    </row>
    <row r="518" spans="1:9" x14ac:dyDescent="0.25">
      <c r="A518" t="str">
        <f t="shared" si="8"/>
        <v>BoydCombs31908</v>
      </c>
      <c r="B518" t="s">
        <v>368</v>
      </c>
      <c r="C518" t="s">
        <v>649</v>
      </c>
      <c r="D518" t="s">
        <v>16</v>
      </c>
      <c r="E518" s="1">
        <v>31908</v>
      </c>
      <c r="F518" t="s">
        <v>26</v>
      </c>
      <c r="G518" t="s">
        <v>18</v>
      </c>
      <c r="H518" s="5">
        <v>65800</v>
      </c>
      <c r="I518">
        <v>0</v>
      </c>
    </row>
    <row r="519" spans="1:9" x14ac:dyDescent="0.25">
      <c r="A519" t="str">
        <f t="shared" si="8"/>
        <v>KennethComes33017</v>
      </c>
      <c r="B519" t="s">
        <v>428</v>
      </c>
      <c r="C519" t="s">
        <v>650</v>
      </c>
      <c r="D519" t="s">
        <v>16</v>
      </c>
      <c r="E519" s="1">
        <v>33017</v>
      </c>
      <c r="F519" t="s">
        <v>26</v>
      </c>
      <c r="G519" t="s">
        <v>36</v>
      </c>
      <c r="H519" s="5">
        <v>46400</v>
      </c>
      <c r="I519">
        <v>7</v>
      </c>
    </row>
    <row r="520" spans="1:9" x14ac:dyDescent="0.25">
      <c r="A520" t="str">
        <f t="shared" si="8"/>
        <v>JosephineCompton32508</v>
      </c>
      <c r="B520" t="s">
        <v>159</v>
      </c>
      <c r="C520" t="s">
        <v>651</v>
      </c>
      <c r="D520" t="s">
        <v>38</v>
      </c>
      <c r="E520" s="1">
        <v>32508</v>
      </c>
      <c r="F520" t="s">
        <v>26</v>
      </c>
      <c r="G520" t="s">
        <v>36</v>
      </c>
      <c r="H520" s="5">
        <v>38300</v>
      </c>
      <c r="I520">
        <v>2</v>
      </c>
    </row>
    <row r="521" spans="1:9" x14ac:dyDescent="0.25">
      <c r="A521" t="str">
        <f t="shared" si="8"/>
        <v>RichardConners32593</v>
      </c>
      <c r="B521" t="s">
        <v>248</v>
      </c>
      <c r="C521" t="s">
        <v>654</v>
      </c>
      <c r="D521" t="s">
        <v>16</v>
      </c>
      <c r="E521" s="1">
        <v>32593</v>
      </c>
      <c r="F521" t="s">
        <v>17</v>
      </c>
      <c r="G521" t="s">
        <v>36</v>
      </c>
      <c r="H521" s="5">
        <v>58000</v>
      </c>
      <c r="I521">
        <v>13</v>
      </c>
    </row>
    <row r="522" spans="1:9" x14ac:dyDescent="0.25">
      <c r="A522" t="str">
        <f t="shared" si="8"/>
        <v>KellyConnolly36422</v>
      </c>
      <c r="B522" t="s">
        <v>101</v>
      </c>
      <c r="C522" t="s">
        <v>2769</v>
      </c>
      <c r="D522" t="s">
        <v>16</v>
      </c>
      <c r="E522" s="1">
        <v>36422</v>
      </c>
      <c r="F522" t="s">
        <v>34</v>
      </c>
      <c r="G522" t="s">
        <v>36</v>
      </c>
      <c r="H522" s="5">
        <v>32000</v>
      </c>
      <c r="I522">
        <v>4</v>
      </c>
    </row>
    <row r="523" spans="1:9" x14ac:dyDescent="0.25">
      <c r="A523" t="str">
        <f t="shared" si="8"/>
        <v>ClarenceConrad34785</v>
      </c>
      <c r="B523" t="s">
        <v>655</v>
      </c>
      <c r="C523" t="s">
        <v>656</v>
      </c>
      <c r="D523" t="s">
        <v>16</v>
      </c>
      <c r="E523" s="1">
        <v>34785</v>
      </c>
      <c r="F523" t="s">
        <v>34</v>
      </c>
      <c r="G523" t="s">
        <v>36</v>
      </c>
      <c r="H523" s="5">
        <v>37400</v>
      </c>
      <c r="I523">
        <v>1</v>
      </c>
    </row>
    <row r="524" spans="1:9" x14ac:dyDescent="0.25">
      <c r="A524" t="str">
        <f t="shared" si="8"/>
        <v>JessicaConstance35285</v>
      </c>
      <c r="B524" t="s">
        <v>2240</v>
      </c>
      <c r="C524" t="s">
        <v>2770</v>
      </c>
      <c r="D524" t="s">
        <v>38</v>
      </c>
      <c r="E524" s="1">
        <v>35285</v>
      </c>
      <c r="F524" t="s">
        <v>41</v>
      </c>
      <c r="G524" t="s">
        <v>21</v>
      </c>
      <c r="H524" s="5">
        <v>33100</v>
      </c>
      <c r="I524">
        <v>1</v>
      </c>
    </row>
    <row r="525" spans="1:9" x14ac:dyDescent="0.25">
      <c r="A525" t="str">
        <f t="shared" si="8"/>
        <v>JosephConstantino34650</v>
      </c>
      <c r="B525" t="s">
        <v>192</v>
      </c>
      <c r="C525" t="s">
        <v>658</v>
      </c>
      <c r="D525" t="s">
        <v>16</v>
      </c>
      <c r="E525" s="1">
        <v>34650</v>
      </c>
      <c r="F525" t="s">
        <v>26</v>
      </c>
      <c r="G525" t="s">
        <v>29</v>
      </c>
      <c r="H525" s="5">
        <v>56600</v>
      </c>
      <c r="I525">
        <v>1</v>
      </c>
    </row>
    <row r="526" spans="1:9" x14ac:dyDescent="0.25">
      <c r="A526" t="str">
        <f t="shared" si="8"/>
        <v>CarlaConway29461</v>
      </c>
      <c r="B526" t="s">
        <v>659</v>
      </c>
      <c r="C526" t="s">
        <v>660</v>
      </c>
      <c r="D526" t="s">
        <v>38</v>
      </c>
      <c r="E526" s="1">
        <v>29461</v>
      </c>
      <c r="F526" t="s">
        <v>17</v>
      </c>
      <c r="G526" t="s">
        <v>18</v>
      </c>
      <c r="H526" s="5">
        <v>90500</v>
      </c>
      <c r="I526">
        <v>15</v>
      </c>
    </row>
    <row r="527" spans="1:9" x14ac:dyDescent="0.25">
      <c r="A527" t="str">
        <f t="shared" si="8"/>
        <v>JanConway29669</v>
      </c>
      <c r="B527" t="s">
        <v>661</v>
      </c>
      <c r="C527" t="s">
        <v>660</v>
      </c>
      <c r="D527" t="s">
        <v>16</v>
      </c>
      <c r="E527" s="1">
        <v>29669</v>
      </c>
      <c r="F527" t="s">
        <v>17</v>
      </c>
      <c r="G527" t="s">
        <v>36</v>
      </c>
      <c r="H527" s="5">
        <v>61300</v>
      </c>
      <c r="I527">
        <v>0</v>
      </c>
    </row>
    <row r="528" spans="1:9" x14ac:dyDescent="0.25">
      <c r="A528" t="str">
        <f t="shared" si="8"/>
        <v>AlfonsoCook31095</v>
      </c>
      <c r="B528" t="s">
        <v>664</v>
      </c>
      <c r="C528" t="s">
        <v>665</v>
      </c>
      <c r="D528" t="s">
        <v>16</v>
      </c>
      <c r="E528" s="1">
        <v>31095</v>
      </c>
      <c r="F528" t="s">
        <v>17</v>
      </c>
      <c r="G528" t="s">
        <v>36</v>
      </c>
      <c r="H528" s="5">
        <v>58500</v>
      </c>
      <c r="I528">
        <v>6</v>
      </c>
    </row>
    <row r="529" spans="1:9" x14ac:dyDescent="0.25">
      <c r="A529" t="str">
        <f t="shared" si="8"/>
        <v>JeremyCook34535</v>
      </c>
      <c r="B529" t="s">
        <v>172</v>
      </c>
      <c r="C529" t="s">
        <v>665</v>
      </c>
      <c r="D529" t="s">
        <v>16</v>
      </c>
      <c r="E529" s="1">
        <v>34535</v>
      </c>
      <c r="F529" t="s">
        <v>26</v>
      </c>
      <c r="G529" t="s">
        <v>29</v>
      </c>
      <c r="H529" s="5">
        <v>60800</v>
      </c>
      <c r="I529">
        <v>6</v>
      </c>
    </row>
    <row r="530" spans="1:9" x14ac:dyDescent="0.25">
      <c r="A530" t="str">
        <f t="shared" si="8"/>
        <v>MichaelCook35824</v>
      </c>
      <c r="B530" t="s">
        <v>309</v>
      </c>
      <c r="C530" t="s">
        <v>665</v>
      </c>
      <c r="D530" t="s">
        <v>16</v>
      </c>
      <c r="E530" s="1">
        <v>35824</v>
      </c>
      <c r="F530" t="s">
        <v>41</v>
      </c>
      <c r="G530" t="s">
        <v>36</v>
      </c>
      <c r="H530" s="5">
        <v>37200</v>
      </c>
      <c r="I530">
        <v>4</v>
      </c>
    </row>
    <row r="531" spans="1:9" x14ac:dyDescent="0.25">
      <c r="A531" t="str">
        <f t="shared" si="8"/>
        <v>ArchieCooks34512</v>
      </c>
      <c r="B531" t="s">
        <v>666</v>
      </c>
      <c r="C531" t="s">
        <v>667</v>
      </c>
      <c r="D531" t="s">
        <v>16</v>
      </c>
      <c r="E531" s="1">
        <v>34512</v>
      </c>
      <c r="F531" t="s">
        <v>62</v>
      </c>
      <c r="G531" t="s">
        <v>18</v>
      </c>
      <c r="H531" s="5">
        <v>59000</v>
      </c>
      <c r="I531">
        <v>3</v>
      </c>
    </row>
    <row r="532" spans="1:9" x14ac:dyDescent="0.25">
      <c r="A532" t="str">
        <f t="shared" si="8"/>
        <v>KarenCooks35996</v>
      </c>
      <c r="B532" t="s">
        <v>392</v>
      </c>
      <c r="C532" t="s">
        <v>667</v>
      </c>
      <c r="D532" t="s">
        <v>38</v>
      </c>
      <c r="E532" s="1">
        <v>35996</v>
      </c>
      <c r="F532" t="s">
        <v>41</v>
      </c>
      <c r="G532" t="s">
        <v>36</v>
      </c>
      <c r="H532" s="5">
        <v>43800</v>
      </c>
      <c r="I532">
        <v>1</v>
      </c>
    </row>
    <row r="533" spans="1:9" x14ac:dyDescent="0.25">
      <c r="A533" t="str">
        <f t="shared" si="8"/>
        <v>AaronCooley28049</v>
      </c>
      <c r="B533" t="s">
        <v>239</v>
      </c>
      <c r="C533" t="s">
        <v>668</v>
      </c>
      <c r="D533" t="s">
        <v>16</v>
      </c>
      <c r="E533" s="1">
        <v>28049</v>
      </c>
      <c r="F533" t="s">
        <v>17</v>
      </c>
      <c r="G533" t="s">
        <v>18</v>
      </c>
      <c r="H533" s="5">
        <v>87500</v>
      </c>
      <c r="I533">
        <v>8</v>
      </c>
    </row>
    <row r="534" spans="1:9" x14ac:dyDescent="0.25">
      <c r="A534" t="str">
        <f t="shared" si="8"/>
        <v>JerryCoop29691</v>
      </c>
      <c r="B534" t="s">
        <v>338</v>
      </c>
      <c r="C534" t="s">
        <v>669</v>
      </c>
      <c r="D534" t="s">
        <v>16</v>
      </c>
      <c r="E534" s="1">
        <v>29691</v>
      </c>
      <c r="F534" t="s">
        <v>17</v>
      </c>
      <c r="G534" t="s">
        <v>36</v>
      </c>
      <c r="H534" s="5">
        <v>54600</v>
      </c>
      <c r="I534">
        <v>0</v>
      </c>
    </row>
    <row r="535" spans="1:9" x14ac:dyDescent="0.25">
      <c r="A535" t="str">
        <f t="shared" si="8"/>
        <v>AmyCooper36655</v>
      </c>
      <c r="B535" t="s">
        <v>381</v>
      </c>
      <c r="C535" t="s">
        <v>670</v>
      </c>
      <c r="D535" t="s">
        <v>38</v>
      </c>
      <c r="E535" s="1">
        <v>36655</v>
      </c>
      <c r="F535" t="s">
        <v>56</v>
      </c>
      <c r="G535" t="s">
        <v>21</v>
      </c>
      <c r="H535" s="5">
        <v>25100</v>
      </c>
      <c r="I535">
        <v>0</v>
      </c>
    </row>
    <row r="536" spans="1:9" x14ac:dyDescent="0.25">
      <c r="A536" t="str">
        <f t="shared" si="8"/>
        <v>CarolynCooper31827</v>
      </c>
      <c r="B536" t="s">
        <v>253</v>
      </c>
      <c r="C536" t="s">
        <v>670</v>
      </c>
      <c r="D536" t="s">
        <v>38</v>
      </c>
      <c r="E536" s="1">
        <v>31827</v>
      </c>
      <c r="F536" t="s">
        <v>62</v>
      </c>
      <c r="G536" t="s">
        <v>36</v>
      </c>
      <c r="H536" s="5">
        <v>48300</v>
      </c>
      <c r="I536">
        <v>10</v>
      </c>
    </row>
    <row r="537" spans="1:9" x14ac:dyDescent="0.25">
      <c r="A537" t="str">
        <f t="shared" si="8"/>
        <v>ChristopherCooper33974</v>
      </c>
      <c r="B537" t="s">
        <v>176</v>
      </c>
      <c r="C537" t="s">
        <v>670</v>
      </c>
      <c r="D537" t="s">
        <v>16</v>
      </c>
      <c r="E537" s="1">
        <v>33974</v>
      </c>
      <c r="F537" t="s">
        <v>17</v>
      </c>
      <c r="G537" t="s">
        <v>29</v>
      </c>
      <c r="H537" s="5">
        <v>84000</v>
      </c>
      <c r="I537">
        <v>3</v>
      </c>
    </row>
    <row r="538" spans="1:9" x14ac:dyDescent="0.25">
      <c r="A538" t="str">
        <f t="shared" si="8"/>
        <v>DorothyCooper30600</v>
      </c>
      <c r="B538" t="s">
        <v>146</v>
      </c>
      <c r="C538" t="s">
        <v>670</v>
      </c>
      <c r="D538" t="s">
        <v>38</v>
      </c>
      <c r="E538" s="1">
        <v>30600</v>
      </c>
      <c r="F538" t="s">
        <v>26</v>
      </c>
      <c r="G538" t="s">
        <v>29</v>
      </c>
      <c r="H538" s="5">
        <v>54600</v>
      </c>
      <c r="I538">
        <v>12</v>
      </c>
    </row>
    <row r="539" spans="1:9" x14ac:dyDescent="0.25">
      <c r="A539" t="str">
        <f t="shared" si="8"/>
        <v>JamaCooper35100</v>
      </c>
      <c r="B539" t="s">
        <v>671</v>
      </c>
      <c r="C539" t="s">
        <v>670</v>
      </c>
      <c r="D539" t="s">
        <v>38</v>
      </c>
      <c r="E539" s="1">
        <v>35100</v>
      </c>
      <c r="F539" t="s">
        <v>69</v>
      </c>
      <c r="G539" t="s">
        <v>29</v>
      </c>
      <c r="H539" s="5">
        <v>35500</v>
      </c>
      <c r="I539">
        <v>3</v>
      </c>
    </row>
    <row r="540" spans="1:9" x14ac:dyDescent="0.25">
      <c r="A540" t="str">
        <f t="shared" si="8"/>
        <v>LeroyCooper30444</v>
      </c>
      <c r="B540" t="s">
        <v>243</v>
      </c>
      <c r="C540" t="s">
        <v>670</v>
      </c>
      <c r="D540" t="s">
        <v>16</v>
      </c>
      <c r="E540" s="1">
        <v>30444</v>
      </c>
      <c r="F540" t="s">
        <v>26</v>
      </c>
      <c r="G540" t="s">
        <v>36</v>
      </c>
      <c r="H540" s="5">
        <v>45500</v>
      </c>
      <c r="I540">
        <v>8</v>
      </c>
    </row>
    <row r="541" spans="1:9" x14ac:dyDescent="0.25">
      <c r="A541" t="str">
        <f t="shared" si="8"/>
        <v>MatthewCooper34362</v>
      </c>
      <c r="B541" t="s">
        <v>169</v>
      </c>
      <c r="C541" t="s">
        <v>670</v>
      </c>
      <c r="D541" t="s">
        <v>16</v>
      </c>
      <c r="E541" s="1">
        <v>34362</v>
      </c>
      <c r="F541" t="s">
        <v>62</v>
      </c>
      <c r="G541" t="s">
        <v>36</v>
      </c>
      <c r="H541" s="5">
        <v>59600</v>
      </c>
      <c r="I541">
        <v>9</v>
      </c>
    </row>
    <row r="542" spans="1:9" x14ac:dyDescent="0.25">
      <c r="A542" t="str">
        <f t="shared" si="8"/>
        <v>JosephCopeland32583</v>
      </c>
      <c r="B542" t="s">
        <v>192</v>
      </c>
      <c r="C542" t="s">
        <v>672</v>
      </c>
      <c r="D542" t="s">
        <v>16</v>
      </c>
      <c r="E542" s="1">
        <v>32583</v>
      </c>
      <c r="F542" t="s">
        <v>17</v>
      </c>
      <c r="G542" t="s">
        <v>29</v>
      </c>
      <c r="H542" s="5">
        <v>63700</v>
      </c>
      <c r="I542">
        <v>1</v>
      </c>
    </row>
    <row r="543" spans="1:9" x14ac:dyDescent="0.25">
      <c r="A543" t="str">
        <f t="shared" si="8"/>
        <v>PatriciaCopeland37291</v>
      </c>
      <c r="B543" t="s">
        <v>42</v>
      </c>
      <c r="C543" t="s">
        <v>672</v>
      </c>
      <c r="D543" t="s">
        <v>38</v>
      </c>
      <c r="E543" s="1">
        <v>37291</v>
      </c>
      <c r="F543" t="s">
        <v>69</v>
      </c>
      <c r="G543" t="s">
        <v>21</v>
      </c>
      <c r="H543" s="5">
        <v>27000</v>
      </c>
      <c r="I543">
        <v>2</v>
      </c>
    </row>
    <row r="544" spans="1:9" x14ac:dyDescent="0.25">
      <c r="A544" t="str">
        <f t="shared" si="8"/>
        <v>PerryCopeland31778</v>
      </c>
      <c r="B544" t="s">
        <v>1998</v>
      </c>
      <c r="C544" t="s">
        <v>672</v>
      </c>
      <c r="D544" t="s">
        <v>16</v>
      </c>
      <c r="E544" s="1">
        <v>31778</v>
      </c>
      <c r="F544" t="s">
        <v>26</v>
      </c>
      <c r="G544" t="s">
        <v>36</v>
      </c>
      <c r="H544" s="5">
        <v>54800</v>
      </c>
      <c r="I544">
        <v>10</v>
      </c>
    </row>
    <row r="545" spans="1:9" x14ac:dyDescent="0.25">
      <c r="A545" t="str">
        <f t="shared" si="8"/>
        <v>CharlesCoppedge33771</v>
      </c>
      <c r="B545" t="s">
        <v>142</v>
      </c>
      <c r="C545" t="s">
        <v>673</v>
      </c>
      <c r="D545" t="s">
        <v>16</v>
      </c>
      <c r="E545" s="1">
        <v>33771</v>
      </c>
      <c r="F545" t="s">
        <v>62</v>
      </c>
      <c r="G545" t="s">
        <v>21</v>
      </c>
      <c r="H545" s="5">
        <v>50600</v>
      </c>
      <c r="I545">
        <v>4</v>
      </c>
    </row>
    <row r="546" spans="1:9" x14ac:dyDescent="0.25">
      <c r="A546" t="str">
        <f t="shared" si="8"/>
        <v>PeterCordero27963</v>
      </c>
      <c r="B546" t="s">
        <v>279</v>
      </c>
      <c r="C546" t="s">
        <v>676</v>
      </c>
      <c r="D546" t="s">
        <v>16</v>
      </c>
      <c r="E546" s="1">
        <v>27963</v>
      </c>
      <c r="F546" t="s">
        <v>62</v>
      </c>
      <c r="G546" t="s">
        <v>36</v>
      </c>
      <c r="H546" s="5">
        <v>51500</v>
      </c>
      <c r="I546">
        <v>1</v>
      </c>
    </row>
    <row r="547" spans="1:9" x14ac:dyDescent="0.25">
      <c r="A547" t="str">
        <f t="shared" si="8"/>
        <v>JohnCormier30990</v>
      </c>
      <c r="B547" t="s">
        <v>30</v>
      </c>
      <c r="C547" t="s">
        <v>677</v>
      </c>
      <c r="D547" t="s">
        <v>16</v>
      </c>
      <c r="E547" s="1">
        <v>30990</v>
      </c>
      <c r="F547" t="s">
        <v>62</v>
      </c>
      <c r="G547" t="s">
        <v>29</v>
      </c>
      <c r="H547" s="5">
        <v>58700</v>
      </c>
      <c r="I547">
        <v>18</v>
      </c>
    </row>
    <row r="548" spans="1:9" x14ac:dyDescent="0.25">
      <c r="A548" t="str">
        <f t="shared" si="8"/>
        <v>PeterCornelius37586</v>
      </c>
      <c r="B548" t="s">
        <v>279</v>
      </c>
      <c r="C548" t="s">
        <v>678</v>
      </c>
      <c r="D548" t="s">
        <v>16</v>
      </c>
      <c r="E548" s="1">
        <v>37586</v>
      </c>
      <c r="F548" t="s">
        <v>69</v>
      </c>
      <c r="G548" t="s">
        <v>18</v>
      </c>
      <c r="H548" s="5">
        <v>37500</v>
      </c>
      <c r="I548">
        <v>0</v>
      </c>
    </row>
    <row r="549" spans="1:9" x14ac:dyDescent="0.25">
      <c r="A549" t="str">
        <f t="shared" si="8"/>
        <v>RobertCorner36051</v>
      </c>
      <c r="B549" t="s">
        <v>19</v>
      </c>
      <c r="C549" t="s">
        <v>2771</v>
      </c>
      <c r="D549" t="s">
        <v>16</v>
      </c>
      <c r="E549" s="1">
        <v>36051</v>
      </c>
      <c r="F549" t="s">
        <v>56</v>
      </c>
      <c r="G549" t="s">
        <v>18</v>
      </c>
      <c r="H549" s="5">
        <v>39500</v>
      </c>
      <c r="I549">
        <v>1</v>
      </c>
    </row>
    <row r="550" spans="1:9" x14ac:dyDescent="0.25">
      <c r="A550" t="str">
        <f t="shared" si="8"/>
        <v>JakeCornett34793</v>
      </c>
      <c r="B550" t="s">
        <v>679</v>
      </c>
      <c r="C550" t="s">
        <v>680</v>
      </c>
      <c r="D550" t="s">
        <v>16</v>
      </c>
      <c r="E550" s="1">
        <v>34793</v>
      </c>
      <c r="F550" t="s">
        <v>41</v>
      </c>
      <c r="G550" t="s">
        <v>29</v>
      </c>
      <c r="H550" s="5">
        <v>43700</v>
      </c>
      <c r="I550">
        <v>4</v>
      </c>
    </row>
    <row r="551" spans="1:9" x14ac:dyDescent="0.25">
      <c r="A551" t="str">
        <f t="shared" si="8"/>
        <v>BrendaCornish32087</v>
      </c>
      <c r="B551" t="s">
        <v>681</v>
      </c>
      <c r="C551" t="s">
        <v>682</v>
      </c>
      <c r="D551" t="s">
        <v>38</v>
      </c>
      <c r="E551" s="1">
        <v>32087</v>
      </c>
      <c r="F551" t="s">
        <v>85</v>
      </c>
      <c r="G551" t="s">
        <v>36</v>
      </c>
      <c r="H551" s="5">
        <v>55000</v>
      </c>
      <c r="I551">
        <v>4</v>
      </c>
    </row>
    <row r="552" spans="1:9" x14ac:dyDescent="0.25">
      <c r="A552" t="str">
        <f t="shared" si="8"/>
        <v>AnthonyCornwell35361</v>
      </c>
      <c r="B552" t="s">
        <v>71</v>
      </c>
      <c r="C552" t="s">
        <v>683</v>
      </c>
      <c r="D552" t="s">
        <v>16</v>
      </c>
      <c r="E552" s="1">
        <v>35361</v>
      </c>
      <c r="F552" t="s">
        <v>85</v>
      </c>
      <c r="G552" t="s">
        <v>29</v>
      </c>
      <c r="H552" s="5">
        <v>41500</v>
      </c>
      <c r="I552">
        <v>3</v>
      </c>
    </row>
    <row r="553" spans="1:9" x14ac:dyDescent="0.25">
      <c r="A553" t="str">
        <f t="shared" si="8"/>
        <v>SarahCotten37050</v>
      </c>
      <c r="B553" t="s">
        <v>1614</v>
      </c>
      <c r="C553" t="s">
        <v>2772</v>
      </c>
      <c r="D553" t="s">
        <v>38</v>
      </c>
      <c r="E553" s="1">
        <v>37050</v>
      </c>
      <c r="F553" t="s">
        <v>184</v>
      </c>
      <c r="G553" t="s">
        <v>29</v>
      </c>
      <c r="H553" s="5">
        <v>29200</v>
      </c>
      <c r="I553">
        <v>1</v>
      </c>
    </row>
    <row r="554" spans="1:9" x14ac:dyDescent="0.25">
      <c r="A554" t="str">
        <f t="shared" si="8"/>
        <v>RonaldCottingham33216</v>
      </c>
      <c r="B554" t="s">
        <v>52</v>
      </c>
      <c r="C554" t="s">
        <v>684</v>
      </c>
      <c r="D554" t="s">
        <v>16</v>
      </c>
      <c r="E554" s="1">
        <v>33216</v>
      </c>
      <c r="F554" t="s">
        <v>26</v>
      </c>
      <c r="G554" t="s">
        <v>36</v>
      </c>
      <c r="H554" s="5">
        <v>48400</v>
      </c>
      <c r="I554">
        <v>9</v>
      </c>
    </row>
    <row r="555" spans="1:9" x14ac:dyDescent="0.25">
      <c r="A555" t="str">
        <f t="shared" si="8"/>
        <v>JorgeCotton30932</v>
      </c>
      <c r="B555" t="s">
        <v>685</v>
      </c>
      <c r="C555" t="s">
        <v>686</v>
      </c>
      <c r="D555" t="s">
        <v>16</v>
      </c>
      <c r="E555" s="1">
        <v>30932</v>
      </c>
      <c r="F555" t="s">
        <v>62</v>
      </c>
      <c r="G555" t="s">
        <v>18</v>
      </c>
      <c r="H555" s="5">
        <v>66600</v>
      </c>
      <c r="I555">
        <v>12</v>
      </c>
    </row>
    <row r="556" spans="1:9" x14ac:dyDescent="0.25">
      <c r="A556" t="str">
        <f t="shared" si="8"/>
        <v>JulieCourter37741</v>
      </c>
      <c r="B556" t="s">
        <v>913</v>
      </c>
      <c r="C556" t="s">
        <v>2773</v>
      </c>
      <c r="D556" t="s">
        <v>38</v>
      </c>
      <c r="E556" s="1">
        <v>37741</v>
      </c>
      <c r="F556" t="s">
        <v>69</v>
      </c>
      <c r="G556" t="s">
        <v>36</v>
      </c>
      <c r="H556" s="5">
        <v>31700</v>
      </c>
      <c r="I556">
        <v>0</v>
      </c>
    </row>
    <row r="557" spans="1:9" x14ac:dyDescent="0.25">
      <c r="A557" t="str">
        <f t="shared" si="8"/>
        <v>LynwoodCovin28408</v>
      </c>
      <c r="B557" t="s">
        <v>687</v>
      </c>
      <c r="C557" t="s">
        <v>688</v>
      </c>
      <c r="D557" t="s">
        <v>16</v>
      </c>
      <c r="E557" s="1">
        <v>28408</v>
      </c>
      <c r="F557" t="s">
        <v>17</v>
      </c>
      <c r="G557" t="s">
        <v>18</v>
      </c>
      <c r="H557" s="5">
        <v>76300</v>
      </c>
      <c r="I557">
        <v>24</v>
      </c>
    </row>
    <row r="558" spans="1:9" x14ac:dyDescent="0.25">
      <c r="A558" t="str">
        <f t="shared" si="8"/>
        <v>PaulCovington33640</v>
      </c>
      <c r="B558" t="s">
        <v>44</v>
      </c>
      <c r="C558" t="s">
        <v>689</v>
      </c>
      <c r="D558" t="s">
        <v>16</v>
      </c>
      <c r="E558" s="1">
        <v>33640</v>
      </c>
      <c r="F558" t="s">
        <v>26</v>
      </c>
      <c r="G558" t="s">
        <v>18</v>
      </c>
      <c r="H558" s="5">
        <v>62700</v>
      </c>
      <c r="I558">
        <v>6</v>
      </c>
    </row>
    <row r="559" spans="1:9" x14ac:dyDescent="0.25">
      <c r="A559" t="str">
        <f t="shared" si="8"/>
        <v>AlfredoCox27180</v>
      </c>
      <c r="B559" t="s">
        <v>690</v>
      </c>
      <c r="C559" t="s">
        <v>691</v>
      </c>
      <c r="D559" t="s">
        <v>16</v>
      </c>
      <c r="E559" s="1">
        <v>27180</v>
      </c>
      <c r="F559" t="s">
        <v>26</v>
      </c>
      <c r="G559" t="s">
        <v>29</v>
      </c>
      <c r="H559" s="5">
        <v>59300</v>
      </c>
      <c r="I559">
        <v>5</v>
      </c>
    </row>
    <row r="560" spans="1:9" x14ac:dyDescent="0.25">
      <c r="A560" t="str">
        <f t="shared" si="8"/>
        <v>ChristopherCox32575</v>
      </c>
      <c r="B560" t="s">
        <v>176</v>
      </c>
      <c r="C560" t="s">
        <v>691</v>
      </c>
      <c r="D560" t="s">
        <v>16</v>
      </c>
      <c r="E560" s="1">
        <v>32575</v>
      </c>
      <c r="F560" t="s">
        <v>85</v>
      </c>
      <c r="G560" t="s">
        <v>29</v>
      </c>
      <c r="H560" s="5">
        <v>59100</v>
      </c>
      <c r="I560">
        <v>5</v>
      </c>
    </row>
    <row r="561" spans="1:9" x14ac:dyDescent="0.25">
      <c r="A561" t="str">
        <f t="shared" si="8"/>
        <v>EldridgeCox31721</v>
      </c>
      <c r="B561" t="s">
        <v>692</v>
      </c>
      <c r="C561" t="s">
        <v>691</v>
      </c>
      <c r="D561" t="s">
        <v>16</v>
      </c>
      <c r="E561" s="1">
        <v>31721</v>
      </c>
      <c r="F561" t="s">
        <v>26</v>
      </c>
      <c r="G561" t="s">
        <v>29</v>
      </c>
      <c r="H561" s="5">
        <v>59900</v>
      </c>
      <c r="I561">
        <v>7</v>
      </c>
    </row>
    <row r="562" spans="1:9" x14ac:dyDescent="0.25">
      <c r="A562" t="str">
        <f t="shared" si="8"/>
        <v>JenniferCox33110</v>
      </c>
      <c r="B562" t="s">
        <v>111</v>
      </c>
      <c r="C562" t="s">
        <v>691</v>
      </c>
      <c r="D562" t="s">
        <v>38</v>
      </c>
      <c r="E562" s="1">
        <v>33110</v>
      </c>
      <c r="F562" t="s">
        <v>62</v>
      </c>
      <c r="G562" t="s">
        <v>18</v>
      </c>
      <c r="H562" s="5">
        <v>61000</v>
      </c>
      <c r="I562">
        <v>8</v>
      </c>
    </row>
    <row r="563" spans="1:9" x14ac:dyDescent="0.25">
      <c r="A563" t="str">
        <f t="shared" si="8"/>
        <v>SteveCozad31776</v>
      </c>
      <c r="B563" t="s">
        <v>206</v>
      </c>
      <c r="C563" t="s">
        <v>693</v>
      </c>
      <c r="D563" t="s">
        <v>16</v>
      </c>
      <c r="E563" s="1">
        <v>31776</v>
      </c>
      <c r="F563" t="s">
        <v>26</v>
      </c>
      <c r="G563" t="s">
        <v>21</v>
      </c>
      <c r="H563" s="5">
        <v>38000</v>
      </c>
      <c r="I563">
        <v>4</v>
      </c>
    </row>
    <row r="564" spans="1:9" x14ac:dyDescent="0.25">
      <c r="A564" t="str">
        <f t="shared" si="8"/>
        <v>JanetCrabtree37766</v>
      </c>
      <c r="B564" t="s">
        <v>86</v>
      </c>
      <c r="C564" t="s">
        <v>2774</v>
      </c>
      <c r="D564" t="s">
        <v>38</v>
      </c>
      <c r="E564" s="1">
        <v>37766</v>
      </c>
      <c r="F564" t="s">
        <v>3073</v>
      </c>
      <c r="G564" t="s">
        <v>18</v>
      </c>
      <c r="H564" s="5">
        <v>29900</v>
      </c>
      <c r="I564">
        <v>0</v>
      </c>
    </row>
    <row r="565" spans="1:9" x14ac:dyDescent="0.25">
      <c r="A565" t="str">
        <f t="shared" si="8"/>
        <v>NaomiCraddock29410</v>
      </c>
      <c r="B565" t="s">
        <v>694</v>
      </c>
      <c r="C565" t="s">
        <v>695</v>
      </c>
      <c r="D565" t="s">
        <v>38</v>
      </c>
      <c r="E565" s="1">
        <v>29410</v>
      </c>
      <c r="F565" t="s">
        <v>43</v>
      </c>
      <c r="G565" t="s">
        <v>18</v>
      </c>
      <c r="H565" s="5">
        <v>89800</v>
      </c>
      <c r="I565">
        <v>3</v>
      </c>
    </row>
    <row r="566" spans="1:9" x14ac:dyDescent="0.25">
      <c r="A566" t="str">
        <f t="shared" si="8"/>
        <v>BerniceCrader31578</v>
      </c>
      <c r="B566" t="s">
        <v>615</v>
      </c>
      <c r="C566" t="s">
        <v>696</v>
      </c>
      <c r="D566" t="s">
        <v>38</v>
      </c>
      <c r="E566" s="1">
        <v>31578</v>
      </c>
      <c r="F566" t="s">
        <v>17</v>
      </c>
      <c r="G566" t="s">
        <v>21</v>
      </c>
      <c r="H566" s="5">
        <v>82500</v>
      </c>
      <c r="I566">
        <v>5</v>
      </c>
    </row>
    <row r="567" spans="1:9" x14ac:dyDescent="0.25">
      <c r="A567" t="str">
        <f t="shared" si="8"/>
        <v>JohnCraig27180</v>
      </c>
      <c r="B567" t="s">
        <v>30</v>
      </c>
      <c r="C567" t="s">
        <v>697</v>
      </c>
      <c r="D567" t="s">
        <v>16</v>
      </c>
      <c r="E567" s="1">
        <v>27180</v>
      </c>
      <c r="F567" t="s">
        <v>43</v>
      </c>
      <c r="G567" t="s">
        <v>36</v>
      </c>
      <c r="H567" s="5">
        <v>80800</v>
      </c>
      <c r="I567">
        <v>24</v>
      </c>
    </row>
    <row r="568" spans="1:9" x14ac:dyDescent="0.25">
      <c r="A568" t="str">
        <f t="shared" si="8"/>
        <v>CharlesCramer34090</v>
      </c>
      <c r="B568" t="s">
        <v>142</v>
      </c>
      <c r="C568" t="s">
        <v>698</v>
      </c>
      <c r="D568" t="s">
        <v>16</v>
      </c>
      <c r="E568" s="1">
        <v>34090</v>
      </c>
      <c r="F568" t="s">
        <v>85</v>
      </c>
      <c r="G568" t="s">
        <v>36</v>
      </c>
      <c r="H568" s="5">
        <v>50300</v>
      </c>
      <c r="I568">
        <v>4</v>
      </c>
    </row>
    <row r="569" spans="1:9" x14ac:dyDescent="0.25">
      <c r="A569" t="str">
        <f t="shared" si="8"/>
        <v>WilliamCramer32630</v>
      </c>
      <c r="B569" t="s">
        <v>88</v>
      </c>
      <c r="C569" t="s">
        <v>698</v>
      </c>
      <c r="D569" t="s">
        <v>16</v>
      </c>
      <c r="E569" s="1">
        <v>32630</v>
      </c>
      <c r="F569" t="s">
        <v>62</v>
      </c>
      <c r="G569" t="s">
        <v>21</v>
      </c>
      <c r="H569" s="5">
        <v>55200</v>
      </c>
      <c r="I569">
        <v>4</v>
      </c>
    </row>
    <row r="570" spans="1:9" x14ac:dyDescent="0.25">
      <c r="A570" t="str">
        <f t="shared" si="8"/>
        <v>EvelynCraver34094</v>
      </c>
      <c r="B570" t="s">
        <v>422</v>
      </c>
      <c r="C570" t="s">
        <v>700</v>
      </c>
      <c r="D570" t="s">
        <v>38</v>
      </c>
      <c r="E570" s="1">
        <v>34094</v>
      </c>
      <c r="F570" t="s">
        <v>43</v>
      </c>
      <c r="G570" t="s">
        <v>36</v>
      </c>
      <c r="H570" s="5">
        <v>70800</v>
      </c>
      <c r="I570">
        <v>9</v>
      </c>
    </row>
    <row r="571" spans="1:9" x14ac:dyDescent="0.25">
      <c r="A571" t="str">
        <f t="shared" si="8"/>
        <v>JosephCrawford36655</v>
      </c>
      <c r="B571" t="s">
        <v>192</v>
      </c>
      <c r="C571" t="s">
        <v>701</v>
      </c>
      <c r="D571" t="s">
        <v>16</v>
      </c>
      <c r="E571" s="1">
        <v>36655</v>
      </c>
      <c r="F571" t="s">
        <v>56</v>
      </c>
      <c r="G571" t="s">
        <v>36</v>
      </c>
      <c r="H571" s="5">
        <v>35200</v>
      </c>
      <c r="I571">
        <v>0</v>
      </c>
    </row>
    <row r="572" spans="1:9" x14ac:dyDescent="0.25">
      <c r="A572" t="str">
        <f t="shared" si="8"/>
        <v>LetaCrawford29032</v>
      </c>
      <c r="B572" t="s">
        <v>702</v>
      </c>
      <c r="C572" t="s">
        <v>701</v>
      </c>
      <c r="D572" t="s">
        <v>38</v>
      </c>
      <c r="E572" s="1">
        <v>29032</v>
      </c>
      <c r="F572" t="s">
        <v>43</v>
      </c>
      <c r="G572" t="s">
        <v>36</v>
      </c>
      <c r="H572" s="5">
        <v>61200</v>
      </c>
      <c r="I572">
        <v>22</v>
      </c>
    </row>
    <row r="573" spans="1:9" x14ac:dyDescent="0.25">
      <c r="A573" t="str">
        <f t="shared" si="8"/>
        <v>HenriettaCrawley29960</v>
      </c>
      <c r="B573" t="s">
        <v>703</v>
      </c>
      <c r="C573" t="s">
        <v>704</v>
      </c>
      <c r="D573" t="s">
        <v>38</v>
      </c>
      <c r="E573" s="1">
        <v>29960</v>
      </c>
      <c r="F573" t="s">
        <v>17</v>
      </c>
      <c r="G573" t="s">
        <v>29</v>
      </c>
      <c r="H573" s="5">
        <v>58600</v>
      </c>
      <c r="I573">
        <v>13</v>
      </c>
    </row>
    <row r="574" spans="1:9" x14ac:dyDescent="0.25">
      <c r="A574" t="str">
        <f t="shared" si="8"/>
        <v>TreyCree32103</v>
      </c>
      <c r="B574" t="s">
        <v>705</v>
      </c>
      <c r="C574" t="s">
        <v>706</v>
      </c>
      <c r="D574" t="s">
        <v>16</v>
      </c>
      <c r="E574" s="1">
        <v>32103</v>
      </c>
      <c r="F574" t="s">
        <v>34</v>
      </c>
      <c r="G574" t="s">
        <v>18</v>
      </c>
      <c r="H574" s="5">
        <v>64000</v>
      </c>
      <c r="I574">
        <v>6</v>
      </c>
    </row>
    <row r="575" spans="1:9" x14ac:dyDescent="0.25">
      <c r="A575" t="str">
        <f t="shared" si="8"/>
        <v>CharlesCreech34930</v>
      </c>
      <c r="B575" t="s">
        <v>142</v>
      </c>
      <c r="C575" t="s">
        <v>707</v>
      </c>
      <c r="D575" t="s">
        <v>16</v>
      </c>
      <c r="E575" s="1">
        <v>34930</v>
      </c>
      <c r="F575" t="s">
        <v>69</v>
      </c>
      <c r="G575" t="s">
        <v>36</v>
      </c>
      <c r="H575" s="5">
        <v>32600</v>
      </c>
      <c r="I575">
        <v>1</v>
      </c>
    </row>
    <row r="576" spans="1:9" x14ac:dyDescent="0.25">
      <c r="A576" t="str">
        <f t="shared" si="8"/>
        <v>RaymondCrews32393</v>
      </c>
      <c r="B576" t="s">
        <v>627</v>
      </c>
      <c r="C576" t="s">
        <v>708</v>
      </c>
      <c r="D576" t="s">
        <v>16</v>
      </c>
      <c r="E576" s="1">
        <v>32393</v>
      </c>
      <c r="F576" t="s">
        <v>43</v>
      </c>
      <c r="G576" t="s">
        <v>21</v>
      </c>
      <c r="H576" s="5">
        <v>103000</v>
      </c>
      <c r="I576">
        <v>6</v>
      </c>
    </row>
    <row r="577" spans="1:9" x14ac:dyDescent="0.25">
      <c r="A577" t="str">
        <f t="shared" si="8"/>
        <v>ChristopherCrider34623</v>
      </c>
      <c r="B577" t="s">
        <v>176</v>
      </c>
      <c r="C577" t="s">
        <v>709</v>
      </c>
      <c r="D577" t="s">
        <v>16</v>
      </c>
      <c r="E577" s="1">
        <v>34623</v>
      </c>
      <c r="F577" t="s">
        <v>17</v>
      </c>
      <c r="G577" t="s">
        <v>29</v>
      </c>
      <c r="H577" s="5">
        <v>57200</v>
      </c>
      <c r="I577">
        <v>3</v>
      </c>
    </row>
    <row r="578" spans="1:9" x14ac:dyDescent="0.25">
      <c r="A578" t="str">
        <f t="shared" ref="A578:A641" si="9">CONCATENATE(B578,C578,E578)</f>
        <v>EugeneCrocker32820</v>
      </c>
      <c r="B578" t="s">
        <v>710</v>
      </c>
      <c r="C578" t="s">
        <v>711</v>
      </c>
      <c r="D578" t="s">
        <v>16</v>
      </c>
      <c r="E578" s="1">
        <v>32820</v>
      </c>
      <c r="F578" t="s">
        <v>17</v>
      </c>
      <c r="G578" t="s">
        <v>36</v>
      </c>
      <c r="H578" s="5">
        <v>66900</v>
      </c>
      <c r="I578">
        <v>13</v>
      </c>
    </row>
    <row r="579" spans="1:9" x14ac:dyDescent="0.25">
      <c r="A579" t="str">
        <f t="shared" si="9"/>
        <v>DonaldCrosby29952</v>
      </c>
      <c r="B579" t="s">
        <v>478</v>
      </c>
      <c r="C579" t="s">
        <v>712</v>
      </c>
      <c r="D579" t="s">
        <v>16</v>
      </c>
      <c r="E579" s="1">
        <v>29952</v>
      </c>
      <c r="F579" t="s">
        <v>43</v>
      </c>
      <c r="G579" t="s">
        <v>36</v>
      </c>
      <c r="H579" s="5">
        <v>68700</v>
      </c>
      <c r="I579">
        <v>5</v>
      </c>
    </row>
    <row r="580" spans="1:9" x14ac:dyDescent="0.25">
      <c r="A580" t="str">
        <f t="shared" si="9"/>
        <v>PaulCrosby29894</v>
      </c>
      <c r="B580" t="s">
        <v>44</v>
      </c>
      <c r="C580" t="s">
        <v>712</v>
      </c>
      <c r="D580" t="s">
        <v>16</v>
      </c>
      <c r="E580" s="1">
        <v>29894</v>
      </c>
      <c r="F580" t="s">
        <v>34</v>
      </c>
      <c r="G580" t="s">
        <v>36</v>
      </c>
      <c r="H580" s="5">
        <v>39100</v>
      </c>
      <c r="I580">
        <v>2</v>
      </c>
    </row>
    <row r="581" spans="1:9" x14ac:dyDescent="0.25">
      <c r="A581" t="str">
        <f t="shared" si="9"/>
        <v>LeonardCrossman33626</v>
      </c>
      <c r="B581" t="s">
        <v>713</v>
      </c>
      <c r="C581" t="s">
        <v>714</v>
      </c>
      <c r="D581" t="s">
        <v>16</v>
      </c>
      <c r="E581" s="1">
        <v>33626</v>
      </c>
      <c r="F581" t="s">
        <v>34</v>
      </c>
      <c r="G581" t="s">
        <v>36</v>
      </c>
      <c r="H581" s="5">
        <v>38400</v>
      </c>
      <c r="I581">
        <v>2</v>
      </c>
    </row>
    <row r="582" spans="1:9" x14ac:dyDescent="0.25">
      <c r="A582" t="str">
        <f t="shared" si="9"/>
        <v>BrianCrow30195</v>
      </c>
      <c r="B582" t="s">
        <v>394</v>
      </c>
      <c r="C582" t="s">
        <v>715</v>
      </c>
      <c r="D582" t="s">
        <v>16</v>
      </c>
      <c r="E582" s="1">
        <v>30195</v>
      </c>
      <c r="F582" t="s">
        <v>17</v>
      </c>
      <c r="G582" t="s">
        <v>29</v>
      </c>
      <c r="H582" s="5">
        <v>82800</v>
      </c>
      <c r="I582">
        <v>17</v>
      </c>
    </row>
    <row r="583" spans="1:9" x14ac:dyDescent="0.25">
      <c r="A583" t="str">
        <f t="shared" si="9"/>
        <v>ArleneCrum28040</v>
      </c>
      <c r="B583" t="s">
        <v>716</v>
      </c>
      <c r="C583" t="s">
        <v>717</v>
      </c>
      <c r="D583" t="s">
        <v>38</v>
      </c>
      <c r="E583" s="1">
        <v>28040</v>
      </c>
      <c r="F583" t="s">
        <v>26</v>
      </c>
      <c r="G583" t="s">
        <v>18</v>
      </c>
      <c r="H583" s="5">
        <v>71300</v>
      </c>
      <c r="I583">
        <v>12</v>
      </c>
    </row>
    <row r="584" spans="1:9" x14ac:dyDescent="0.25">
      <c r="A584" t="str">
        <f t="shared" si="9"/>
        <v>KirbyCrum35047</v>
      </c>
      <c r="B584" t="s">
        <v>718</v>
      </c>
      <c r="C584" t="s">
        <v>717</v>
      </c>
      <c r="D584" t="s">
        <v>16</v>
      </c>
      <c r="E584" s="1">
        <v>35047</v>
      </c>
      <c r="F584" t="s">
        <v>41</v>
      </c>
      <c r="G584" t="s">
        <v>36</v>
      </c>
      <c r="H584" s="5">
        <v>35100</v>
      </c>
      <c r="I584">
        <v>0</v>
      </c>
    </row>
    <row r="585" spans="1:9" x14ac:dyDescent="0.25">
      <c r="A585" t="str">
        <f t="shared" si="9"/>
        <v>JaredCruz31255</v>
      </c>
      <c r="B585" t="s">
        <v>720</v>
      </c>
      <c r="C585" t="s">
        <v>719</v>
      </c>
      <c r="D585" t="s">
        <v>16</v>
      </c>
      <c r="E585" s="1">
        <v>31255</v>
      </c>
      <c r="F585" t="s">
        <v>26</v>
      </c>
      <c r="G585" t="s">
        <v>29</v>
      </c>
      <c r="H585" s="5">
        <v>47300</v>
      </c>
      <c r="I585">
        <v>12</v>
      </c>
    </row>
    <row r="586" spans="1:9" x14ac:dyDescent="0.25">
      <c r="A586" t="str">
        <f t="shared" si="9"/>
        <v>JohnCruz30930</v>
      </c>
      <c r="B586" t="s">
        <v>30</v>
      </c>
      <c r="C586" t="s">
        <v>719</v>
      </c>
      <c r="D586" t="s">
        <v>16</v>
      </c>
      <c r="E586" s="1">
        <v>30930</v>
      </c>
      <c r="F586" t="s">
        <v>62</v>
      </c>
      <c r="G586" t="s">
        <v>29</v>
      </c>
      <c r="H586" s="5">
        <v>59500</v>
      </c>
      <c r="I586">
        <v>18</v>
      </c>
    </row>
    <row r="587" spans="1:9" x14ac:dyDescent="0.25">
      <c r="A587" t="str">
        <f t="shared" si="9"/>
        <v>SamuelCruz37283</v>
      </c>
      <c r="B587" t="s">
        <v>721</v>
      </c>
      <c r="C587" t="s">
        <v>719</v>
      </c>
      <c r="D587" t="s">
        <v>16</v>
      </c>
      <c r="E587" s="1">
        <v>37283</v>
      </c>
      <c r="F587" t="s">
        <v>56</v>
      </c>
      <c r="G587" t="s">
        <v>21</v>
      </c>
      <c r="H587" s="5">
        <v>29200</v>
      </c>
      <c r="I587">
        <v>0</v>
      </c>
    </row>
    <row r="588" spans="1:9" x14ac:dyDescent="0.25">
      <c r="A588" t="str">
        <f t="shared" si="9"/>
        <v>JamesCuellar30891</v>
      </c>
      <c r="B588" t="s">
        <v>75</v>
      </c>
      <c r="C588" t="s">
        <v>722</v>
      </c>
      <c r="D588" t="s">
        <v>16</v>
      </c>
      <c r="E588" s="1">
        <v>30891</v>
      </c>
      <c r="F588" t="s">
        <v>62</v>
      </c>
      <c r="G588" t="s">
        <v>36</v>
      </c>
      <c r="H588" s="5">
        <v>45900</v>
      </c>
      <c r="I588">
        <v>18</v>
      </c>
    </row>
    <row r="589" spans="1:9" x14ac:dyDescent="0.25">
      <c r="A589" t="str">
        <f t="shared" si="9"/>
        <v>ChristopherCueva31181</v>
      </c>
      <c r="B589" t="s">
        <v>176</v>
      </c>
      <c r="C589" t="s">
        <v>723</v>
      </c>
      <c r="D589" t="s">
        <v>16</v>
      </c>
      <c r="E589" s="1">
        <v>31181</v>
      </c>
      <c r="F589" t="s">
        <v>26</v>
      </c>
      <c r="G589" t="s">
        <v>36</v>
      </c>
      <c r="H589" s="5">
        <v>51400</v>
      </c>
      <c r="I589">
        <v>0</v>
      </c>
    </row>
    <row r="590" spans="1:9" x14ac:dyDescent="0.25">
      <c r="A590" t="str">
        <f t="shared" si="9"/>
        <v>LarryCullins26439</v>
      </c>
      <c r="B590" t="s">
        <v>241</v>
      </c>
      <c r="C590" t="s">
        <v>724</v>
      </c>
      <c r="D590" t="s">
        <v>16</v>
      </c>
      <c r="E590" s="1">
        <v>26439</v>
      </c>
      <c r="F590" t="s">
        <v>39</v>
      </c>
      <c r="G590" t="s">
        <v>21</v>
      </c>
      <c r="H590" s="5">
        <v>146400</v>
      </c>
      <c r="I590">
        <v>12</v>
      </c>
    </row>
    <row r="591" spans="1:9" x14ac:dyDescent="0.25">
      <c r="A591" t="str">
        <f t="shared" si="9"/>
        <v>ShannonCummings35436</v>
      </c>
      <c r="B591" t="s">
        <v>725</v>
      </c>
      <c r="C591" t="s">
        <v>726</v>
      </c>
      <c r="D591" t="s">
        <v>38</v>
      </c>
      <c r="E591" s="1">
        <v>35436</v>
      </c>
      <c r="F591" t="s">
        <v>34</v>
      </c>
      <c r="G591" t="s">
        <v>36</v>
      </c>
      <c r="H591" s="5">
        <v>42600</v>
      </c>
      <c r="I591">
        <v>3</v>
      </c>
    </row>
    <row r="592" spans="1:9" x14ac:dyDescent="0.25">
      <c r="A592" t="str">
        <f t="shared" si="9"/>
        <v>FlossieCunningham32685</v>
      </c>
      <c r="B592" t="s">
        <v>727</v>
      </c>
      <c r="C592" t="s">
        <v>728</v>
      </c>
      <c r="D592" t="s">
        <v>38</v>
      </c>
      <c r="E592" s="1">
        <v>32685</v>
      </c>
      <c r="F592" t="s">
        <v>62</v>
      </c>
      <c r="G592" t="s">
        <v>18</v>
      </c>
      <c r="H592" s="5">
        <v>71800</v>
      </c>
      <c r="I592">
        <v>7</v>
      </c>
    </row>
    <row r="593" spans="1:9" x14ac:dyDescent="0.25">
      <c r="A593" t="str">
        <f t="shared" si="9"/>
        <v>JonCuriel27998</v>
      </c>
      <c r="B593" t="s">
        <v>729</v>
      </c>
      <c r="C593" t="s">
        <v>730</v>
      </c>
      <c r="D593" t="s">
        <v>16</v>
      </c>
      <c r="E593" s="1">
        <v>27998</v>
      </c>
      <c r="F593" t="s">
        <v>62</v>
      </c>
      <c r="G593" t="s">
        <v>21</v>
      </c>
      <c r="H593" s="5">
        <v>84900</v>
      </c>
      <c r="I593">
        <v>11</v>
      </c>
    </row>
    <row r="594" spans="1:9" x14ac:dyDescent="0.25">
      <c r="A594" t="str">
        <f t="shared" si="9"/>
        <v>RickCurtis29486</v>
      </c>
      <c r="B594" t="s">
        <v>167</v>
      </c>
      <c r="C594" t="s">
        <v>652</v>
      </c>
      <c r="D594" t="s">
        <v>16</v>
      </c>
      <c r="E594" s="1">
        <v>29486</v>
      </c>
      <c r="F594" t="s">
        <v>26</v>
      </c>
      <c r="G594" t="s">
        <v>18</v>
      </c>
      <c r="H594" s="5">
        <v>83600</v>
      </c>
      <c r="I594">
        <v>8</v>
      </c>
    </row>
    <row r="595" spans="1:9" x14ac:dyDescent="0.25">
      <c r="A595" t="str">
        <f t="shared" si="9"/>
        <v>AnthonyCustis33864</v>
      </c>
      <c r="B595" t="s">
        <v>71</v>
      </c>
      <c r="C595" t="s">
        <v>732</v>
      </c>
      <c r="D595" t="s">
        <v>16</v>
      </c>
      <c r="E595" s="1">
        <v>33864</v>
      </c>
      <c r="F595" t="s">
        <v>85</v>
      </c>
      <c r="G595" t="s">
        <v>36</v>
      </c>
      <c r="H595" s="5">
        <v>43000</v>
      </c>
      <c r="I595">
        <v>9</v>
      </c>
    </row>
    <row r="596" spans="1:9" x14ac:dyDescent="0.25">
      <c r="A596" t="str">
        <f t="shared" si="9"/>
        <v>RobinCuyler36068</v>
      </c>
      <c r="B596" t="s">
        <v>163</v>
      </c>
      <c r="C596" t="s">
        <v>733</v>
      </c>
      <c r="D596" t="s">
        <v>38</v>
      </c>
      <c r="E596" s="1">
        <v>36068</v>
      </c>
      <c r="F596" t="s">
        <v>56</v>
      </c>
      <c r="G596" t="s">
        <v>29</v>
      </c>
      <c r="H596" s="5">
        <v>39100</v>
      </c>
      <c r="I596">
        <v>2</v>
      </c>
    </row>
    <row r="597" spans="1:9" x14ac:dyDescent="0.25">
      <c r="A597" t="str">
        <f t="shared" si="9"/>
        <v>LillieCzajkowski37331</v>
      </c>
      <c r="B597" t="s">
        <v>412</v>
      </c>
      <c r="C597" t="s">
        <v>734</v>
      </c>
      <c r="D597" t="s">
        <v>38</v>
      </c>
      <c r="E597" s="1">
        <v>37331</v>
      </c>
      <c r="F597" t="s">
        <v>34</v>
      </c>
      <c r="G597" t="s">
        <v>36</v>
      </c>
      <c r="H597" s="5">
        <v>40500</v>
      </c>
      <c r="I597">
        <v>0</v>
      </c>
    </row>
    <row r="598" spans="1:9" x14ac:dyDescent="0.25">
      <c r="A598" t="str">
        <f t="shared" si="9"/>
        <v>DavidDaigle35377</v>
      </c>
      <c r="B598" t="s">
        <v>83</v>
      </c>
      <c r="C598" t="s">
        <v>735</v>
      </c>
      <c r="D598" t="s">
        <v>16</v>
      </c>
      <c r="E598" s="1">
        <v>35377</v>
      </c>
      <c r="F598" t="s">
        <v>34</v>
      </c>
      <c r="G598" t="s">
        <v>18</v>
      </c>
      <c r="H598" s="5">
        <v>52400</v>
      </c>
      <c r="I598">
        <v>2</v>
      </c>
    </row>
    <row r="599" spans="1:9" x14ac:dyDescent="0.25">
      <c r="A599" t="str">
        <f t="shared" si="9"/>
        <v>ChristopherDale29509</v>
      </c>
      <c r="B599" t="s">
        <v>176</v>
      </c>
      <c r="C599" t="s">
        <v>431</v>
      </c>
      <c r="D599" t="s">
        <v>16</v>
      </c>
      <c r="E599" s="1">
        <v>29509</v>
      </c>
      <c r="F599" t="s">
        <v>43</v>
      </c>
      <c r="G599" t="s">
        <v>29</v>
      </c>
      <c r="H599" s="5">
        <v>89400</v>
      </c>
      <c r="I599">
        <v>17</v>
      </c>
    </row>
    <row r="600" spans="1:9" x14ac:dyDescent="0.25">
      <c r="A600" t="str">
        <f t="shared" si="9"/>
        <v>JamesDaley34007</v>
      </c>
      <c r="B600" t="s">
        <v>75</v>
      </c>
      <c r="C600" t="s">
        <v>737</v>
      </c>
      <c r="D600" t="s">
        <v>16</v>
      </c>
      <c r="E600" s="1">
        <v>34007</v>
      </c>
      <c r="F600" t="s">
        <v>62</v>
      </c>
      <c r="G600" t="s">
        <v>18</v>
      </c>
      <c r="H600" s="5">
        <v>72500</v>
      </c>
      <c r="I600">
        <v>0</v>
      </c>
    </row>
    <row r="601" spans="1:9" x14ac:dyDescent="0.25">
      <c r="A601" t="str">
        <f t="shared" si="9"/>
        <v>MabelDamato27290</v>
      </c>
      <c r="B601" t="s">
        <v>738</v>
      </c>
      <c r="C601" t="s">
        <v>739</v>
      </c>
      <c r="D601" t="s">
        <v>38</v>
      </c>
      <c r="E601" s="1">
        <v>27290</v>
      </c>
      <c r="F601" t="s">
        <v>43</v>
      </c>
      <c r="G601" t="s">
        <v>29</v>
      </c>
      <c r="H601" s="5">
        <v>104200</v>
      </c>
      <c r="I601">
        <v>11</v>
      </c>
    </row>
    <row r="602" spans="1:9" x14ac:dyDescent="0.25">
      <c r="A602" t="str">
        <f t="shared" si="9"/>
        <v>DannyDamian31820</v>
      </c>
      <c r="B602" t="s">
        <v>107</v>
      </c>
      <c r="C602" t="s">
        <v>740</v>
      </c>
      <c r="D602" t="s">
        <v>16</v>
      </c>
      <c r="E602" s="1">
        <v>31820</v>
      </c>
      <c r="F602" t="s">
        <v>17</v>
      </c>
      <c r="G602" t="s">
        <v>36</v>
      </c>
      <c r="H602" s="5">
        <v>69200</v>
      </c>
      <c r="I602">
        <v>2</v>
      </c>
    </row>
    <row r="603" spans="1:9" x14ac:dyDescent="0.25">
      <c r="A603" t="str">
        <f t="shared" si="9"/>
        <v>BrendanDaniel31944</v>
      </c>
      <c r="B603" t="s">
        <v>741</v>
      </c>
      <c r="C603" t="s">
        <v>35</v>
      </c>
      <c r="D603" t="s">
        <v>16</v>
      </c>
      <c r="E603" s="1">
        <v>31944</v>
      </c>
      <c r="F603" t="s">
        <v>17</v>
      </c>
      <c r="G603" t="s">
        <v>21</v>
      </c>
      <c r="H603" s="5">
        <v>59700</v>
      </c>
      <c r="I603">
        <v>2</v>
      </c>
    </row>
    <row r="604" spans="1:9" x14ac:dyDescent="0.25">
      <c r="A604" t="str">
        <f t="shared" si="9"/>
        <v>CharlesDaniel31344</v>
      </c>
      <c r="B604" t="s">
        <v>142</v>
      </c>
      <c r="C604" t="s">
        <v>35</v>
      </c>
      <c r="D604" t="s">
        <v>16</v>
      </c>
      <c r="E604" s="1">
        <v>31344</v>
      </c>
      <c r="F604" t="s">
        <v>17</v>
      </c>
      <c r="G604" t="s">
        <v>36</v>
      </c>
      <c r="H604" s="5">
        <v>61600</v>
      </c>
      <c r="I604">
        <v>6</v>
      </c>
    </row>
    <row r="605" spans="1:9" x14ac:dyDescent="0.25">
      <c r="A605" t="str">
        <f t="shared" si="9"/>
        <v>SoniaDaniel29814</v>
      </c>
      <c r="B605" t="s">
        <v>742</v>
      </c>
      <c r="C605" t="s">
        <v>35</v>
      </c>
      <c r="D605" t="s">
        <v>38</v>
      </c>
      <c r="E605" s="1">
        <v>29814</v>
      </c>
      <c r="F605" t="s">
        <v>62</v>
      </c>
      <c r="G605" t="s">
        <v>29</v>
      </c>
      <c r="H605" s="5">
        <v>53400</v>
      </c>
      <c r="I605">
        <v>6</v>
      </c>
    </row>
    <row r="606" spans="1:9" x14ac:dyDescent="0.25">
      <c r="A606" t="str">
        <f t="shared" si="9"/>
        <v>GeorgeDaniels31682</v>
      </c>
      <c r="B606" t="s">
        <v>131</v>
      </c>
      <c r="C606" t="s">
        <v>743</v>
      </c>
      <c r="D606" t="s">
        <v>16</v>
      </c>
      <c r="E606" s="1">
        <v>31682</v>
      </c>
      <c r="F606" t="s">
        <v>26</v>
      </c>
      <c r="G606" t="s">
        <v>36</v>
      </c>
      <c r="H606" s="5">
        <v>40300</v>
      </c>
      <c r="I606">
        <v>0</v>
      </c>
    </row>
    <row r="607" spans="1:9" x14ac:dyDescent="0.25">
      <c r="A607" t="str">
        <f t="shared" si="9"/>
        <v>HowardDaniels27424</v>
      </c>
      <c r="B607" t="s">
        <v>744</v>
      </c>
      <c r="C607" t="s">
        <v>743</v>
      </c>
      <c r="D607" t="s">
        <v>16</v>
      </c>
      <c r="E607" s="1">
        <v>27424</v>
      </c>
      <c r="F607" t="s">
        <v>17</v>
      </c>
      <c r="G607" t="s">
        <v>29</v>
      </c>
      <c r="H607" s="5">
        <v>96800</v>
      </c>
      <c r="I607">
        <v>0</v>
      </c>
    </row>
    <row r="608" spans="1:9" x14ac:dyDescent="0.25">
      <c r="A608" t="str">
        <f t="shared" si="9"/>
        <v>MichaelDaniels34713</v>
      </c>
      <c r="B608" t="s">
        <v>309</v>
      </c>
      <c r="C608" t="s">
        <v>743</v>
      </c>
      <c r="D608" t="s">
        <v>16</v>
      </c>
      <c r="E608" s="1">
        <v>34713</v>
      </c>
      <c r="F608" t="s">
        <v>26</v>
      </c>
      <c r="G608" t="s">
        <v>29</v>
      </c>
      <c r="H608" s="5">
        <v>64200</v>
      </c>
      <c r="I608">
        <v>8</v>
      </c>
    </row>
    <row r="609" spans="1:9" x14ac:dyDescent="0.25">
      <c r="A609" t="str">
        <f t="shared" si="9"/>
        <v>SusanDaniels27531</v>
      </c>
      <c r="B609" t="s">
        <v>746</v>
      </c>
      <c r="C609" t="s">
        <v>743</v>
      </c>
      <c r="D609" t="s">
        <v>38</v>
      </c>
      <c r="E609" s="1">
        <v>27531</v>
      </c>
      <c r="F609" t="s">
        <v>43</v>
      </c>
      <c r="G609" t="s">
        <v>29</v>
      </c>
      <c r="H609" s="5">
        <v>81300</v>
      </c>
      <c r="I609">
        <v>24</v>
      </c>
    </row>
    <row r="610" spans="1:9" x14ac:dyDescent="0.25">
      <c r="A610" t="str">
        <f t="shared" si="9"/>
        <v>DarleneDanis31144</v>
      </c>
      <c r="B610" t="s">
        <v>747</v>
      </c>
      <c r="C610" t="s">
        <v>748</v>
      </c>
      <c r="D610" t="s">
        <v>38</v>
      </c>
      <c r="E610" s="1">
        <v>31144</v>
      </c>
      <c r="F610" t="s">
        <v>62</v>
      </c>
      <c r="G610" t="s">
        <v>36</v>
      </c>
      <c r="H610" s="5">
        <v>60000</v>
      </c>
      <c r="I610">
        <v>3</v>
      </c>
    </row>
    <row r="611" spans="1:9" x14ac:dyDescent="0.25">
      <c r="A611" t="str">
        <f t="shared" si="9"/>
        <v>RichardDash33354</v>
      </c>
      <c r="B611" t="s">
        <v>248</v>
      </c>
      <c r="C611" t="s">
        <v>749</v>
      </c>
      <c r="D611" t="s">
        <v>16</v>
      </c>
      <c r="E611" s="1">
        <v>33354</v>
      </c>
      <c r="F611" t="s">
        <v>62</v>
      </c>
      <c r="G611" t="s">
        <v>18</v>
      </c>
      <c r="H611" s="5">
        <v>102400</v>
      </c>
      <c r="I611">
        <v>5</v>
      </c>
    </row>
    <row r="612" spans="1:9" x14ac:dyDescent="0.25">
      <c r="A612" t="str">
        <f t="shared" si="9"/>
        <v>DavidDaugherty27304</v>
      </c>
      <c r="B612" t="s">
        <v>83</v>
      </c>
      <c r="C612" t="s">
        <v>750</v>
      </c>
      <c r="D612" t="s">
        <v>16</v>
      </c>
      <c r="E612" s="1">
        <v>27304</v>
      </c>
      <c r="F612" t="s">
        <v>39</v>
      </c>
      <c r="G612" t="s">
        <v>18</v>
      </c>
      <c r="H612" s="5">
        <v>107600</v>
      </c>
      <c r="I612">
        <v>26</v>
      </c>
    </row>
    <row r="613" spans="1:9" x14ac:dyDescent="0.25">
      <c r="A613" t="str">
        <f t="shared" si="9"/>
        <v>MarkDavenport29119</v>
      </c>
      <c r="B613" t="s">
        <v>527</v>
      </c>
      <c r="C613" t="s">
        <v>752</v>
      </c>
      <c r="D613" t="s">
        <v>16</v>
      </c>
      <c r="E613" s="1">
        <v>29119</v>
      </c>
      <c r="F613" t="s">
        <v>85</v>
      </c>
      <c r="G613" t="s">
        <v>29</v>
      </c>
      <c r="H613" s="5">
        <v>52400</v>
      </c>
      <c r="I613">
        <v>17</v>
      </c>
    </row>
    <row r="614" spans="1:9" x14ac:dyDescent="0.25">
      <c r="A614" t="str">
        <f t="shared" si="9"/>
        <v>RaulDavenport32844</v>
      </c>
      <c r="B614" t="s">
        <v>753</v>
      </c>
      <c r="C614" t="s">
        <v>752</v>
      </c>
      <c r="D614" t="s">
        <v>16</v>
      </c>
      <c r="E614" s="1">
        <v>32844</v>
      </c>
      <c r="F614" t="s">
        <v>62</v>
      </c>
      <c r="G614" t="s">
        <v>29</v>
      </c>
      <c r="H614" s="5">
        <v>67600</v>
      </c>
      <c r="I614">
        <v>7</v>
      </c>
    </row>
    <row r="615" spans="1:9" x14ac:dyDescent="0.25">
      <c r="A615" t="str">
        <f t="shared" si="9"/>
        <v>KathyDavidson36226</v>
      </c>
      <c r="B615" t="s">
        <v>2469</v>
      </c>
      <c r="C615" t="s">
        <v>755</v>
      </c>
      <c r="D615" t="s">
        <v>38</v>
      </c>
      <c r="E615" s="1">
        <v>36226</v>
      </c>
      <c r="F615" t="s">
        <v>85</v>
      </c>
      <c r="G615" t="s">
        <v>29</v>
      </c>
      <c r="H615" s="5">
        <v>40300</v>
      </c>
      <c r="I615">
        <v>4</v>
      </c>
    </row>
    <row r="616" spans="1:9" x14ac:dyDescent="0.25">
      <c r="A616" t="str">
        <f t="shared" si="9"/>
        <v>TimmyDavidson28293</v>
      </c>
      <c r="B616" t="s">
        <v>756</v>
      </c>
      <c r="C616" t="s">
        <v>755</v>
      </c>
      <c r="D616" t="s">
        <v>16</v>
      </c>
      <c r="E616" s="1">
        <v>28293</v>
      </c>
      <c r="F616" t="s">
        <v>43</v>
      </c>
      <c r="G616" t="s">
        <v>29</v>
      </c>
      <c r="H616" s="5">
        <v>67500</v>
      </c>
      <c r="I616">
        <v>24</v>
      </c>
    </row>
    <row r="617" spans="1:9" x14ac:dyDescent="0.25">
      <c r="A617" t="str">
        <f t="shared" si="9"/>
        <v>AndrewDavis27914</v>
      </c>
      <c r="B617" t="s">
        <v>22</v>
      </c>
      <c r="C617" t="s">
        <v>757</v>
      </c>
      <c r="D617" t="s">
        <v>16</v>
      </c>
      <c r="E617" s="1">
        <v>27914</v>
      </c>
      <c r="F617" t="s">
        <v>62</v>
      </c>
      <c r="G617" t="s">
        <v>18</v>
      </c>
      <c r="H617" s="5">
        <v>70200</v>
      </c>
      <c r="I617">
        <v>18</v>
      </c>
    </row>
    <row r="618" spans="1:9" x14ac:dyDescent="0.25">
      <c r="A618" t="str">
        <f t="shared" si="9"/>
        <v>BerniceDavis30125</v>
      </c>
      <c r="B618" t="s">
        <v>615</v>
      </c>
      <c r="C618" t="s">
        <v>757</v>
      </c>
      <c r="D618" t="s">
        <v>38</v>
      </c>
      <c r="E618" s="1">
        <v>30125</v>
      </c>
      <c r="F618" t="s">
        <v>26</v>
      </c>
      <c r="G618" t="s">
        <v>36</v>
      </c>
      <c r="H618" s="5">
        <v>47500</v>
      </c>
      <c r="I618">
        <v>17</v>
      </c>
    </row>
    <row r="619" spans="1:9" x14ac:dyDescent="0.25">
      <c r="A619" t="str">
        <f t="shared" si="9"/>
        <v>CarolynDavis35169</v>
      </c>
      <c r="B619" t="s">
        <v>253</v>
      </c>
      <c r="C619" t="s">
        <v>757</v>
      </c>
      <c r="D619" t="s">
        <v>38</v>
      </c>
      <c r="E619" s="1">
        <v>35169</v>
      </c>
      <c r="F619" t="s">
        <v>56</v>
      </c>
      <c r="G619" t="s">
        <v>29</v>
      </c>
      <c r="H619" s="5">
        <v>39100</v>
      </c>
      <c r="I619">
        <v>7</v>
      </c>
    </row>
    <row r="620" spans="1:9" x14ac:dyDescent="0.25">
      <c r="A620" t="str">
        <f t="shared" si="9"/>
        <v>DavidDavis37081</v>
      </c>
      <c r="B620" t="s">
        <v>83</v>
      </c>
      <c r="C620" t="s">
        <v>757</v>
      </c>
      <c r="D620" t="s">
        <v>16</v>
      </c>
      <c r="E620" s="1">
        <v>37081</v>
      </c>
      <c r="F620" t="s">
        <v>41</v>
      </c>
      <c r="G620" t="s">
        <v>29</v>
      </c>
      <c r="H620" s="5">
        <v>51900</v>
      </c>
      <c r="I620">
        <v>2</v>
      </c>
    </row>
    <row r="621" spans="1:9" x14ac:dyDescent="0.25">
      <c r="A621" t="str">
        <f t="shared" si="9"/>
        <v>DonnaDavis37672</v>
      </c>
      <c r="B621" t="s">
        <v>594</v>
      </c>
      <c r="C621" t="s">
        <v>757</v>
      </c>
      <c r="D621" t="s">
        <v>38</v>
      </c>
      <c r="E621" s="1">
        <v>37672</v>
      </c>
      <c r="F621" t="s">
        <v>56</v>
      </c>
      <c r="G621" t="s">
        <v>36</v>
      </c>
      <c r="H621" s="5">
        <v>32200</v>
      </c>
      <c r="I621">
        <v>0</v>
      </c>
    </row>
    <row r="622" spans="1:9" x14ac:dyDescent="0.25">
      <c r="A622" t="str">
        <f t="shared" si="9"/>
        <v>ElaineDavis29115</v>
      </c>
      <c r="B622" t="s">
        <v>194</v>
      </c>
      <c r="C622" t="s">
        <v>757</v>
      </c>
      <c r="D622" t="s">
        <v>38</v>
      </c>
      <c r="E622" s="1">
        <v>29115</v>
      </c>
      <c r="F622" t="s">
        <v>85</v>
      </c>
      <c r="G622" t="s">
        <v>18</v>
      </c>
      <c r="H622" s="5">
        <v>54800</v>
      </c>
      <c r="I622">
        <v>20</v>
      </c>
    </row>
    <row r="623" spans="1:9" x14ac:dyDescent="0.25">
      <c r="A623" t="str">
        <f t="shared" si="9"/>
        <v>HenryDavis32078</v>
      </c>
      <c r="B623" t="s">
        <v>183</v>
      </c>
      <c r="C623" t="s">
        <v>757</v>
      </c>
      <c r="D623" t="s">
        <v>16</v>
      </c>
      <c r="E623" s="1">
        <v>32078</v>
      </c>
      <c r="F623" t="s">
        <v>26</v>
      </c>
      <c r="G623" t="s">
        <v>36</v>
      </c>
      <c r="H623" s="5">
        <v>63400</v>
      </c>
      <c r="I623">
        <v>10</v>
      </c>
    </row>
    <row r="624" spans="1:9" x14ac:dyDescent="0.25">
      <c r="A624" t="str">
        <f t="shared" si="9"/>
        <v>JerrieDavis27953</v>
      </c>
      <c r="B624" t="s">
        <v>758</v>
      </c>
      <c r="C624" t="s">
        <v>757</v>
      </c>
      <c r="D624" t="s">
        <v>38</v>
      </c>
      <c r="E624" s="1">
        <v>27953</v>
      </c>
      <c r="F624" t="s">
        <v>43</v>
      </c>
      <c r="G624" t="s">
        <v>29</v>
      </c>
      <c r="H624" s="5">
        <v>63700</v>
      </c>
      <c r="I624">
        <v>3</v>
      </c>
    </row>
    <row r="625" spans="1:9" x14ac:dyDescent="0.25">
      <c r="A625" t="str">
        <f t="shared" si="9"/>
        <v>JohnDavis32429</v>
      </c>
      <c r="B625" t="s">
        <v>30</v>
      </c>
      <c r="C625" t="s">
        <v>757</v>
      </c>
      <c r="D625" t="s">
        <v>16</v>
      </c>
      <c r="E625" s="1">
        <v>32429</v>
      </c>
      <c r="F625" t="s">
        <v>17</v>
      </c>
      <c r="G625" t="s">
        <v>29</v>
      </c>
      <c r="H625" s="5">
        <v>62300</v>
      </c>
      <c r="I625">
        <v>2</v>
      </c>
    </row>
    <row r="626" spans="1:9" x14ac:dyDescent="0.25">
      <c r="A626" t="str">
        <f t="shared" si="9"/>
        <v>JohnDavis32429</v>
      </c>
      <c r="B626" t="s">
        <v>30</v>
      </c>
      <c r="C626" t="s">
        <v>757</v>
      </c>
      <c r="D626" t="s">
        <v>16</v>
      </c>
      <c r="E626" s="1">
        <v>32429</v>
      </c>
      <c r="F626" t="s">
        <v>43</v>
      </c>
      <c r="G626" t="s">
        <v>36</v>
      </c>
      <c r="H626" s="5">
        <v>76200</v>
      </c>
      <c r="I626">
        <v>0</v>
      </c>
    </row>
    <row r="627" spans="1:9" x14ac:dyDescent="0.25">
      <c r="A627" t="str">
        <f t="shared" si="9"/>
        <v>JosephDavis37518</v>
      </c>
      <c r="B627" t="s">
        <v>192</v>
      </c>
      <c r="C627" t="s">
        <v>757</v>
      </c>
      <c r="D627" t="s">
        <v>16</v>
      </c>
      <c r="E627" s="1">
        <v>37518</v>
      </c>
      <c r="F627" t="s">
        <v>41</v>
      </c>
      <c r="G627" t="s">
        <v>36</v>
      </c>
      <c r="H627" s="5">
        <v>34500</v>
      </c>
      <c r="I627">
        <v>0</v>
      </c>
    </row>
    <row r="628" spans="1:9" x14ac:dyDescent="0.25">
      <c r="A628" t="str">
        <f t="shared" si="9"/>
        <v>MaeDavis30874</v>
      </c>
      <c r="B628" t="s">
        <v>759</v>
      </c>
      <c r="C628" t="s">
        <v>757</v>
      </c>
      <c r="D628" t="s">
        <v>38</v>
      </c>
      <c r="E628" s="1">
        <v>30874</v>
      </c>
      <c r="F628" t="s">
        <v>85</v>
      </c>
      <c r="G628" t="s">
        <v>18</v>
      </c>
      <c r="H628" s="5">
        <v>57900</v>
      </c>
      <c r="I628">
        <v>0</v>
      </c>
    </row>
    <row r="629" spans="1:9" x14ac:dyDescent="0.25">
      <c r="A629" t="str">
        <f t="shared" si="9"/>
        <v>OlgaDavis28668</v>
      </c>
      <c r="B629" t="s">
        <v>760</v>
      </c>
      <c r="C629" t="s">
        <v>757</v>
      </c>
      <c r="D629" t="s">
        <v>38</v>
      </c>
      <c r="E629" s="1">
        <v>28668</v>
      </c>
      <c r="F629" t="s">
        <v>43</v>
      </c>
      <c r="G629" t="s">
        <v>18</v>
      </c>
      <c r="H629" s="5">
        <v>108400</v>
      </c>
      <c r="I629">
        <v>9</v>
      </c>
    </row>
    <row r="630" spans="1:9" x14ac:dyDescent="0.25">
      <c r="A630" t="str">
        <f t="shared" si="9"/>
        <v>PennyDavis29241</v>
      </c>
      <c r="B630" t="s">
        <v>761</v>
      </c>
      <c r="C630" t="s">
        <v>757</v>
      </c>
      <c r="D630" t="s">
        <v>38</v>
      </c>
      <c r="E630" s="1">
        <v>29241</v>
      </c>
      <c r="F630" t="s">
        <v>85</v>
      </c>
      <c r="G630" t="s">
        <v>29</v>
      </c>
      <c r="H630" s="5">
        <v>62400</v>
      </c>
      <c r="I630">
        <v>12</v>
      </c>
    </row>
    <row r="631" spans="1:9" x14ac:dyDescent="0.25">
      <c r="A631" t="str">
        <f t="shared" si="9"/>
        <v>RoseDavis27817</v>
      </c>
      <c r="B631" t="s">
        <v>120</v>
      </c>
      <c r="C631" t="s">
        <v>757</v>
      </c>
      <c r="D631" t="s">
        <v>38</v>
      </c>
      <c r="E631" s="1">
        <v>27817</v>
      </c>
      <c r="F631" t="s">
        <v>62</v>
      </c>
      <c r="G631" t="s">
        <v>36</v>
      </c>
      <c r="H631" s="5">
        <v>47100</v>
      </c>
      <c r="I631">
        <v>8</v>
      </c>
    </row>
    <row r="632" spans="1:9" x14ac:dyDescent="0.25">
      <c r="A632" t="str">
        <f t="shared" si="9"/>
        <v>StephenDavis36281</v>
      </c>
      <c r="B632" t="s">
        <v>179</v>
      </c>
      <c r="C632" t="s">
        <v>757</v>
      </c>
      <c r="D632" t="s">
        <v>16</v>
      </c>
      <c r="E632" s="1">
        <v>36281</v>
      </c>
      <c r="F632" t="s">
        <v>34</v>
      </c>
      <c r="G632" t="s">
        <v>29</v>
      </c>
      <c r="H632" s="5">
        <v>38400</v>
      </c>
      <c r="I632">
        <v>1</v>
      </c>
    </row>
    <row r="633" spans="1:9" x14ac:dyDescent="0.25">
      <c r="A633" t="str">
        <f t="shared" si="9"/>
        <v>TimothyDavis31715</v>
      </c>
      <c r="B633" t="s">
        <v>762</v>
      </c>
      <c r="C633" t="s">
        <v>757</v>
      </c>
      <c r="D633" t="s">
        <v>16</v>
      </c>
      <c r="E633" s="1">
        <v>31715</v>
      </c>
      <c r="F633" t="s">
        <v>17</v>
      </c>
      <c r="G633" t="s">
        <v>29</v>
      </c>
      <c r="H633" s="5">
        <v>80700</v>
      </c>
      <c r="I633">
        <v>2</v>
      </c>
    </row>
    <row r="634" spans="1:9" x14ac:dyDescent="0.25">
      <c r="A634" t="str">
        <f t="shared" si="9"/>
        <v>TravisDavis36826</v>
      </c>
      <c r="B634" t="s">
        <v>1036</v>
      </c>
      <c r="C634" t="s">
        <v>757</v>
      </c>
      <c r="D634" t="s">
        <v>16</v>
      </c>
      <c r="E634" s="1">
        <v>36826</v>
      </c>
      <c r="F634" t="s">
        <v>56</v>
      </c>
      <c r="G634" t="s">
        <v>36</v>
      </c>
      <c r="H634" s="5">
        <v>34300</v>
      </c>
      <c r="I634">
        <v>4</v>
      </c>
    </row>
    <row r="635" spans="1:9" x14ac:dyDescent="0.25">
      <c r="A635" t="str">
        <f t="shared" si="9"/>
        <v>WilliamDavis32416</v>
      </c>
      <c r="B635" t="s">
        <v>88</v>
      </c>
      <c r="C635" t="s">
        <v>757</v>
      </c>
      <c r="D635" t="s">
        <v>16</v>
      </c>
      <c r="E635" s="1">
        <v>32416</v>
      </c>
      <c r="F635" t="s">
        <v>43</v>
      </c>
      <c r="G635" t="s">
        <v>29</v>
      </c>
      <c r="H635" s="5">
        <v>80700</v>
      </c>
      <c r="I635">
        <v>0</v>
      </c>
    </row>
    <row r="636" spans="1:9" x14ac:dyDescent="0.25">
      <c r="A636" t="str">
        <f t="shared" si="9"/>
        <v>ChristyDaw26484</v>
      </c>
      <c r="B636" t="s">
        <v>763</v>
      </c>
      <c r="C636" t="s">
        <v>764</v>
      </c>
      <c r="D636" t="s">
        <v>38</v>
      </c>
      <c r="E636" s="1">
        <v>26484</v>
      </c>
      <c r="F636" t="s">
        <v>39</v>
      </c>
      <c r="G636" t="s">
        <v>18</v>
      </c>
      <c r="H636" s="5">
        <v>144100</v>
      </c>
      <c r="I636">
        <v>19</v>
      </c>
    </row>
    <row r="637" spans="1:9" x14ac:dyDescent="0.25">
      <c r="A637" t="str">
        <f t="shared" si="9"/>
        <v>SharonDawson27308</v>
      </c>
      <c r="B637" t="s">
        <v>765</v>
      </c>
      <c r="C637" t="s">
        <v>766</v>
      </c>
      <c r="D637" t="s">
        <v>38</v>
      </c>
      <c r="E637" s="1">
        <v>27308</v>
      </c>
      <c r="F637" t="s">
        <v>17</v>
      </c>
      <c r="G637" t="s">
        <v>18</v>
      </c>
      <c r="H637" s="5">
        <v>76600</v>
      </c>
      <c r="I637">
        <v>8</v>
      </c>
    </row>
    <row r="638" spans="1:9" x14ac:dyDescent="0.25">
      <c r="A638" t="str">
        <f t="shared" si="9"/>
        <v>CandaceDay31121</v>
      </c>
      <c r="B638" t="s">
        <v>767</v>
      </c>
      <c r="C638" t="s">
        <v>768</v>
      </c>
      <c r="D638" t="s">
        <v>38</v>
      </c>
      <c r="E638" s="1">
        <v>31121</v>
      </c>
      <c r="F638" t="s">
        <v>43</v>
      </c>
      <c r="G638" t="s">
        <v>18</v>
      </c>
      <c r="H638" s="5">
        <v>113100</v>
      </c>
      <c r="I638">
        <v>15</v>
      </c>
    </row>
    <row r="639" spans="1:9" x14ac:dyDescent="0.25">
      <c r="A639" t="str">
        <f t="shared" si="9"/>
        <v>JanetDay30821</v>
      </c>
      <c r="B639" t="s">
        <v>86</v>
      </c>
      <c r="C639" t="s">
        <v>768</v>
      </c>
      <c r="D639" t="s">
        <v>38</v>
      </c>
      <c r="E639" s="1">
        <v>30821</v>
      </c>
      <c r="F639" t="s">
        <v>43</v>
      </c>
      <c r="G639" t="s">
        <v>18</v>
      </c>
      <c r="H639" s="5">
        <v>74000</v>
      </c>
      <c r="I639">
        <v>18</v>
      </c>
    </row>
    <row r="640" spans="1:9" x14ac:dyDescent="0.25">
      <c r="A640" t="str">
        <f t="shared" si="9"/>
        <v>KarynDay36666</v>
      </c>
      <c r="B640" t="s">
        <v>2775</v>
      </c>
      <c r="C640" t="s">
        <v>768</v>
      </c>
      <c r="D640" t="s">
        <v>38</v>
      </c>
      <c r="E640" s="1">
        <v>36666</v>
      </c>
      <c r="F640" t="s">
        <v>41</v>
      </c>
      <c r="G640" t="s">
        <v>29</v>
      </c>
      <c r="H640" s="5">
        <v>46700</v>
      </c>
      <c r="I640">
        <v>0</v>
      </c>
    </row>
    <row r="641" spans="1:9" x14ac:dyDescent="0.25">
      <c r="A641" t="str">
        <f t="shared" si="9"/>
        <v>RobertDay34923</v>
      </c>
      <c r="B641" t="s">
        <v>19</v>
      </c>
      <c r="C641" t="s">
        <v>768</v>
      </c>
      <c r="D641" t="s">
        <v>16</v>
      </c>
      <c r="E641" s="1">
        <v>34923</v>
      </c>
      <c r="F641" t="s">
        <v>56</v>
      </c>
      <c r="G641" t="s">
        <v>21</v>
      </c>
      <c r="H641" s="5">
        <v>28700</v>
      </c>
      <c r="I641">
        <v>0</v>
      </c>
    </row>
    <row r="642" spans="1:9" x14ac:dyDescent="0.25">
      <c r="A642" t="str">
        <f t="shared" ref="A642:A705" si="10">CONCATENATE(B642,C642,E642)</f>
        <v>AmandaDeal27693</v>
      </c>
      <c r="B642" t="s">
        <v>418</v>
      </c>
      <c r="C642" t="s">
        <v>770</v>
      </c>
      <c r="D642" t="s">
        <v>38</v>
      </c>
      <c r="E642" s="1">
        <v>27693</v>
      </c>
      <c r="F642" t="s">
        <v>62</v>
      </c>
      <c r="G642" t="s">
        <v>36</v>
      </c>
      <c r="H642" s="5">
        <v>46400</v>
      </c>
      <c r="I642">
        <v>11</v>
      </c>
    </row>
    <row r="643" spans="1:9" x14ac:dyDescent="0.25">
      <c r="A643" t="str">
        <f t="shared" si="10"/>
        <v>JuanDeal31962</v>
      </c>
      <c r="B643" t="s">
        <v>307</v>
      </c>
      <c r="C643" t="s">
        <v>770</v>
      </c>
      <c r="D643" t="s">
        <v>16</v>
      </c>
      <c r="E643" s="1">
        <v>31962</v>
      </c>
      <c r="F643" t="s">
        <v>62</v>
      </c>
      <c r="G643" t="s">
        <v>29</v>
      </c>
      <c r="H643" s="5">
        <v>57600</v>
      </c>
      <c r="I643">
        <v>6</v>
      </c>
    </row>
    <row r="644" spans="1:9" x14ac:dyDescent="0.25">
      <c r="A644" t="str">
        <f t="shared" si="10"/>
        <v>BruceDean33353</v>
      </c>
      <c r="B644" t="s">
        <v>27</v>
      </c>
      <c r="C644" t="s">
        <v>771</v>
      </c>
      <c r="D644" t="s">
        <v>16</v>
      </c>
      <c r="E644" s="1">
        <v>33353</v>
      </c>
      <c r="F644" t="s">
        <v>26</v>
      </c>
      <c r="G644" t="s">
        <v>36</v>
      </c>
      <c r="H644" s="5">
        <v>47900</v>
      </c>
      <c r="I644">
        <v>11</v>
      </c>
    </row>
    <row r="645" spans="1:9" x14ac:dyDescent="0.25">
      <c r="A645" t="str">
        <f t="shared" si="10"/>
        <v>CindyDean37125</v>
      </c>
      <c r="B645" t="s">
        <v>754</v>
      </c>
      <c r="C645" t="s">
        <v>771</v>
      </c>
      <c r="D645" t="s">
        <v>38</v>
      </c>
      <c r="E645" s="1">
        <v>37125</v>
      </c>
      <c r="F645" t="s">
        <v>34</v>
      </c>
      <c r="G645" t="s">
        <v>18</v>
      </c>
      <c r="H645" s="5">
        <v>49600</v>
      </c>
      <c r="I645">
        <v>1</v>
      </c>
    </row>
    <row r="646" spans="1:9" x14ac:dyDescent="0.25">
      <c r="A646" t="str">
        <f t="shared" si="10"/>
        <v>ScottDean27028</v>
      </c>
      <c r="B646" t="s">
        <v>372</v>
      </c>
      <c r="C646" t="s">
        <v>771</v>
      </c>
      <c r="D646" t="s">
        <v>16</v>
      </c>
      <c r="E646" s="1">
        <v>27028</v>
      </c>
      <c r="F646" t="s">
        <v>39</v>
      </c>
      <c r="G646" t="s">
        <v>18</v>
      </c>
      <c r="H646" s="5">
        <v>134700</v>
      </c>
      <c r="I646">
        <v>7</v>
      </c>
    </row>
    <row r="647" spans="1:9" x14ac:dyDescent="0.25">
      <c r="A647" t="str">
        <f t="shared" si="10"/>
        <v>DarrellDeane27277</v>
      </c>
      <c r="B647" t="s">
        <v>772</v>
      </c>
      <c r="C647" t="s">
        <v>773</v>
      </c>
      <c r="D647" t="s">
        <v>16</v>
      </c>
      <c r="E647" s="1">
        <v>27277</v>
      </c>
      <c r="F647" t="s">
        <v>62</v>
      </c>
      <c r="G647" t="s">
        <v>18</v>
      </c>
      <c r="H647" s="5">
        <v>53600</v>
      </c>
      <c r="I647">
        <v>22</v>
      </c>
    </row>
    <row r="648" spans="1:9" x14ac:dyDescent="0.25">
      <c r="A648" t="str">
        <f t="shared" si="10"/>
        <v>JohnDear36775</v>
      </c>
      <c r="B648" t="s">
        <v>30</v>
      </c>
      <c r="C648" t="s">
        <v>774</v>
      </c>
      <c r="D648" t="s">
        <v>16</v>
      </c>
      <c r="E648" s="1">
        <v>36775</v>
      </c>
      <c r="F648" t="s">
        <v>56</v>
      </c>
      <c r="G648" t="s">
        <v>36</v>
      </c>
      <c r="H648" s="5">
        <v>34300</v>
      </c>
      <c r="I648">
        <v>0</v>
      </c>
    </row>
    <row r="649" spans="1:9" x14ac:dyDescent="0.25">
      <c r="A649" t="str">
        <f t="shared" si="10"/>
        <v>MichaelDecker32105</v>
      </c>
      <c r="B649" t="s">
        <v>309</v>
      </c>
      <c r="C649" t="s">
        <v>775</v>
      </c>
      <c r="D649" t="s">
        <v>16</v>
      </c>
      <c r="E649" s="1">
        <v>32105</v>
      </c>
      <c r="F649" t="s">
        <v>43</v>
      </c>
      <c r="G649" t="s">
        <v>21</v>
      </c>
      <c r="H649" s="5">
        <v>99700</v>
      </c>
      <c r="I649">
        <v>11</v>
      </c>
    </row>
    <row r="650" spans="1:9" x14ac:dyDescent="0.25">
      <c r="A650" t="str">
        <f t="shared" si="10"/>
        <v>MalindaDegeorge37387</v>
      </c>
      <c r="B650" t="s">
        <v>2776</v>
      </c>
      <c r="C650" t="s">
        <v>2777</v>
      </c>
      <c r="D650" t="s">
        <v>38</v>
      </c>
      <c r="E650" s="1">
        <v>37387</v>
      </c>
      <c r="F650" t="s">
        <v>41</v>
      </c>
      <c r="G650" t="s">
        <v>36</v>
      </c>
      <c r="H650" s="5">
        <v>37400</v>
      </c>
      <c r="I650">
        <v>1</v>
      </c>
    </row>
    <row r="651" spans="1:9" x14ac:dyDescent="0.25">
      <c r="A651" t="str">
        <f t="shared" si="10"/>
        <v>RobertDegregorio37796</v>
      </c>
      <c r="B651" t="s">
        <v>19</v>
      </c>
      <c r="C651" t="s">
        <v>776</v>
      </c>
      <c r="D651" t="s">
        <v>16</v>
      </c>
      <c r="E651" s="1">
        <v>37796</v>
      </c>
      <c r="F651" t="s">
        <v>56</v>
      </c>
      <c r="G651" t="s">
        <v>36</v>
      </c>
      <c r="H651" s="5">
        <v>34000</v>
      </c>
      <c r="I651">
        <v>0</v>
      </c>
    </row>
    <row r="652" spans="1:9" x14ac:dyDescent="0.25">
      <c r="A652" t="str">
        <f t="shared" si="10"/>
        <v>RoseDeines28460</v>
      </c>
      <c r="B652" t="s">
        <v>120</v>
      </c>
      <c r="C652" t="s">
        <v>777</v>
      </c>
      <c r="D652" t="s">
        <v>38</v>
      </c>
      <c r="E652" s="1">
        <v>28460</v>
      </c>
      <c r="F652" t="s">
        <v>17</v>
      </c>
      <c r="G652" t="s">
        <v>18</v>
      </c>
      <c r="H652" s="5">
        <v>80900</v>
      </c>
      <c r="I652">
        <v>14</v>
      </c>
    </row>
    <row r="653" spans="1:9" x14ac:dyDescent="0.25">
      <c r="A653" t="str">
        <f t="shared" si="10"/>
        <v>BarbaraDejesus30266</v>
      </c>
      <c r="B653" t="s">
        <v>105</v>
      </c>
      <c r="C653" t="s">
        <v>778</v>
      </c>
      <c r="D653" t="s">
        <v>38</v>
      </c>
      <c r="E653" s="1">
        <v>30266</v>
      </c>
      <c r="F653" t="s">
        <v>43</v>
      </c>
      <c r="G653" t="s">
        <v>29</v>
      </c>
      <c r="H653" s="5">
        <v>83700</v>
      </c>
      <c r="I653">
        <v>14</v>
      </c>
    </row>
    <row r="654" spans="1:9" x14ac:dyDescent="0.25">
      <c r="A654" t="str">
        <f t="shared" si="10"/>
        <v>RamonaDejesus35016</v>
      </c>
      <c r="B654" t="s">
        <v>2778</v>
      </c>
      <c r="C654" t="s">
        <v>778</v>
      </c>
      <c r="D654" t="s">
        <v>38</v>
      </c>
      <c r="E654" s="1">
        <v>35016</v>
      </c>
      <c r="F654" t="s">
        <v>56</v>
      </c>
      <c r="G654" t="s">
        <v>29</v>
      </c>
      <c r="H654" s="5">
        <v>42500</v>
      </c>
      <c r="I654">
        <v>7</v>
      </c>
    </row>
    <row r="655" spans="1:9" x14ac:dyDescent="0.25">
      <c r="A655" t="str">
        <f t="shared" si="10"/>
        <v>RamonDelacruz37114</v>
      </c>
      <c r="B655" t="s">
        <v>779</v>
      </c>
      <c r="C655" t="s">
        <v>780</v>
      </c>
      <c r="D655" t="s">
        <v>16</v>
      </c>
      <c r="E655" s="1">
        <v>37114</v>
      </c>
      <c r="F655" t="s">
        <v>69</v>
      </c>
      <c r="G655" t="s">
        <v>29</v>
      </c>
      <c r="H655" s="5">
        <v>31400</v>
      </c>
      <c r="I655">
        <v>0</v>
      </c>
    </row>
    <row r="656" spans="1:9" x14ac:dyDescent="0.25">
      <c r="A656" t="str">
        <f t="shared" si="10"/>
        <v>DorothyDelano35602</v>
      </c>
      <c r="B656" t="s">
        <v>146</v>
      </c>
      <c r="C656" t="s">
        <v>2779</v>
      </c>
      <c r="D656" t="s">
        <v>38</v>
      </c>
      <c r="E656" s="1">
        <v>35602</v>
      </c>
      <c r="F656" t="s">
        <v>184</v>
      </c>
      <c r="G656" t="s">
        <v>36</v>
      </c>
      <c r="H656" s="5">
        <v>30500</v>
      </c>
      <c r="I656">
        <v>6</v>
      </c>
    </row>
    <row r="657" spans="1:9" x14ac:dyDescent="0.25">
      <c r="A657" t="str">
        <f t="shared" si="10"/>
        <v>JaniceDelariva34808</v>
      </c>
      <c r="B657" t="s">
        <v>782</v>
      </c>
      <c r="C657" t="s">
        <v>783</v>
      </c>
      <c r="D657" t="s">
        <v>38</v>
      </c>
      <c r="E657" s="1">
        <v>34808</v>
      </c>
      <c r="F657" t="s">
        <v>41</v>
      </c>
      <c r="G657" t="s">
        <v>36</v>
      </c>
      <c r="H657" s="5">
        <v>33700</v>
      </c>
      <c r="I657">
        <v>0</v>
      </c>
    </row>
    <row r="658" spans="1:9" x14ac:dyDescent="0.25">
      <c r="A658" t="str">
        <f t="shared" si="10"/>
        <v>SethDelariva32429</v>
      </c>
      <c r="B658" t="s">
        <v>784</v>
      </c>
      <c r="C658" t="s">
        <v>783</v>
      </c>
      <c r="D658" t="s">
        <v>16</v>
      </c>
      <c r="E658" s="1">
        <v>32429</v>
      </c>
      <c r="F658" t="s">
        <v>26</v>
      </c>
      <c r="G658" t="s">
        <v>36</v>
      </c>
      <c r="H658" s="5">
        <v>53900</v>
      </c>
      <c r="I658">
        <v>10</v>
      </c>
    </row>
    <row r="659" spans="1:9" x14ac:dyDescent="0.25">
      <c r="A659" t="str">
        <f t="shared" si="10"/>
        <v>SharonDeleon26721</v>
      </c>
      <c r="B659" t="s">
        <v>765</v>
      </c>
      <c r="C659" t="s">
        <v>785</v>
      </c>
      <c r="D659" t="s">
        <v>38</v>
      </c>
      <c r="E659" s="1">
        <v>26721</v>
      </c>
      <c r="F659" t="s">
        <v>39</v>
      </c>
      <c r="G659" t="s">
        <v>29</v>
      </c>
      <c r="H659" s="5">
        <v>96300</v>
      </c>
      <c r="I659">
        <v>19</v>
      </c>
    </row>
    <row r="660" spans="1:9" x14ac:dyDescent="0.25">
      <c r="A660" t="str">
        <f t="shared" si="10"/>
        <v>JerryDelgado36554</v>
      </c>
      <c r="B660" t="s">
        <v>338</v>
      </c>
      <c r="C660" t="s">
        <v>786</v>
      </c>
      <c r="D660" t="s">
        <v>16</v>
      </c>
      <c r="E660" s="1">
        <v>36554</v>
      </c>
      <c r="F660" t="s">
        <v>56</v>
      </c>
      <c r="G660" t="s">
        <v>36</v>
      </c>
      <c r="H660" s="5">
        <v>37800</v>
      </c>
      <c r="I660">
        <v>3</v>
      </c>
    </row>
    <row r="661" spans="1:9" x14ac:dyDescent="0.25">
      <c r="A661" t="str">
        <f t="shared" si="10"/>
        <v>NicoleDelossantos31303</v>
      </c>
      <c r="B661" t="s">
        <v>68</v>
      </c>
      <c r="C661" t="s">
        <v>787</v>
      </c>
      <c r="D661" t="s">
        <v>38</v>
      </c>
      <c r="E661" s="1">
        <v>31303</v>
      </c>
      <c r="F661" t="s">
        <v>62</v>
      </c>
      <c r="G661" t="s">
        <v>29</v>
      </c>
      <c r="H661" s="5">
        <v>57000</v>
      </c>
      <c r="I661">
        <v>14</v>
      </c>
    </row>
    <row r="662" spans="1:9" x14ac:dyDescent="0.25">
      <c r="A662" t="str">
        <f t="shared" si="10"/>
        <v>SherylDelozier37421</v>
      </c>
      <c r="B662" t="s">
        <v>788</v>
      </c>
      <c r="C662" t="s">
        <v>789</v>
      </c>
      <c r="D662" t="s">
        <v>38</v>
      </c>
      <c r="E662" s="1">
        <v>37421</v>
      </c>
      <c r="F662" t="s">
        <v>184</v>
      </c>
      <c r="G662" t="s">
        <v>18</v>
      </c>
      <c r="H662" s="5">
        <v>32600</v>
      </c>
      <c r="I662">
        <v>0</v>
      </c>
    </row>
    <row r="663" spans="1:9" x14ac:dyDescent="0.25">
      <c r="A663" t="str">
        <f t="shared" si="10"/>
        <v>AntonioDempsey34076</v>
      </c>
      <c r="B663" t="s">
        <v>165</v>
      </c>
      <c r="C663" t="s">
        <v>790</v>
      </c>
      <c r="D663" t="s">
        <v>16</v>
      </c>
      <c r="E663" s="1">
        <v>34076</v>
      </c>
      <c r="F663" t="s">
        <v>85</v>
      </c>
      <c r="G663" t="s">
        <v>29</v>
      </c>
      <c r="H663" s="5">
        <v>57700</v>
      </c>
      <c r="I663">
        <v>1</v>
      </c>
    </row>
    <row r="664" spans="1:9" x14ac:dyDescent="0.25">
      <c r="A664" t="str">
        <f t="shared" si="10"/>
        <v>JohnDempsey37496</v>
      </c>
      <c r="B664" t="s">
        <v>30</v>
      </c>
      <c r="C664" t="s">
        <v>790</v>
      </c>
      <c r="D664" t="s">
        <v>16</v>
      </c>
      <c r="E664" s="1">
        <v>37496</v>
      </c>
      <c r="F664" t="s">
        <v>56</v>
      </c>
      <c r="G664" t="s">
        <v>36</v>
      </c>
      <c r="H664" s="5">
        <v>30000</v>
      </c>
      <c r="I664">
        <v>0</v>
      </c>
    </row>
    <row r="665" spans="1:9" x14ac:dyDescent="0.25">
      <c r="A665" t="str">
        <f t="shared" si="10"/>
        <v>BrockDenault28519</v>
      </c>
      <c r="B665" t="s">
        <v>791</v>
      </c>
      <c r="C665" t="s">
        <v>792</v>
      </c>
      <c r="D665" t="s">
        <v>16</v>
      </c>
      <c r="E665" s="1">
        <v>28519</v>
      </c>
      <c r="F665" t="s">
        <v>43</v>
      </c>
      <c r="G665" t="s">
        <v>36</v>
      </c>
      <c r="H665" s="5">
        <v>66700</v>
      </c>
      <c r="I665">
        <v>10</v>
      </c>
    </row>
    <row r="666" spans="1:9" x14ac:dyDescent="0.25">
      <c r="A666" t="str">
        <f t="shared" si="10"/>
        <v>KennethDenham29374</v>
      </c>
      <c r="B666" t="s">
        <v>428</v>
      </c>
      <c r="C666" t="s">
        <v>793</v>
      </c>
      <c r="D666" t="s">
        <v>16</v>
      </c>
      <c r="E666" s="1">
        <v>29374</v>
      </c>
      <c r="F666" t="s">
        <v>17</v>
      </c>
      <c r="G666" t="s">
        <v>36</v>
      </c>
      <c r="H666" s="5">
        <v>66000</v>
      </c>
      <c r="I666">
        <v>13</v>
      </c>
    </row>
    <row r="667" spans="1:9" x14ac:dyDescent="0.25">
      <c r="A667" t="str">
        <f t="shared" si="10"/>
        <v>ChristopherDennis30759</v>
      </c>
      <c r="B667" t="s">
        <v>176</v>
      </c>
      <c r="C667" t="s">
        <v>491</v>
      </c>
      <c r="D667" t="s">
        <v>16</v>
      </c>
      <c r="E667" s="1">
        <v>30759</v>
      </c>
      <c r="F667" t="s">
        <v>43</v>
      </c>
      <c r="G667" t="s">
        <v>36</v>
      </c>
      <c r="H667" s="5">
        <v>65200</v>
      </c>
      <c r="I667">
        <v>10</v>
      </c>
    </row>
    <row r="668" spans="1:9" x14ac:dyDescent="0.25">
      <c r="A668" t="str">
        <f t="shared" si="10"/>
        <v>RobertDenton31140</v>
      </c>
      <c r="B668" t="s">
        <v>19</v>
      </c>
      <c r="C668" t="s">
        <v>795</v>
      </c>
      <c r="D668" t="s">
        <v>16</v>
      </c>
      <c r="E668" s="1">
        <v>31140</v>
      </c>
      <c r="F668" t="s">
        <v>43</v>
      </c>
      <c r="G668" t="s">
        <v>29</v>
      </c>
      <c r="H668" s="5">
        <v>73200</v>
      </c>
      <c r="I668">
        <v>5</v>
      </c>
    </row>
    <row r="669" spans="1:9" x14ac:dyDescent="0.25">
      <c r="A669" t="str">
        <f t="shared" si="10"/>
        <v>IsabelDerosa33363</v>
      </c>
      <c r="B669" t="s">
        <v>796</v>
      </c>
      <c r="C669" t="s">
        <v>797</v>
      </c>
      <c r="D669" t="s">
        <v>38</v>
      </c>
      <c r="E669" s="1">
        <v>33363</v>
      </c>
      <c r="F669" t="s">
        <v>26</v>
      </c>
      <c r="G669" t="s">
        <v>36</v>
      </c>
      <c r="H669" s="5">
        <v>45700</v>
      </c>
      <c r="I669">
        <v>2</v>
      </c>
    </row>
    <row r="670" spans="1:9" x14ac:dyDescent="0.25">
      <c r="A670" t="str">
        <f t="shared" si="10"/>
        <v>KellyDerrickson30568</v>
      </c>
      <c r="B670" t="s">
        <v>101</v>
      </c>
      <c r="C670" t="s">
        <v>798</v>
      </c>
      <c r="D670" t="s">
        <v>38</v>
      </c>
      <c r="E670" s="1">
        <v>30568</v>
      </c>
      <c r="F670" t="s">
        <v>17</v>
      </c>
      <c r="G670" t="s">
        <v>36</v>
      </c>
      <c r="H670" s="5">
        <v>72000</v>
      </c>
      <c r="I670">
        <v>17</v>
      </c>
    </row>
    <row r="671" spans="1:9" x14ac:dyDescent="0.25">
      <c r="A671" t="str">
        <f t="shared" si="10"/>
        <v>OscarDeschenes27455</v>
      </c>
      <c r="B671" t="s">
        <v>799</v>
      </c>
      <c r="C671" t="s">
        <v>800</v>
      </c>
      <c r="D671" t="s">
        <v>16</v>
      </c>
      <c r="E671" s="1">
        <v>27455</v>
      </c>
      <c r="F671" t="s">
        <v>62</v>
      </c>
      <c r="G671" t="s">
        <v>29</v>
      </c>
      <c r="H671" s="5">
        <v>43000</v>
      </c>
      <c r="I671">
        <v>1</v>
      </c>
    </row>
    <row r="672" spans="1:9" x14ac:dyDescent="0.25">
      <c r="A672" t="str">
        <f t="shared" si="10"/>
        <v>DavidDevine30461</v>
      </c>
      <c r="B672" t="s">
        <v>83</v>
      </c>
      <c r="C672" t="s">
        <v>801</v>
      </c>
      <c r="D672" t="s">
        <v>16</v>
      </c>
      <c r="E672" s="1">
        <v>30461</v>
      </c>
      <c r="F672" t="s">
        <v>26</v>
      </c>
      <c r="G672" t="s">
        <v>36</v>
      </c>
      <c r="H672" s="5">
        <v>48100</v>
      </c>
      <c r="I672">
        <v>4</v>
      </c>
    </row>
    <row r="673" spans="1:9" x14ac:dyDescent="0.25">
      <c r="A673" t="str">
        <f t="shared" si="10"/>
        <v>JamieDevlin29655</v>
      </c>
      <c r="B673" t="s">
        <v>621</v>
      </c>
      <c r="C673" t="s">
        <v>802</v>
      </c>
      <c r="D673" t="s">
        <v>16</v>
      </c>
      <c r="E673" s="1">
        <v>29655</v>
      </c>
      <c r="F673" t="s">
        <v>26</v>
      </c>
      <c r="G673" t="s">
        <v>18</v>
      </c>
      <c r="H673" s="5">
        <v>57100</v>
      </c>
      <c r="I673">
        <v>15</v>
      </c>
    </row>
    <row r="674" spans="1:9" x14ac:dyDescent="0.25">
      <c r="A674" t="str">
        <f t="shared" si="10"/>
        <v>DavidDew33344</v>
      </c>
      <c r="B674" t="s">
        <v>83</v>
      </c>
      <c r="C674" t="s">
        <v>805</v>
      </c>
      <c r="D674" t="s">
        <v>16</v>
      </c>
      <c r="E674" s="1">
        <v>33344</v>
      </c>
      <c r="F674" t="s">
        <v>62</v>
      </c>
      <c r="G674" t="s">
        <v>18</v>
      </c>
      <c r="H674" s="5">
        <v>76200</v>
      </c>
      <c r="I674">
        <v>1</v>
      </c>
    </row>
    <row r="675" spans="1:9" x14ac:dyDescent="0.25">
      <c r="A675" t="str">
        <f t="shared" si="10"/>
        <v>SueDeyoung28764</v>
      </c>
      <c r="B675" t="s">
        <v>806</v>
      </c>
      <c r="C675" t="s">
        <v>807</v>
      </c>
      <c r="D675" t="s">
        <v>38</v>
      </c>
      <c r="E675" s="1">
        <v>28764</v>
      </c>
      <c r="F675" t="s">
        <v>43</v>
      </c>
      <c r="G675" t="s">
        <v>36</v>
      </c>
      <c r="H675" s="5">
        <v>60500</v>
      </c>
      <c r="I675">
        <v>14</v>
      </c>
    </row>
    <row r="676" spans="1:9" x14ac:dyDescent="0.25">
      <c r="A676" t="str">
        <f t="shared" si="10"/>
        <v>LewisDiaz32443</v>
      </c>
      <c r="B676" t="s">
        <v>174</v>
      </c>
      <c r="C676" t="s">
        <v>2780</v>
      </c>
      <c r="D676" t="s">
        <v>16</v>
      </c>
      <c r="E676" s="1">
        <v>32443</v>
      </c>
      <c r="F676" t="s">
        <v>26</v>
      </c>
      <c r="G676" t="s">
        <v>18</v>
      </c>
      <c r="H676" s="5">
        <v>50200</v>
      </c>
      <c r="I676">
        <v>1</v>
      </c>
    </row>
    <row r="677" spans="1:9" x14ac:dyDescent="0.25">
      <c r="A677" t="str">
        <f t="shared" si="10"/>
        <v>BethanyDickens32678</v>
      </c>
      <c r="B677" t="s">
        <v>808</v>
      </c>
      <c r="C677" t="s">
        <v>809</v>
      </c>
      <c r="D677" t="s">
        <v>38</v>
      </c>
      <c r="E677" s="1">
        <v>32678</v>
      </c>
      <c r="F677" t="s">
        <v>43</v>
      </c>
      <c r="G677" t="s">
        <v>29</v>
      </c>
      <c r="H677" s="5">
        <v>66700</v>
      </c>
      <c r="I677">
        <v>13</v>
      </c>
    </row>
    <row r="678" spans="1:9" x14ac:dyDescent="0.25">
      <c r="A678" t="str">
        <f t="shared" si="10"/>
        <v>JamesDietrich29085</v>
      </c>
      <c r="B678" t="s">
        <v>75</v>
      </c>
      <c r="C678" t="s">
        <v>811</v>
      </c>
      <c r="D678" t="s">
        <v>16</v>
      </c>
      <c r="E678" s="1">
        <v>29085</v>
      </c>
      <c r="F678" t="s">
        <v>26</v>
      </c>
      <c r="G678" t="s">
        <v>36</v>
      </c>
      <c r="H678" s="5">
        <v>46700</v>
      </c>
      <c r="I678">
        <v>4</v>
      </c>
    </row>
    <row r="679" spans="1:9" x14ac:dyDescent="0.25">
      <c r="A679" t="str">
        <f t="shared" si="10"/>
        <v>JackDimattia27515</v>
      </c>
      <c r="B679" t="s">
        <v>608</v>
      </c>
      <c r="C679" t="s">
        <v>812</v>
      </c>
      <c r="D679" t="s">
        <v>16</v>
      </c>
      <c r="E679" s="1">
        <v>27515</v>
      </c>
      <c r="F679" t="s">
        <v>17</v>
      </c>
      <c r="G679" t="s">
        <v>21</v>
      </c>
      <c r="H679" s="5">
        <v>75500</v>
      </c>
      <c r="I679">
        <v>7</v>
      </c>
    </row>
    <row r="680" spans="1:9" x14ac:dyDescent="0.25">
      <c r="A680" t="str">
        <f t="shared" si="10"/>
        <v>PatriciaDineen32021</v>
      </c>
      <c r="B680" t="s">
        <v>42</v>
      </c>
      <c r="C680" t="s">
        <v>813</v>
      </c>
      <c r="D680" t="s">
        <v>38</v>
      </c>
      <c r="E680" s="1">
        <v>32021</v>
      </c>
      <c r="F680" t="s">
        <v>62</v>
      </c>
      <c r="G680" t="s">
        <v>21</v>
      </c>
      <c r="H680" s="5">
        <v>61400</v>
      </c>
      <c r="I680">
        <v>12</v>
      </c>
    </row>
    <row r="681" spans="1:9" x14ac:dyDescent="0.25">
      <c r="A681" t="str">
        <f t="shared" si="10"/>
        <v>RubinDingle36418</v>
      </c>
      <c r="B681" t="s">
        <v>2781</v>
      </c>
      <c r="C681" t="s">
        <v>2782</v>
      </c>
      <c r="D681" t="s">
        <v>16</v>
      </c>
      <c r="E681" s="1">
        <v>36418</v>
      </c>
      <c r="F681" t="s">
        <v>41</v>
      </c>
      <c r="G681" t="s">
        <v>29</v>
      </c>
      <c r="H681" s="5">
        <v>35000</v>
      </c>
      <c r="I681">
        <v>5</v>
      </c>
    </row>
    <row r="682" spans="1:9" x14ac:dyDescent="0.25">
      <c r="A682" t="str">
        <f t="shared" si="10"/>
        <v>KimberleyDingler33081</v>
      </c>
      <c r="B682" t="s">
        <v>814</v>
      </c>
      <c r="C682" t="s">
        <v>815</v>
      </c>
      <c r="D682" t="s">
        <v>38</v>
      </c>
      <c r="E682" s="1">
        <v>33081</v>
      </c>
      <c r="F682" t="s">
        <v>62</v>
      </c>
      <c r="G682" t="s">
        <v>18</v>
      </c>
      <c r="H682" s="5">
        <v>64000</v>
      </c>
      <c r="I682">
        <v>12</v>
      </c>
    </row>
    <row r="683" spans="1:9" x14ac:dyDescent="0.25">
      <c r="A683" t="str">
        <f t="shared" si="10"/>
        <v>ErnestDinkins31693</v>
      </c>
      <c r="B683" t="s">
        <v>816</v>
      </c>
      <c r="C683" t="s">
        <v>817</v>
      </c>
      <c r="D683" t="s">
        <v>16</v>
      </c>
      <c r="E683" s="1">
        <v>31693</v>
      </c>
      <c r="F683" t="s">
        <v>62</v>
      </c>
      <c r="G683" t="s">
        <v>29</v>
      </c>
      <c r="H683" s="5">
        <v>70900</v>
      </c>
      <c r="I683">
        <v>10</v>
      </c>
    </row>
    <row r="684" spans="1:9" x14ac:dyDescent="0.25">
      <c r="A684" t="str">
        <f t="shared" si="10"/>
        <v>CorinneDittmar33220</v>
      </c>
      <c r="B684" t="s">
        <v>818</v>
      </c>
      <c r="C684" t="s">
        <v>819</v>
      </c>
      <c r="D684" t="s">
        <v>38</v>
      </c>
      <c r="E684" s="1">
        <v>33220</v>
      </c>
      <c r="F684" t="s">
        <v>17</v>
      </c>
      <c r="G684" t="s">
        <v>29</v>
      </c>
      <c r="H684" s="5">
        <v>79400</v>
      </c>
      <c r="I684">
        <v>9</v>
      </c>
    </row>
    <row r="685" spans="1:9" x14ac:dyDescent="0.25">
      <c r="A685" t="str">
        <f t="shared" si="10"/>
        <v>LynnDixion33270</v>
      </c>
      <c r="B685" t="s">
        <v>820</v>
      </c>
      <c r="C685" t="s">
        <v>821</v>
      </c>
      <c r="D685" t="s">
        <v>38</v>
      </c>
      <c r="E685" s="1">
        <v>33270</v>
      </c>
      <c r="F685" t="s">
        <v>17</v>
      </c>
      <c r="G685" t="s">
        <v>18</v>
      </c>
      <c r="H685" s="5">
        <v>101100</v>
      </c>
      <c r="I685">
        <v>1</v>
      </c>
    </row>
    <row r="686" spans="1:9" x14ac:dyDescent="0.25">
      <c r="A686" t="str">
        <f t="shared" si="10"/>
        <v>AlexanderDixon35537</v>
      </c>
      <c r="B686" t="s">
        <v>66</v>
      </c>
      <c r="C686" t="s">
        <v>822</v>
      </c>
      <c r="D686" t="s">
        <v>16</v>
      </c>
      <c r="E686" s="1">
        <v>35537</v>
      </c>
      <c r="F686" t="s">
        <v>34</v>
      </c>
      <c r="G686" t="s">
        <v>21</v>
      </c>
      <c r="H686" s="5">
        <v>37400</v>
      </c>
      <c r="I686">
        <v>4</v>
      </c>
    </row>
    <row r="687" spans="1:9" x14ac:dyDescent="0.25">
      <c r="A687" t="str">
        <f t="shared" si="10"/>
        <v>AshleyDixon36260</v>
      </c>
      <c r="B687" t="s">
        <v>823</v>
      </c>
      <c r="C687" t="s">
        <v>822</v>
      </c>
      <c r="D687" t="s">
        <v>38</v>
      </c>
      <c r="E687" s="1">
        <v>36260</v>
      </c>
      <c r="F687" t="s">
        <v>41</v>
      </c>
      <c r="G687" t="s">
        <v>18</v>
      </c>
      <c r="H687" s="5">
        <v>42600</v>
      </c>
      <c r="I687">
        <v>1</v>
      </c>
    </row>
    <row r="688" spans="1:9" x14ac:dyDescent="0.25">
      <c r="A688" t="str">
        <f t="shared" si="10"/>
        <v>KentDixon28291</v>
      </c>
      <c r="B688" t="s">
        <v>824</v>
      </c>
      <c r="C688" t="s">
        <v>822</v>
      </c>
      <c r="D688" t="s">
        <v>16</v>
      </c>
      <c r="E688" s="1">
        <v>28291</v>
      </c>
      <c r="F688" t="s">
        <v>85</v>
      </c>
      <c r="G688" t="s">
        <v>36</v>
      </c>
      <c r="H688" s="5">
        <v>34600</v>
      </c>
      <c r="I688">
        <v>3</v>
      </c>
    </row>
    <row r="689" spans="1:9" x14ac:dyDescent="0.25">
      <c r="A689" t="str">
        <f t="shared" si="10"/>
        <v>MelvinDixon30146</v>
      </c>
      <c r="B689" t="s">
        <v>242</v>
      </c>
      <c r="C689" t="s">
        <v>822</v>
      </c>
      <c r="D689" t="s">
        <v>16</v>
      </c>
      <c r="E689" s="1">
        <v>30146</v>
      </c>
      <c r="F689" t="s">
        <v>17</v>
      </c>
      <c r="G689" t="s">
        <v>29</v>
      </c>
      <c r="H689" s="5">
        <v>84100</v>
      </c>
      <c r="I689">
        <v>20</v>
      </c>
    </row>
    <row r="690" spans="1:9" x14ac:dyDescent="0.25">
      <c r="A690" t="str">
        <f t="shared" si="10"/>
        <v>TerryDixon28021</v>
      </c>
      <c r="B690" t="s">
        <v>825</v>
      </c>
      <c r="C690" t="s">
        <v>822</v>
      </c>
      <c r="D690" t="s">
        <v>38</v>
      </c>
      <c r="E690" s="1">
        <v>28021</v>
      </c>
      <c r="F690" t="s">
        <v>26</v>
      </c>
      <c r="G690" t="s">
        <v>21</v>
      </c>
      <c r="H690" s="5">
        <v>34200</v>
      </c>
      <c r="I690">
        <v>20</v>
      </c>
    </row>
    <row r="691" spans="1:9" x14ac:dyDescent="0.25">
      <c r="A691" t="str">
        <f t="shared" si="10"/>
        <v>TracyDobson33326</v>
      </c>
      <c r="B691" t="s">
        <v>826</v>
      </c>
      <c r="C691" t="s">
        <v>827</v>
      </c>
      <c r="D691" t="s">
        <v>16</v>
      </c>
      <c r="E691" s="1">
        <v>33326</v>
      </c>
      <c r="F691" t="s">
        <v>17</v>
      </c>
      <c r="G691" t="s">
        <v>21</v>
      </c>
      <c r="H691" s="5">
        <v>80600</v>
      </c>
      <c r="I691">
        <v>11</v>
      </c>
    </row>
    <row r="692" spans="1:9" x14ac:dyDescent="0.25">
      <c r="A692" t="str">
        <f t="shared" si="10"/>
        <v>JamesDoby31122</v>
      </c>
      <c r="B692" t="s">
        <v>75</v>
      </c>
      <c r="C692" t="s">
        <v>828</v>
      </c>
      <c r="D692" t="s">
        <v>16</v>
      </c>
      <c r="E692" s="1">
        <v>31122</v>
      </c>
      <c r="F692" t="s">
        <v>43</v>
      </c>
      <c r="G692" t="s">
        <v>21</v>
      </c>
      <c r="H692" s="5">
        <v>103600</v>
      </c>
      <c r="I692">
        <v>18</v>
      </c>
    </row>
    <row r="693" spans="1:9" x14ac:dyDescent="0.25">
      <c r="A693" t="str">
        <f t="shared" si="10"/>
        <v>RitaDodd35276</v>
      </c>
      <c r="B693" t="s">
        <v>186</v>
      </c>
      <c r="C693" t="s">
        <v>829</v>
      </c>
      <c r="D693" t="s">
        <v>38</v>
      </c>
      <c r="E693" s="1">
        <v>35276</v>
      </c>
      <c r="F693" t="s">
        <v>41</v>
      </c>
      <c r="G693" t="s">
        <v>18</v>
      </c>
      <c r="H693" s="5">
        <v>47600</v>
      </c>
      <c r="I693">
        <v>4</v>
      </c>
    </row>
    <row r="694" spans="1:9" x14ac:dyDescent="0.25">
      <c r="A694" t="str">
        <f t="shared" si="10"/>
        <v>SteveDodd28498</v>
      </c>
      <c r="B694" t="s">
        <v>206</v>
      </c>
      <c r="C694" t="s">
        <v>829</v>
      </c>
      <c r="D694" t="s">
        <v>16</v>
      </c>
      <c r="E694" s="1">
        <v>28498</v>
      </c>
      <c r="F694" t="s">
        <v>26</v>
      </c>
      <c r="G694" t="s">
        <v>36</v>
      </c>
      <c r="H694" s="5">
        <v>59400</v>
      </c>
      <c r="I694">
        <v>1</v>
      </c>
    </row>
    <row r="695" spans="1:9" x14ac:dyDescent="0.25">
      <c r="A695" t="str">
        <f t="shared" si="10"/>
        <v>KatheleenDodgen30851</v>
      </c>
      <c r="B695" t="s">
        <v>830</v>
      </c>
      <c r="C695" t="s">
        <v>831</v>
      </c>
      <c r="D695" t="s">
        <v>38</v>
      </c>
      <c r="E695" s="1">
        <v>30851</v>
      </c>
      <c r="F695" t="s">
        <v>34</v>
      </c>
      <c r="G695" t="s">
        <v>36</v>
      </c>
      <c r="H695" s="5">
        <v>33600</v>
      </c>
      <c r="I695">
        <v>9</v>
      </c>
    </row>
    <row r="696" spans="1:9" x14ac:dyDescent="0.25">
      <c r="A696" t="str">
        <f t="shared" si="10"/>
        <v>JasonDoe34664</v>
      </c>
      <c r="B696" t="s">
        <v>63</v>
      </c>
      <c r="C696" t="s">
        <v>832</v>
      </c>
      <c r="D696" t="s">
        <v>16</v>
      </c>
      <c r="E696" s="1">
        <v>34664</v>
      </c>
      <c r="F696" t="s">
        <v>17</v>
      </c>
      <c r="G696" t="s">
        <v>18</v>
      </c>
      <c r="H696" s="5">
        <v>77700</v>
      </c>
      <c r="I696">
        <v>8</v>
      </c>
    </row>
    <row r="697" spans="1:9" x14ac:dyDescent="0.25">
      <c r="A697" t="str">
        <f t="shared" si="10"/>
        <v>MarieDoherty35601</v>
      </c>
      <c r="B697" t="s">
        <v>237</v>
      </c>
      <c r="C697" t="s">
        <v>2783</v>
      </c>
      <c r="D697" t="s">
        <v>38</v>
      </c>
      <c r="E697" s="1">
        <v>35601</v>
      </c>
      <c r="F697" t="s">
        <v>56</v>
      </c>
      <c r="G697" t="s">
        <v>29</v>
      </c>
      <c r="H697" s="5">
        <v>44700</v>
      </c>
      <c r="I697">
        <v>0</v>
      </c>
    </row>
    <row r="698" spans="1:9" x14ac:dyDescent="0.25">
      <c r="A698" t="str">
        <f t="shared" si="10"/>
        <v>LawrenceDolly30121</v>
      </c>
      <c r="B698" t="s">
        <v>144</v>
      </c>
      <c r="C698" t="s">
        <v>835</v>
      </c>
      <c r="D698" t="s">
        <v>16</v>
      </c>
      <c r="E698" s="1">
        <v>30121</v>
      </c>
      <c r="F698" t="s">
        <v>62</v>
      </c>
      <c r="G698" t="s">
        <v>29</v>
      </c>
      <c r="H698" s="5">
        <v>55700</v>
      </c>
      <c r="I698">
        <v>3</v>
      </c>
    </row>
    <row r="699" spans="1:9" x14ac:dyDescent="0.25">
      <c r="A699" t="str">
        <f t="shared" si="10"/>
        <v>DorothyDominguez34024</v>
      </c>
      <c r="B699" t="s">
        <v>146</v>
      </c>
      <c r="C699" t="s">
        <v>836</v>
      </c>
      <c r="D699" t="s">
        <v>38</v>
      </c>
      <c r="E699" s="1">
        <v>34024</v>
      </c>
      <c r="F699" t="s">
        <v>62</v>
      </c>
      <c r="G699" t="s">
        <v>21</v>
      </c>
      <c r="H699" s="5">
        <v>77800</v>
      </c>
      <c r="I699">
        <v>5</v>
      </c>
    </row>
    <row r="700" spans="1:9" x14ac:dyDescent="0.25">
      <c r="A700" t="str">
        <f t="shared" si="10"/>
        <v>MarthaDominguez35634</v>
      </c>
      <c r="B700" t="s">
        <v>320</v>
      </c>
      <c r="C700" t="s">
        <v>836</v>
      </c>
      <c r="D700" t="s">
        <v>38</v>
      </c>
      <c r="E700" s="1">
        <v>35634</v>
      </c>
      <c r="F700" t="s">
        <v>41</v>
      </c>
      <c r="G700" t="s">
        <v>29</v>
      </c>
      <c r="H700" s="5">
        <v>43700</v>
      </c>
      <c r="I700">
        <v>1</v>
      </c>
    </row>
    <row r="701" spans="1:9" x14ac:dyDescent="0.25">
      <c r="A701" t="str">
        <f t="shared" si="10"/>
        <v>LeslieDonahue29462</v>
      </c>
      <c r="B701" t="s">
        <v>1304</v>
      </c>
      <c r="C701" t="s">
        <v>2784</v>
      </c>
      <c r="D701" t="s">
        <v>38</v>
      </c>
      <c r="E701" s="1">
        <v>29462</v>
      </c>
      <c r="F701" t="s">
        <v>17</v>
      </c>
      <c r="G701" t="s">
        <v>18</v>
      </c>
      <c r="H701" s="5">
        <v>86200</v>
      </c>
      <c r="I701">
        <v>17</v>
      </c>
    </row>
    <row r="702" spans="1:9" x14ac:dyDescent="0.25">
      <c r="A702" t="str">
        <f t="shared" si="10"/>
        <v>ShereeDonahue37357</v>
      </c>
      <c r="B702" t="s">
        <v>2785</v>
      </c>
      <c r="C702" t="s">
        <v>2784</v>
      </c>
      <c r="D702" t="s">
        <v>38</v>
      </c>
      <c r="E702" s="1">
        <v>37357</v>
      </c>
      <c r="F702" t="s">
        <v>69</v>
      </c>
      <c r="G702" t="s">
        <v>29</v>
      </c>
      <c r="H702" s="5">
        <v>33000</v>
      </c>
      <c r="I702">
        <v>2</v>
      </c>
    </row>
    <row r="703" spans="1:9" x14ac:dyDescent="0.25">
      <c r="A703" t="str">
        <f t="shared" si="10"/>
        <v>JesseDonaldson31353</v>
      </c>
      <c r="B703" t="s">
        <v>837</v>
      </c>
      <c r="C703" t="s">
        <v>838</v>
      </c>
      <c r="D703" t="s">
        <v>16</v>
      </c>
      <c r="E703" s="1">
        <v>31353</v>
      </c>
      <c r="F703" t="s">
        <v>62</v>
      </c>
      <c r="G703" t="s">
        <v>29</v>
      </c>
      <c r="H703" s="5">
        <v>62000</v>
      </c>
      <c r="I703">
        <v>11</v>
      </c>
    </row>
    <row r="704" spans="1:9" x14ac:dyDescent="0.25">
      <c r="A704" t="str">
        <f t="shared" si="10"/>
        <v>BrandieDoney34804</v>
      </c>
      <c r="B704" t="s">
        <v>2786</v>
      </c>
      <c r="C704" t="s">
        <v>2787</v>
      </c>
      <c r="D704" t="s">
        <v>38</v>
      </c>
      <c r="E704" s="1">
        <v>34804</v>
      </c>
      <c r="F704" t="s">
        <v>34</v>
      </c>
      <c r="G704" t="s">
        <v>29</v>
      </c>
      <c r="H704" s="5">
        <v>46000</v>
      </c>
      <c r="I704">
        <v>5</v>
      </c>
    </row>
    <row r="705" spans="1:9" x14ac:dyDescent="0.25">
      <c r="A705" t="str">
        <f t="shared" si="10"/>
        <v>ThomasDorr31563</v>
      </c>
      <c r="B705" t="s">
        <v>124</v>
      </c>
      <c r="C705" t="s">
        <v>839</v>
      </c>
      <c r="D705" t="s">
        <v>16</v>
      </c>
      <c r="E705" s="1">
        <v>31563</v>
      </c>
      <c r="F705" t="s">
        <v>43</v>
      </c>
      <c r="G705" t="s">
        <v>18</v>
      </c>
      <c r="H705" s="5">
        <v>102400</v>
      </c>
      <c r="I705">
        <v>1</v>
      </c>
    </row>
    <row r="706" spans="1:9" x14ac:dyDescent="0.25">
      <c r="A706" t="str">
        <f t="shared" ref="A706:A769" si="11">CONCATENATE(B706,C706,E706)</f>
        <v>SherylDossett32394</v>
      </c>
      <c r="B706" t="s">
        <v>788</v>
      </c>
      <c r="C706" t="s">
        <v>841</v>
      </c>
      <c r="D706" t="s">
        <v>38</v>
      </c>
      <c r="E706" s="1">
        <v>32394</v>
      </c>
      <c r="F706" t="s">
        <v>62</v>
      </c>
      <c r="G706" t="s">
        <v>36</v>
      </c>
      <c r="H706" s="5">
        <v>47200</v>
      </c>
      <c r="I706">
        <v>0</v>
      </c>
    </row>
    <row r="707" spans="1:9" x14ac:dyDescent="0.25">
      <c r="A707" t="str">
        <f t="shared" si="11"/>
        <v>LarryDotson31788</v>
      </c>
      <c r="B707" t="s">
        <v>241</v>
      </c>
      <c r="C707" t="s">
        <v>842</v>
      </c>
      <c r="D707" t="s">
        <v>16</v>
      </c>
      <c r="E707" s="1">
        <v>31788</v>
      </c>
      <c r="F707" t="s">
        <v>17</v>
      </c>
      <c r="G707" t="s">
        <v>36</v>
      </c>
      <c r="H707" s="5">
        <v>59000</v>
      </c>
      <c r="I707">
        <v>9</v>
      </c>
    </row>
    <row r="708" spans="1:9" x14ac:dyDescent="0.25">
      <c r="A708" t="str">
        <f t="shared" si="11"/>
        <v>DorothyDotts36656</v>
      </c>
      <c r="B708" t="s">
        <v>146</v>
      </c>
      <c r="C708" t="s">
        <v>2788</v>
      </c>
      <c r="D708" t="s">
        <v>38</v>
      </c>
      <c r="E708" s="1">
        <v>36656</v>
      </c>
      <c r="F708" t="s">
        <v>56</v>
      </c>
      <c r="G708" t="s">
        <v>18</v>
      </c>
      <c r="H708" s="5">
        <v>37600</v>
      </c>
      <c r="I708">
        <v>4</v>
      </c>
    </row>
    <row r="709" spans="1:9" x14ac:dyDescent="0.25">
      <c r="A709" t="str">
        <f t="shared" si="11"/>
        <v>GeorgiaDouglas32057</v>
      </c>
      <c r="B709" t="s">
        <v>453</v>
      </c>
      <c r="C709" t="s">
        <v>843</v>
      </c>
      <c r="D709" t="s">
        <v>38</v>
      </c>
      <c r="E709" s="1">
        <v>32057</v>
      </c>
      <c r="F709" t="s">
        <v>26</v>
      </c>
      <c r="G709" t="s">
        <v>18</v>
      </c>
      <c r="H709" s="5">
        <v>63400</v>
      </c>
      <c r="I709">
        <v>7</v>
      </c>
    </row>
    <row r="710" spans="1:9" x14ac:dyDescent="0.25">
      <c r="A710" t="str">
        <f t="shared" si="11"/>
        <v>BetsyDouse30883</v>
      </c>
      <c r="B710" t="s">
        <v>844</v>
      </c>
      <c r="C710" t="s">
        <v>845</v>
      </c>
      <c r="D710" t="s">
        <v>38</v>
      </c>
      <c r="E710" s="1">
        <v>30883</v>
      </c>
      <c r="F710" t="s">
        <v>26</v>
      </c>
      <c r="G710" t="s">
        <v>36</v>
      </c>
      <c r="H710" s="5">
        <v>57900</v>
      </c>
      <c r="I710">
        <v>12</v>
      </c>
    </row>
    <row r="711" spans="1:9" x14ac:dyDescent="0.25">
      <c r="A711" t="str">
        <f t="shared" si="11"/>
        <v>GeorgeDouse32534</v>
      </c>
      <c r="B711" t="s">
        <v>131</v>
      </c>
      <c r="C711" t="s">
        <v>845</v>
      </c>
      <c r="D711" t="s">
        <v>16</v>
      </c>
      <c r="E711" s="1">
        <v>32534</v>
      </c>
      <c r="F711" t="s">
        <v>17</v>
      </c>
      <c r="G711" t="s">
        <v>21</v>
      </c>
      <c r="H711" s="5">
        <v>75300</v>
      </c>
      <c r="I711">
        <v>0</v>
      </c>
    </row>
    <row r="712" spans="1:9" x14ac:dyDescent="0.25">
      <c r="A712" t="str">
        <f t="shared" si="11"/>
        <v>TimothyDouse34964</v>
      </c>
      <c r="B712" t="s">
        <v>762</v>
      </c>
      <c r="C712" t="s">
        <v>845</v>
      </c>
      <c r="D712" t="s">
        <v>16</v>
      </c>
      <c r="E712" s="1">
        <v>34964</v>
      </c>
      <c r="F712" t="s">
        <v>69</v>
      </c>
      <c r="G712" t="s">
        <v>36</v>
      </c>
      <c r="H712" s="5">
        <v>31500</v>
      </c>
      <c r="I712">
        <v>0</v>
      </c>
    </row>
    <row r="713" spans="1:9" x14ac:dyDescent="0.25">
      <c r="A713" t="str">
        <f t="shared" si="11"/>
        <v>GregoryDove30606</v>
      </c>
      <c r="B713" t="s">
        <v>262</v>
      </c>
      <c r="C713" t="s">
        <v>846</v>
      </c>
      <c r="D713" t="s">
        <v>16</v>
      </c>
      <c r="E713" s="1">
        <v>30606</v>
      </c>
      <c r="F713" t="s">
        <v>62</v>
      </c>
      <c r="G713" t="s">
        <v>21</v>
      </c>
      <c r="H713" s="5">
        <v>49000</v>
      </c>
      <c r="I713">
        <v>7</v>
      </c>
    </row>
    <row r="714" spans="1:9" x14ac:dyDescent="0.25">
      <c r="A714" t="str">
        <f t="shared" si="11"/>
        <v>DavidDow34928</v>
      </c>
      <c r="B714" t="s">
        <v>83</v>
      </c>
      <c r="C714" t="s">
        <v>847</v>
      </c>
      <c r="D714" t="s">
        <v>16</v>
      </c>
      <c r="E714" s="1">
        <v>34928</v>
      </c>
      <c r="F714" t="s">
        <v>184</v>
      </c>
      <c r="G714" t="s">
        <v>29</v>
      </c>
      <c r="H714" s="5">
        <v>34100</v>
      </c>
      <c r="I714">
        <v>0</v>
      </c>
    </row>
    <row r="715" spans="1:9" x14ac:dyDescent="0.25">
      <c r="A715" t="str">
        <f t="shared" si="11"/>
        <v>KeithDowd36977</v>
      </c>
      <c r="B715" t="s">
        <v>425</v>
      </c>
      <c r="C715" t="s">
        <v>849</v>
      </c>
      <c r="D715" t="s">
        <v>16</v>
      </c>
      <c r="E715" s="1">
        <v>36977</v>
      </c>
      <c r="F715" t="s">
        <v>69</v>
      </c>
      <c r="G715" t="s">
        <v>18</v>
      </c>
      <c r="H715" s="5">
        <v>36000</v>
      </c>
      <c r="I715">
        <v>1</v>
      </c>
    </row>
    <row r="716" spans="1:9" x14ac:dyDescent="0.25">
      <c r="A716" t="str">
        <f t="shared" si="11"/>
        <v>JudithDowling36894</v>
      </c>
      <c r="B716" t="s">
        <v>256</v>
      </c>
      <c r="C716" t="s">
        <v>850</v>
      </c>
      <c r="D716" t="s">
        <v>38</v>
      </c>
      <c r="E716" s="1">
        <v>36894</v>
      </c>
      <c r="F716" t="s">
        <v>184</v>
      </c>
      <c r="G716" t="s">
        <v>36</v>
      </c>
      <c r="H716" s="5">
        <v>26300</v>
      </c>
      <c r="I716">
        <v>0</v>
      </c>
    </row>
    <row r="717" spans="1:9" x14ac:dyDescent="0.25">
      <c r="A717" t="str">
        <f t="shared" si="11"/>
        <v>JamesDowney31950</v>
      </c>
      <c r="B717" t="s">
        <v>75</v>
      </c>
      <c r="C717" t="s">
        <v>851</v>
      </c>
      <c r="D717" t="s">
        <v>16</v>
      </c>
      <c r="E717" s="1">
        <v>31950</v>
      </c>
      <c r="F717" t="s">
        <v>26</v>
      </c>
      <c r="G717" t="s">
        <v>21</v>
      </c>
      <c r="H717" s="5">
        <v>48100</v>
      </c>
      <c r="I717">
        <v>11</v>
      </c>
    </row>
    <row r="718" spans="1:9" x14ac:dyDescent="0.25">
      <c r="A718" t="str">
        <f t="shared" si="11"/>
        <v>JasonDoyle31902</v>
      </c>
      <c r="B718" t="s">
        <v>63</v>
      </c>
      <c r="C718" t="s">
        <v>852</v>
      </c>
      <c r="D718" t="s">
        <v>16</v>
      </c>
      <c r="E718" s="1">
        <v>31902</v>
      </c>
      <c r="F718" t="s">
        <v>17</v>
      </c>
      <c r="G718" t="s">
        <v>29</v>
      </c>
      <c r="H718" s="5">
        <v>65800</v>
      </c>
      <c r="I718">
        <v>14</v>
      </c>
    </row>
    <row r="719" spans="1:9" x14ac:dyDescent="0.25">
      <c r="A719" t="str">
        <f t="shared" si="11"/>
        <v>KennethDrake27471</v>
      </c>
      <c r="B719" t="s">
        <v>428</v>
      </c>
      <c r="C719" t="s">
        <v>854</v>
      </c>
      <c r="D719" t="s">
        <v>16</v>
      </c>
      <c r="E719" s="1">
        <v>27471</v>
      </c>
      <c r="F719" t="s">
        <v>39</v>
      </c>
      <c r="G719" t="s">
        <v>18</v>
      </c>
      <c r="H719" s="5">
        <v>121100</v>
      </c>
      <c r="I719">
        <v>1</v>
      </c>
    </row>
    <row r="720" spans="1:9" x14ac:dyDescent="0.25">
      <c r="A720" t="str">
        <f t="shared" si="11"/>
        <v>RickDraughn35396</v>
      </c>
      <c r="B720" t="s">
        <v>167</v>
      </c>
      <c r="C720" t="s">
        <v>855</v>
      </c>
      <c r="D720" t="s">
        <v>16</v>
      </c>
      <c r="E720" s="1">
        <v>35396</v>
      </c>
      <c r="F720" t="s">
        <v>56</v>
      </c>
      <c r="G720" t="s">
        <v>18</v>
      </c>
      <c r="H720" s="5">
        <v>42900</v>
      </c>
      <c r="I720">
        <v>4</v>
      </c>
    </row>
    <row r="721" spans="1:9" x14ac:dyDescent="0.25">
      <c r="A721" t="str">
        <f t="shared" si="11"/>
        <v>KevinDreher35385</v>
      </c>
      <c r="B721" t="s">
        <v>204</v>
      </c>
      <c r="C721" t="s">
        <v>856</v>
      </c>
      <c r="D721" t="s">
        <v>16</v>
      </c>
      <c r="E721" s="1">
        <v>35385</v>
      </c>
      <c r="F721" t="s">
        <v>34</v>
      </c>
      <c r="G721" t="s">
        <v>36</v>
      </c>
      <c r="H721" s="5">
        <v>41200</v>
      </c>
      <c r="I721">
        <v>4</v>
      </c>
    </row>
    <row r="722" spans="1:9" x14ac:dyDescent="0.25">
      <c r="A722" t="str">
        <f t="shared" si="11"/>
        <v>DanielDrexler27951</v>
      </c>
      <c r="B722" t="s">
        <v>35</v>
      </c>
      <c r="C722" t="s">
        <v>857</v>
      </c>
      <c r="D722" t="s">
        <v>16</v>
      </c>
      <c r="E722" s="1">
        <v>27951</v>
      </c>
      <c r="F722" t="s">
        <v>43</v>
      </c>
      <c r="G722" t="s">
        <v>21</v>
      </c>
      <c r="H722" s="5">
        <v>82500</v>
      </c>
      <c r="I722">
        <v>11</v>
      </c>
    </row>
    <row r="723" spans="1:9" x14ac:dyDescent="0.25">
      <c r="A723" t="str">
        <f t="shared" si="11"/>
        <v>DorothyDryden31790</v>
      </c>
      <c r="B723" t="s">
        <v>146</v>
      </c>
      <c r="C723" t="s">
        <v>858</v>
      </c>
      <c r="D723" t="s">
        <v>38</v>
      </c>
      <c r="E723" s="1">
        <v>31790</v>
      </c>
      <c r="F723" t="s">
        <v>17</v>
      </c>
      <c r="G723" t="s">
        <v>29</v>
      </c>
      <c r="H723" s="5">
        <v>74800</v>
      </c>
      <c r="I723">
        <v>0</v>
      </c>
    </row>
    <row r="724" spans="1:9" x14ac:dyDescent="0.25">
      <c r="A724" t="str">
        <f t="shared" si="11"/>
        <v>LaunaDuarte34931</v>
      </c>
      <c r="B724" t="s">
        <v>859</v>
      </c>
      <c r="C724" t="s">
        <v>860</v>
      </c>
      <c r="D724" t="s">
        <v>38</v>
      </c>
      <c r="E724" s="1">
        <v>34931</v>
      </c>
      <c r="F724" t="s">
        <v>56</v>
      </c>
      <c r="G724" t="s">
        <v>36</v>
      </c>
      <c r="H724" s="5">
        <v>32300</v>
      </c>
      <c r="I724">
        <v>0</v>
      </c>
    </row>
    <row r="725" spans="1:9" x14ac:dyDescent="0.25">
      <c r="A725" t="str">
        <f t="shared" si="11"/>
        <v>CarolDubois29330</v>
      </c>
      <c r="B725" t="s">
        <v>530</v>
      </c>
      <c r="C725" t="s">
        <v>861</v>
      </c>
      <c r="D725" t="s">
        <v>38</v>
      </c>
      <c r="E725" s="1">
        <v>29330</v>
      </c>
      <c r="F725" t="s">
        <v>26</v>
      </c>
      <c r="G725" t="s">
        <v>29</v>
      </c>
      <c r="H725" s="5">
        <v>49200</v>
      </c>
      <c r="I725">
        <v>19</v>
      </c>
    </row>
    <row r="726" spans="1:9" x14ac:dyDescent="0.25">
      <c r="A726" t="str">
        <f t="shared" si="11"/>
        <v>HarveyDubois29716</v>
      </c>
      <c r="B726" t="s">
        <v>862</v>
      </c>
      <c r="C726" t="s">
        <v>861</v>
      </c>
      <c r="D726" t="s">
        <v>16</v>
      </c>
      <c r="E726" s="1">
        <v>29716</v>
      </c>
      <c r="F726" t="s">
        <v>62</v>
      </c>
      <c r="G726" t="s">
        <v>18</v>
      </c>
      <c r="H726" s="5">
        <v>97600</v>
      </c>
      <c r="I726">
        <v>15</v>
      </c>
    </row>
    <row r="727" spans="1:9" x14ac:dyDescent="0.25">
      <c r="A727" t="str">
        <f t="shared" si="11"/>
        <v>JamesDubois33815</v>
      </c>
      <c r="B727" t="s">
        <v>75</v>
      </c>
      <c r="C727" t="s">
        <v>861</v>
      </c>
      <c r="D727" t="s">
        <v>16</v>
      </c>
      <c r="E727" s="1">
        <v>33815</v>
      </c>
      <c r="F727" t="s">
        <v>17</v>
      </c>
      <c r="G727" t="s">
        <v>29</v>
      </c>
      <c r="H727" s="5">
        <v>80700</v>
      </c>
      <c r="I727">
        <v>4</v>
      </c>
    </row>
    <row r="728" spans="1:9" x14ac:dyDescent="0.25">
      <c r="A728" t="str">
        <f t="shared" si="11"/>
        <v>KatieDubois35754</v>
      </c>
      <c r="B728" t="s">
        <v>2139</v>
      </c>
      <c r="C728" t="s">
        <v>861</v>
      </c>
      <c r="D728" t="s">
        <v>38</v>
      </c>
      <c r="E728" s="1">
        <v>35754</v>
      </c>
      <c r="F728" t="s">
        <v>34</v>
      </c>
      <c r="G728" t="s">
        <v>18</v>
      </c>
      <c r="H728" s="5">
        <v>51300</v>
      </c>
      <c r="I728">
        <v>6</v>
      </c>
    </row>
    <row r="729" spans="1:9" x14ac:dyDescent="0.25">
      <c r="A729" t="str">
        <f t="shared" si="11"/>
        <v>ThomasDubois30262</v>
      </c>
      <c r="B729" t="s">
        <v>124</v>
      </c>
      <c r="C729" t="s">
        <v>861</v>
      </c>
      <c r="D729" t="s">
        <v>16</v>
      </c>
      <c r="E729" s="1">
        <v>30262</v>
      </c>
      <c r="F729" t="s">
        <v>62</v>
      </c>
      <c r="G729" t="s">
        <v>21</v>
      </c>
      <c r="H729" s="5">
        <v>75600</v>
      </c>
      <c r="I729">
        <v>20</v>
      </c>
    </row>
    <row r="730" spans="1:9" x14ac:dyDescent="0.25">
      <c r="A730" t="str">
        <f t="shared" si="11"/>
        <v>AllenDubose35220</v>
      </c>
      <c r="B730" t="s">
        <v>81</v>
      </c>
      <c r="C730" t="s">
        <v>863</v>
      </c>
      <c r="D730" t="s">
        <v>16</v>
      </c>
      <c r="E730" s="1">
        <v>35220</v>
      </c>
      <c r="F730" t="s">
        <v>56</v>
      </c>
      <c r="G730" t="s">
        <v>36</v>
      </c>
      <c r="H730" s="5">
        <v>38600</v>
      </c>
      <c r="I730">
        <v>3</v>
      </c>
    </row>
    <row r="731" spans="1:9" x14ac:dyDescent="0.25">
      <c r="A731" t="str">
        <f t="shared" si="11"/>
        <v>ChristopherDubose36543</v>
      </c>
      <c r="B731" t="s">
        <v>176</v>
      </c>
      <c r="C731" t="s">
        <v>863</v>
      </c>
      <c r="D731" t="s">
        <v>16</v>
      </c>
      <c r="E731" s="1">
        <v>36543</v>
      </c>
      <c r="F731" t="s">
        <v>41</v>
      </c>
      <c r="G731" t="s">
        <v>18</v>
      </c>
      <c r="H731" s="5">
        <v>53300</v>
      </c>
      <c r="I731">
        <v>0</v>
      </c>
    </row>
    <row r="732" spans="1:9" x14ac:dyDescent="0.25">
      <c r="A732" t="str">
        <f t="shared" si="11"/>
        <v>MaryDudley38060</v>
      </c>
      <c r="B732" t="s">
        <v>115</v>
      </c>
      <c r="C732" t="s">
        <v>2789</v>
      </c>
      <c r="D732" t="s">
        <v>38</v>
      </c>
      <c r="E732" s="1">
        <v>38060</v>
      </c>
      <c r="F732" t="s">
        <v>41</v>
      </c>
      <c r="G732" t="s">
        <v>29</v>
      </c>
      <c r="H732" s="5">
        <v>46000</v>
      </c>
      <c r="I732">
        <v>0</v>
      </c>
    </row>
    <row r="733" spans="1:9" x14ac:dyDescent="0.25">
      <c r="A733" t="str">
        <f t="shared" si="11"/>
        <v>WalterDuffy35880</v>
      </c>
      <c r="B733" t="s">
        <v>157</v>
      </c>
      <c r="C733" t="s">
        <v>864</v>
      </c>
      <c r="D733" t="s">
        <v>16</v>
      </c>
      <c r="E733" s="1">
        <v>35880</v>
      </c>
      <c r="F733" t="s">
        <v>41</v>
      </c>
      <c r="G733" t="s">
        <v>21</v>
      </c>
      <c r="H733" s="5">
        <v>31500</v>
      </c>
      <c r="I733">
        <v>1</v>
      </c>
    </row>
    <row r="734" spans="1:9" x14ac:dyDescent="0.25">
      <c r="A734" t="str">
        <f t="shared" si="11"/>
        <v>MatthewDuhon34088</v>
      </c>
      <c r="B734" t="s">
        <v>169</v>
      </c>
      <c r="C734" t="s">
        <v>865</v>
      </c>
      <c r="D734" t="s">
        <v>16</v>
      </c>
      <c r="E734" s="1">
        <v>34088</v>
      </c>
      <c r="F734" t="s">
        <v>43</v>
      </c>
      <c r="G734" t="s">
        <v>18</v>
      </c>
      <c r="H734" s="5">
        <v>91900</v>
      </c>
      <c r="I734">
        <v>9</v>
      </c>
    </row>
    <row r="735" spans="1:9" x14ac:dyDescent="0.25">
      <c r="A735" t="str">
        <f t="shared" si="11"/>
        <v>KatherineDuncan29009</v>
      </c>
      <c r="B735" t="s">
        <v>866</v>
      </c>
      <c r="C735" t="s">
        <v>867</v>
      </c>
      <c r="D735" t="s">
        <v>38</v>
      </c>
      <c r="E735" s="1">
        <v>29009</v>
      </c>
      <c r="F735" t="s">
        <v>26</v>
      </c>
      <c r="G735" t="s">
        <v>29</v>
      </c>
      <c r="H735" s="5">
        <v>57700</v>
      </c>
      <c r="I735">
        <v>10</v>
      </c>
    </row>
    <row r="736" spans="1:9" x14ac:dyDescent="0.25">
      <c r="A736" t="str">
        <f t="shared" si="11"/>
        <v>DeanneDunn29003</v>
      </c>
      <c r="B736" t="s">
        <v>870</v>
      </c>
      <c r="C736" t="s">
        <v>871</v>
      </c>
      <c r="D736" t="s">
        <v>38</v>
      </c>
      <c r="E736" s="1">
        <v>29003</v>
      </c>
      <c r="F736" t="s">
        <v>85</v>
      </c>
      <c r="G736" t="s">
        <v>36</v>
      </c>
      <c r="H736" s="5">
        <v>42900</v>
      </c>
      <c r="I736">
        <v>15</v>
      </c>
    </row>
    <row r="737" spans="1:9" x14ac:dyDescent="0.25">
      <c r="A737" t="str">
        <f t="shared" si="11"/>
        <v>SamuelDupont37877</v>
      </c>
      <c r="B737" t="s">
        <v>721</v>
      </c>
      <c r="C737" t="s">
        <v>2790</v>
      </c>
      <c r="D737" t="s">
        <v>16</v>
      </c>
      <c r="E737" s="1">
        <v>37877</v>
      </c>
      <c r="F737" t="s">
        <v>34</v>
      </c>
      <c r="G737" t="s">
        <v>29</v>
      </c>
      <c r="H737" s="5">
        <v>39300</v>
      </c>
      <c r="I737">
        <v>1</v>
      </c>
    </row>
    <row r="738" spans="1:9" x14ac:dyDescent="0.25">
      <c r="A738" t="str">
        <f t="shared" si="11"/>
        <v>BettyDuppstadt30342</v>
      </c>
      <c r="B738" t="s">
        <v>296</v>
      </c>
      <c r="C738" t="s">
        <v>872</v>
      </c>
      <c r="D738" t="s">
        <v>38</v>
      </c>
      <c r="E738" s="1">
        <v>30342</v>
      </c>
      <c r="F738" t="s">
        <v>43</v>
      </c>
      <c r="G738" t="s">
        <v>18</v>
      </c>
      <c r="H738" s="5">
        <v>105200</v>
      </c>
      <c r="I738">
        <v>18</v>
      </c>
    </row>
    <row r="739" spans="1:9" x14ac:dyDescent="0.25">
      <c r="A739" t="str">
        <f t="shared" si="11"/>
        <v>KayDupuis37187</v>
      </c>
      <c r="B739" t="s">
        <v>875</v>
      </c>
      <c r="C739" t="s">
        <v>876</v>
      </c>
      <c r="D739" t="s">
        <v>38</v>
      </c>
      <c r="E739" s="1">
        <v>37187</v>
      </c>
      <c r="F739" t="s">
        <v>69</v>
      </c>
      <c r="G739" t="s">
        <v>29</v>
      </c>
      <c r="H739" s="5">
        <v>34900</v>
      </c>
      <c r="I739">
        <v>0</v>
      </c>
    </row>
    <row r="740" spans="1:9" x14ac:dyDescent="0.25">
      <c r="A740" t="str">
        <f t="shared" si="11"/>
        <v>FabiolaDuran36953</v>
      </c>
      <c r="B740" t="s">
        <v>877</v>
      </c>
      <c r="C740" t="s">
        <v>878</v>
      </c>
      <c r="D740" t="s">
        <v>38</v>
      </c>
      <c r="E740" s="1">
        <v>36953</v>
      </c>
      <c r="F740" t="s">
        <v>184</v>
      </c>
      <c r="G740" t="s">
        <v>36</v>
      </c>
      <c r="H740" s="5">
        <v>30600</v>
      </c>
      <c r="I740">
        <v>0</v>
      </c>
    </row>
    <row r="741" spans="1:9" x14ac:dyDescent="0.25">
      <c r="A741" t="str">
        <f t="shared" si="11"/>
        <v>SamuelDuran27307</v>
      </c>
      <c r="B741" t="s">
        <v>721</v>
      </c>
      <c r="C741" t="s">
        <v>878</v>
      </c>
      <c r="D741" t="s">
        <v>16</v>
      </c>
      <c r="E741" s="1">
        <v>27307</v>
      </c>
      <c r="F741" t="s">
        <v>26</v>
      </c>
      <c r="G741" t="s">
        <v>36</v>
      </c>
      <c r="H741" s="5">
        <v>39900</v>
      </c>
      <c r="I741">
        <v>19</v>
      </c>
    </row>
    <row r="742" spans="1:9" x14ac:dyDescent="0.25">
      <c r="A742" t="str">
        <f t="shared" si="11"/>
        <v>MarthaDurant28821</v>
      </c>
      <c r="B742" t="s">
        <v>320</v>
      </c>
      <c r="C742" t="s">
        <v>879</v>
      </c>
      <c r="D742" t="s">
        <v>38</v>
      </c>
      <c r="E742" s="1">
        <v>28821</v>
      </c>
      <c r="F742" t="s">
        <v>17</v>
      </c>
      <c r="G742" t="s">
        <v>18</v>
      </c>
      <c r="H742" s="5">
        <v>70200</v>
      </c>
      <c r="I742">
        <v>3</v>
      </c>
    </row>
    <row r="743" spans="1:9" x14ac:dyDescent="0.25">
      <c r="A743" t="str">
        <f t="shared" si="11"/>
        <v>KeithDurham29567</v>
      </c>
      <c r="B743" t="s">
        <v>425</v>
      </c>
      <c r="C743" t="s">
        <v>880</v>
      </c>
      <c r="D743" t="s">
        <v>16</v>
      </c>
      <c r="E743" s="1">
        <v>29567</v>
      </c>
      <c r="F743" t="s">
        <v>26</v>
      </c>
      <c r="G743" t="s">
        <v>21</v>
      </c>
      <c r="H743" s="5">
        <v>59900</v>
      </c>
      <c r="I743">
        <v>10</v>
      </c>
    </row>
    <row r="744" spans="1:9" x14ac:dyDescent="0.25">
      <c r="A744" t="str">
        <f t="shared" si="11"/>
        <v>RobertDurham32855</v>
      </c>
      <c r="B744" t="s">
        <v>19</v>
      </c>
      <c r="C744" t="s">
        <v>880</v>
      </c>
      <c r="D744" t="s">
        <v>16</v>
      </c>
      <c r="E744" s="1">
        <v>32855</v>
      </c>
      <c r="F744" t="s">
        <v>62</v>
      </c>
      <c r="G744" t="s">
        <v>36</v>
      </c>
      <c r="H744" s="5">
        <v>59900</v>
      </c>
      <c r="I744">
        <v>10</v>
      </c>
    </row>
    <row r="745" spans="1:9" x14ac:dyDescent="0.25">
      <c r="A745" t="str">
        <f t="shared" si="11"/>
        <v>WandaDuty37598</v>
      </c>
      <c r="B745" t="s">
        <v>881</v>
      </c>
      <c r="C745" t="s">
        <v>882</v>
      </c>
      <c r="D745" t="s">
        <v>38</v>
      </c>
      <c r="E745" s="1">
        <v>37598</v>
      </c>
      <c r="F745" t="s">
        <v>69</v>
      </c>
      <c r="G745" t="s">
        <v>18</v>
      </c>
      <c r="H745" s="5">
        <v>36400</v>
      </c>
      <c r="I745">
        <v>0</v>
      </c>
    </row>
    <row r="746" spans="1:9" x14ac:dyDescent="0.25">
      <c r="A746" t="str">
        <f t="shared" si="11"/>
        <v>MorrisEads34261</v>
      </c>
      <c r="B746" t="s">
        <v>290</v>
      </c>
      <c r="C746" t="s">
        <v>883</v>
      </c>
      <c r="D746" t="s">
        <v>16</v>
      </c>
      <c r="E746" s="1">
        <v>34261</v>
      </c>
      <c r="F746" t="s">
        <v>43</v>
      </c>
      <c r="G746" t="s">
        <v>36</v>
      </c>
      <c r="H746" s="5">
        <v>66000</v>
      </c>
      <c r="I746">
        <v>4</v>
      </c>
    </row>
    <row r="747" spans="1:9" x14ac:dyDescent="0.25">
      <c r="A747" t="str">
        <f t="shared" si="11"/>
        <v>CarolEady27836</v>
      </c>
      <c r="B747" t="s">
        <v>530</v>
      </c>
      <c r="C747" t="s">
        <v>884</v>
      </c>
      <c r="D747" t="s">
        <v>38</v>
      </c>
      <c r="E747" s="1">
        <v>27836</v>
      </c>
      <c r="F747" t="s">
        <v>26</v>
      </c>
      <c r="G747" t="s">
        <v>18</v>
      </c>
      <c r="H747" s="5">
        <v>63700</v>
      </c>
      <c r="I747">
        <v>16</v>
      </c>
    </row>
    <row r="748" spans="1:9" x14ac:dyDescent="0.25">
      <c r="A748" t="str">
        <f t="shared" si="11"/>
        <v>AlisonEastman32825</v>
      </c>
      <c r="B748" t="s">
        <v>885</v>
      </c>
      <c r="C748" t="s">
        <v>886</v>
      </c>
      <c r="D748" t="s">
        <v>38</v>
      </c>
      <c r="E748" s="1">
        <v>32825</v>
      </c>
      <c r="F748" t="s">
        <v>17</v>
      </c>
      <c r="G748" t="s">
        <v>36</v>
      </c>
      <c r="H748" s="5">
        <v>59100</v>
      </c>
      <c r="I748">
        <v>5</v>
      </c>
    </row>
    <row r="749" spans="1:9" x14ac:dyDescent="0.25">
      <c r="A749" t="str">
        <f t="shared" si="11"/>
        <v>JanetEaton34504</v>
      </c>
      <c r="B749" t="s">
        <v>86</v>
      </c>
      <c r="C749" t="s">
        <v>887</v>
      </c>
      <c r="D749" t="s">
        <v>38</v>
      </c>
      <c r="E749" s="1">
        <v>34504</v>
      </c>
      <c r="F749" t="s">
        <v>43</v>
      </c>
      <c r="G749" t="s">
        <v>18</v>
      </c>
      <c r="H749" s="5">
        <v>80400</v>
      </c>
      <c r="I749">
        <v>2</v>
      </c>
    </row>
    <row r="750" spans="1:9" x14ac:dyDescent="0.25">
      <c r="A750" t="str">
        <f t="shared" si="11"/>
        <v>DanielEchols33063</v>
      </c>
      <c r="B750" t="s">
        <v>35</v>
      </c>
      <c r="C750" t="s">
        <v>888</v>
      </c>
      <c r="D750" t="s">
        <v>16</v>
      </c>
      <c r="E750" s="1">
        <v>33063</v>
      </c>
      <c r="F750" t="s">
        <v>26</v>
      </c>
      <c r="G750" t="s">
        <v>29</v>
      </c>
      <c r="H750" s="5">
        <v>57800</v>
      </c>
      <c r="I750">
        <v>11</v>
      </c>
    </row>
    <row r="751" spans="1:9" x14ac:dyDescent="0.25">
      <c r="A751" t="str">
        <f t="shared" si="11"/>
        <v>BonnieEcklund34836</v>
      </c>
      <c r="B751" t="s">
        <v>1154</v>
      </c>
      <c r="C751" t="s">
        <v>2791</v>
      </c>
      <c r="D751" t="s">
        <v>38</v>
      </c>
      <c r="E751" s="1">
        <v>34836</v>
      </c>
      <c r="F751" t="s">
        <v>41</v>
      </c>
      <c r="G751" t="s">
        <v>36</v>
      </c>
      <c r="H751" s="5">
        <v>30600</v>
      </c>
      <c r="I751">
        <v>2</v>
      </c>
    </row>
    <row r="752" spans="1:9" x14ac:dyDescent="0.25">
      <c r="A752" t="str">
        <f t="shared" si="11"/>
        <v>PaulEckman37647</v>
      </c>
      <c r="B752" t="s">
        <v>44</v>
      </c>
      <c r="C752" t="s">
        <v>889</v>
      </c>
      <c r="D752" t="s">
        <v>16</v>
      </c>
      <c r="E752" s="1">
        <v>37647</v>
      </c>
      <c r="F752" t="s">
        <v>69</v>
      </c>
      <c r="G752" t="s">
        <v>36</v>
      </c>
      <c r="H752" s="5">
        <v>35600</v>
      </c>
      <c r="I752">
        <v>0</v>
      </c>
    </row>
    <row r="753" spans="1:9" x14ac:dyDescent="0.25">
      <c r="A753" t="str">
        <f t="shared" si="11"/>
        <v>KittyEddins33614</v>
      </c>
      <c r="B753" t="s">
        <v>890</v>
      </c>
      <c r="C753" t="s">
        <v>891</v>
      </c>
      <c r="D753" t="s">
        <v>38</v>
      </c>
      <c r="E753" s="1">
        <v>33614</v>
      </c>
      <c r="F753" t="s">
        <v>43</v>
      </c>
      <c r="G753" t="s">
        <v>21</v>
      </c>
      <c r="H753" s="5">
        <v>110000</v>
      </c>
      <c r="I753">
        <v>10</v>
      </c>
    </row>
    <row r="754" spans="1:9" x14ac:dyDescent="0.25">
      <c r="A754" t="str">
        <f t="shared" si="11"/>
        <v>ReginaldEdge36701</v>
      </c>
      <c r="B754" t="s">
        <v>2792</v>
      </c>
      <c r="C754" t="s">
        <v>2793</v>
      </c>
      <c r="D754" t="s">
        <v>16</v>
      </c>
      <c r="E754" s="1">
        <v>36701</v>
      </c>
      <c r="F754" t="s">
        <v>34</v>
      </c>
      <c r="G754" t="s">
        <v>18</v>
      </c>
      <c r="H754" s="5">
        <v>48800</v>
      </c>
      <c r="I754">
        <v>3</v>
      </c>
    </row>
    <row r="755" spans="1:9" x14ac:dyDescent="0.25">
      <c r="A755" t="str">
        <f t="shared" si="11"/>
        <v>CharlesEdmondson37711</v>
      </c>
      <c r="B755" t="s">
        <v>142</v>
      </c>
      <c r="C755" t="s">
        <v>892</v>
      </c>
      <c r="D755" t="s">
        <v>16</v>
      </c>
      <c r="E755" s="1">
        <v>37711</v>
      </c>
      <c r="F755" t="s">
        <v>69</v>
      </c>
      <c r="G755" t="s">
        <v>29</v>
      </c>
      <c r="H755" s="5">
        <v>34400</v>
      </c>
      <c r="I755">
        <v>0</v>
      </c>
    </row>
    <row r="756" spans="1:9" x14ac:dyDescent="0.25">
      <c r="A756" t="str">
        <f t="shared" si="11"/>
        <v>ChelseaEdwards33455</v>
      </c>
      <c r="B756" t="s">
        <v>894</v>
      </c>
      <c r="C756" t="s">
        <v>895</v>
      </c>
      <c r="D756" t="s">
        <v>38</v>
      </c>
      <c r="E756" s="1">
        <v>33455</v>
      </c>
      <c r="F756" t="s">
        <v>43</v>
      </c>
      <c r="G756" t="s">
        <v>29</v>
      </c>
      <c r="H756" s="5">
        <v>73900</v>
      </c>
      <c r="I756">
        <v>5</v>
      </c>
    </row>
    <row r="757" spans="1:9" x14ac:dyDescent="0.25">
      <c r="A757" t="str">
        <f t="shared" si="11"/>
        <v>CurtisEdwards35593</v>
      </c>
      <c r="B757" t="s">
        <v>652</v>
      </c>
      <c r="C757" t="s">
        <v>895</v>
      </c>
      <c r="D757" t="s">
        <v>16</v>
      </c>
      <c r="E757" s="1">
        <v>35593</v>
      </c>
      <c r="F757" t="s">
        <v>41</v>
      </c>
      <c r="G757" t="s">
        <v>18</v>
      </c>
      <c r="H757" s="5">
        <v>51800</v>
      </c>
      <c r="I757">
        <v>0</v>
      </c>
    </row>
    <row r="758" spans="1:9" x14ac:dyDescent="0.25">
      <c r="A758" t="str">
        <f t="shared" si="11"/>
        <v>DeniseEdwards31262</v>
      </c>
      <c r="B758" t="s">
        <v>896</v>
      </c>
      <c r="C758" t="s">
        <v>895</v>
      </c>
      <c r="D758" t="s">
        <v>38</v>
      </c>
      <c r="E758" s="1">
        <v>31262</v>
      </c>
      <c r="F758" t="s">
        <v>26</v>
      </c>
      <c r="G758" t="s">
        <v>36</v>
      </c>
      <c r="H758" s="5">
        <v>49800</v>
      </c>
      <c r="I758">
        <v>8</v>
      </c>
    </row>
    <row r="759" spans="1:9" x14ac:dyDescent="0.25">
      <c r="A759" t="str">
        <f t="shared" si="11"/>
        <v>MarthaEdwards31009</v>
      </c>
      <c r="B759" t="s">
        <v>320</v>
      </c>
      <c r="C759" t="s">
        <v>895</v>
      </c>
      <c r="D759" t="s">
        <v>38</v>
      </c>
      <c r="E759" s="1">
        <v>31009</v>
      </c>
      <c r="F759" t="s">
        <v>43</v>
      </c>
      <c r="G759" t="s">
        <v>36</v>
      </c>
      <c r="H759" s="5">
        <v>84300</v>
      </c>
      <c r="I759">
        <v>9</v>
      </c>
    </row>
    <row r="760" spans="1:9" x14ac:dyDescent="0.25">
      <c r="A760" t="str">
        <f t="shared" si="11"/>
        <v>PeterEdwards29492</v>
      </c>
      <c r="B760" t="s">
        <v>279</v>
      </c>
      <c r="C760" t="s">
        <v>895</v>
      </c>
      <c r="D760" t="s">
        <v>16</v>
      </c>
      <c r="E760" s="1">
        <v>29492</v>
      </c>
      <c r="F760" t="s">
        <v>26</v>
      </c>
      <c r="G760" t="s">
        <v>36</v>
      </c>
      <c r="H760" s="5">
        <v>50100</v>
      </c>
      <c r="I760">
        <v>4</v>
      </c>
    </row>
    <row r="761" spans="1:9" x14ac:dyDescent="0.25">
      <c r="A761" t="str">
        <f t="shared" si="11"/>
        <v>SallyEdwards37917</v>
      </c>
      <c r="B761" t="s">
        <v>897</v>
      </c>
      <c r="C761" t="s">
        <v>895</v>
      </c>
      <c r="D761" t="s">
        <v>38</v>
      </c>
      <c r="E761" s="1">
        <v>37917</v>
      </c>
      <c r="F761" t="s">
        <v>184</v>
      </c>
      <c r="G761" t="s">
        <v>36</v>
      </c>
      <c r="H761" s="5">
        <v>30200</v>
      </c>
      <c r="I761">
        <v>0</v>
      </c>
    </row>
    <row r="762" spans="1:9" x14ac:dyDescent="0.25">
      <c r="A762" t="str">
        <f t="shared" si="11"/>
        <v>DianeEiler35313</v>
      </c>
      <c r="B762" t="s">
        <v>526</v>
      </c>
      <c r="C762" t="s">
        <v>898</v>
      </c>
      <c r="D762" t="s">
        <v>38</v>
      </c>
      <c r="E762" s="1">
        <v>35313</v>
      </c>
      <c r="F762" t="s">
        <v>34</v>
      </c>
      <c r="G762" t="s">
        <v>18</v>
      </c>
      <c r="H762" s="5">
        <v>48300</v>
      </c>
      <c r="I762">
        <v>0</v>
      </c>
    </row>
    <row r="763" spans="1:9" x14ac:dyDescent="0.25">
      <c r="A763" t="str">
        <f t="shared" si="11"/>
        <v>HenryEldridge32038</v>
      </c>
      <c r="B763" t="s">
        <v>183</v>
      </c>
      <c r="C763" t="s">
        <v>692</v>
      </c>
      <c r="D763" t="s">
        <v>16</v>
      </c>
      <c r="E763" s="1">
        <v>32038</v>
      </c>
      <c r="F763" t="s">
        <v>17</v>
      </c>
      <c r="G763" t="s">
        <v>29</v>
      </c>
      <c r="H763" s="5">
        <v>78900</v>
      </c>
      <c r="I763">
        <v>6</v>
      </c>
    </row>
    <row r="764" spans="1:9" x14ac:dyDescent="0.25">
      <c r="A764" t="str">
        <f t="shared" si="11"/>
        <v>IsabellElliott32713</v>
      </c>
      <c r="B764" t="s">
        <v>899</v>
      </c>
      <c r="C764" t="s">
        <v>900</v>
      </c>
      <c r="D764" t="s">
        <v>38</v>
      </c>
      <c r="E764" s="1">
        <v>32713</v>
      </c>
      <c r="F764" t="s">
        <v>17</v>
      </c>
      <c r="G764" t="s">
        <v>36</v>
      </c>
      <c r="H764" s="5">
        <v>53500</v>
      </c>
      <c r="I764">
        <v>5</v>
      </c>
    </row>
    <row r="765" spans="1:9" x14ac:dyDescent="0.25">
      <c r="A765" t="str">
        <f t="shared" si="11"/>
        <v>LillieEllis35102</v>
      </c>
      <c r="B765" t="s">
        <v>412</v>
      </c>
      <c r="C765" t="s">
        <v>901</v>
      </c>
      <c r="D765" t="s">
        <v>38</v>
      </c>
      <c r="E765" s="1">
        <v>35102</v>
      </c>
      <c r="F765" t="s">
        <v>34</v>
      </c>
      <c r="G765" t="s">
        <v>18</v>
      </c>
      <c r="H765" s="5">
        <v>52500</v>
      </c>
      <c r="I765">
        <v>3</v>
      </c>
    </row>
    <row r="766" spans="1:9" x14ac:dyDescent="0.25">
      <c r="A766" t="str">
        <f t="shared" si="11"/>
        <v>MariaEllis33301</v>
      </c>
      <c r="B766" t="s">
        <v>436</v>
      </c>
      <c r="C766" t="s">
        <v>901</v>
      </c>
      <c r="D766" t="s">
        <v>38</v>
      </c>
      <c r="E766" s="1">
        <v>33301</v>
      </c>
      <c r="F766" t="s">
        <v>85</v>
      </c>
      <c r="G766" t="s">
        <v>29</v>
      </c>
      <c r="H766" s="5">
        <v>42900</v>
      </c>
      <c r="I766">
        <v>3</v>
      </c>
    </row>
    <row r="767" spans="1:9" x14ac:dyDescent="0.25">
      <c r="A767" t="str">
        <f t="shared" si="11"/>
        <v>JeffreyEllman32532</v>
      </c>
      <c r="B767" t="s">
        <v>619</v>
      </c>
      <c r="C767" t="s">
        <v>902</v>
      </c>
      <c r="D767" t="s">
        <v>16</v>
      </c>
      <c r="E767" s="1">
        <v>32532</v>
      </c>
      <c r="F767" t="s">
        <v>17</v>
      </c>
      <c r="G767" t="s">
        <v>36</v>
      </c>
      <c r="H767" s="5">
        <v>66300</v>
      </c>
      <c r="I767">
        <v>2</v>
      </c>
    </row>
    <row r="768" spans="1:9" x14ac:dyDescent="0.25">
      <c r="A768" t="str">
        <f t="shared" si="11"/>
        <v>VictorEllman31529</v>
      </c>
      <c r="B768" t="s">
        <v>141</v>
      </c>
      <c r="C768" t="s">
        <v>902</v>
      </c>
      <c r="D768" t="s">
        <v>16</v>
      </c>
      <c r="E768" s="1">
        <v>31529</v>
      </c>
      <c r="F768" t="s">
        <v>62</v>
      </c>
      <c r="G768" t="s">
        <v>29</v>
      </c>
      <c r="H768" s="5">
        <v>65100</v>
      </c>
      <c r="I768">
        <v>4</v>
      </c>
    </row>
    <row r="769" spans="1:9" x14ac:dyDescent="0.25">
      <c r="A769" t="str">
        <f t="shared" si="11"/>
        <v>MichaelElmore27472</v>
      </c>
      <c r="B769" t="s">
        <v>309</v>
      </c>
      <c r="C769" t="s">
        <v>903</v>
      </c>
      <c r="D769" t="s">
        <v>16</v>
      </c>
      <c r="E769" s="1">
        <v>27472</v>
      </c>
      <c r="F769" t="s">
        <v>43</v>
      </c>
      <c r="G769" t="s">
        <v>29</v>
      </c>
      <c r="H769" s="5">
        <v>81300</v>
      </c>
      <c r="I769">
        <v>0</v>
      </c>
    </row>
    <row r="770" spans="1:9" x14ac:dyDescent="0.25">
      <c r="A770" t="str">
        <f t="shared" ref="A770:A833" si="12">CONCATENATE(B770,C770,E770)</f>
        <v>TimElwood34449</v>
      </c>
      <c r="B770" t="s">
        <v>70</v>
      </c>
      <c r="C770" t="s">
        <v>904</v>
      </c>
      <c r="D770" t="s">
        <v>16</v>
      </c>
      <c r="E770" s="1">
        <v>34449</v>
      </c>
      <c r="F770" t="s">
        <v>43</v>
      </c>
      <c r="G770" t="s">
        <v>21</v>
      </c>
      <c r="H770" s="5">
        <v>111100</v>
      </c>
      <c r="I770">
        <v>8</v>
      </c>
    </row>
    <row r="771" spans="1:9" x14ac:dyDescent="0.25">
      <c r="A771" t="str">
        <f t="shared" si="12"/>
        <v>JohnEng29085</v>
      </c>
      <c r="B771" t="s">
        <v>30</v>
      </c>
      <c r="C771" t="s">
        <v>905</v>
      </c>
      <c r="D771" t="s">
        <v>16</v>
      </c>
      <c r="E771" s="1">
        <v>29085</v>
      </c>
      <c r="F771" t="s">
        <v>62</v>
      </c>
      <c r="G771" t="s">
        <v>36</v>
      </c>
      <c r="H771" s="5">
        <v>46600</v>
      </c>
      <c r="I771">
        <v>2</v>
      </c>
    </row>
    <row r="772" spans="1:9" x14ac:dyDescent="0.25">
      <c r="A772" t="str">
        <f t="shared" si="12"/>
        <v>PaulEngel36920</v>
      </c>
      <c r="B772" t="s">
        <v>44</v>
      </c>
      <c r="C772" t="s">
        <v>906</v>
      </c>
      <c r="D772" t="s">
        <v>16</v>
      </c>
      <c r="E772" s="1">
        <v>36920</v>
      </c>
      <c r="F772" t="s">
        <v>69</v>
      </c>
      <c r="G772" t="s">
        <v>29</v>
      </c>
      <c r="H772" s="5">
        <v>33800</v>
      </c>
      <c r="I772">
        <v>0</v>
      </c>
    </row>
    <row r="773" spans="1:9" x14ac:dyDescent="0.25">
      <c r="A773" t="str">
        <f t="shared" si="12"/>
        <v>BettyEngle34739</v>
      </c>
      <c r="B773" t="s">
        <v>296</v>
      </c>
      <c r="C773" t="s">
        <v>907</v>
      </c>
      <c r="D773" t="s">
        <v>38</v>
      </c>
      <c r="E773" s="1">
        <v>34739</v>
      </c>
      <c r="F773" t="s">
        <v>17</v>
      </c>
      <c r="G773" t="s">
        <v>21</v>
      </c>
      <c r="H773" s="5">
        <v>105500</v>
      </c>
      <c r="I773">
        <v>8</v>
      </c>
    </row>
    <row r="774" spans="1:9" x14ac:dyDescent="0.25">
      <c r="A774" t="str">
        <f t="shared" si="12"/>
        <v>RichardEnsor30062</v>
      </c>
      <c r="B774" t="s">
        <v>248</v>
      </c>
      <c r="C774" t="s">
        <v>908</v>
      </c>
      <c r="D774" t="s">
        <v>16</v>
      </c>
      <c r="E774" s="1">
        <v>30062</v>
      </c>
      <c r="F774" t="s">
        <v>85</v>
      </c>
      <c r="G774" t="s">
        <v>36</v>
      </c>
      <c r="H774" s="5">
        <v>43300</v>
      </c>
      <c r="I774">
        <v>13</v>
      </c>
    </row>
    <row r="775" spans="1:9" x14ac:dyDescent="0.25">
      <c r="A775" t="str">
        <f t="shared" si="12"/>
        <v>RobertEpperson27820</v>
      </c>
      <c r="B775" t="s">
        <v>19</v>
      </c>
      <c r="C775" t="s">
        <v>909</v>
      </c>
      <c r="D775" t="s">
        <v>16</v>
      </c>
      <c r="E775" s="1">
        <v>27820</v>
      </c>
      <c r="F775" t="s">
        <v>26</v>
      </c>
      <c r="G775" t="s">
        <v>29</v>
      </c>
      <c r="H775" s="5">
        <v>51400</v>
      </c>
      <c r="I775">
        <v>12</v>
      </c>
    </row>
    <row r="776" spans="1:9" x14ac:dyDescent="0.25">
      <c r="A776" t="str">
        <f t="shared" si="12"/>
        <v>CruzEricksen29685</v>
      </c>
      <c r="B776" t="s">
        <v>719</v>
      </c>
      <c r="C776" t="s">
        <v>910</v>
      </c>
      <c r="D776" t="s">
        <v>38</v>
      </c>
      <c r="E776" s="1">
        <v>29685</v>
      </c>
      <c r="F776" t="s">
        <v>17</v>
      </c>
      <c r="G776" t="s">
        <v>29</v>
      </c>
      <c r="H776" s="5">
        <v>62100</v>
      </c>
      <c r="I776">
        <v>18</v>
      </c>
    </row>
    <row r="777" spans="1:9" x14ac:dyDescent="0.25">
      <c r="A777" t="str">
        <f t="shared" si="12"/>
        <v>SallyErtl29915</v>
      </c>
      <c r="B777" t="s">
        <v>897</v>
      </c>
      <c r="C777" t="s">
        <v>911</v>
      </c>
      <c r="D777" t="s">
        <v>38</v>
      </c>
      <c r="E777" s="1">
        <v>29915</v>
      </c>
      <c r="F777" t="s">
        <v>85</v>
      </c>
      <c r="G777" t="s">
        <v>18</v>
      </c>
      <c r="H777" s="5">
        <v>72400</v>
      </c>
      <c r="I777">
        <v>11</v>
      </c>
    </row>
    <row r="778" spans="1:9" x14ac:dyDescent="0.25">
      <c r="A778" t="str">
        <f t="shared" si="12"/>
        <v>CarolErwin30649</v>
      </c>
      <c r="B778" t="s">
        <v>530</v>
      </c>
      <c r="C778" t="s">
        <v>912</v>
      </c>
      <c r="D778" t="s">
        <v>38</v>
      </c>
      <c r="E778" s="1">
        <v>30649</v>
      </c>
      <c r="F778" t="s">
        <v>62</v>
      </c>
      <c r="G778" t="s">
        <v>36</v>
      </c>
      <c r="H778" s="5">
        <v>54600</v>
      </c>
      <c r="I778">
        <v>2</v>
      </c>
    </row>
    <row r="779" spans="1:9" x14ac:dyDescent="0.25">
      <c r="A779" t="str">
        <f t="shared" si="12"/>
        <v>JulieEslinger34779</v>
      </c>
      <c r="B779" t="s">
        <v>913</v>
      </c>
      <c r="C779" t="s">
        <v>914</v>
      </c>
      <c r="D779" t="s">
        <v>38</v>
      </c>
      <c r="E779" s="1">
        <v>34779</v>
      </c>
      <c r="F779" t="s">
        <v>41</v>
      </c>
      <c r="G779" t="s">
        <v>29</v>
      </c>
      <c r="H779" s="5">
        <v>46800</v>
      </c>
      <c r="I779">
        <v>0</v>
      </c>
    </row>
    <row r="780" spans="1:9" x14ac:dyDescent="0.25">
      <c r="A780" t="str">
        <f t="shared" si="12"/>
        <v>RobertEstes32330</v>
      </c>
      <c r="B780" t="s">
        <v>19</v>
      </c>
      <c r="C780" t="s">
        <v>915</v>
      </c>
      <c r="D780" t="s">
        <v>16</v>
      </c>
      <c r="E780" s="1">
        <v>32330</v>
      </c>
      <c r="F780" t="s">
        <v>62</v>
      </c>
      <c r="G780" t="s">
        <v>29</v>
      </c>
      <c r="H780" s="5">
        <v>71500</v>
      </c>
      <c r="I780">
        <v>12</v>
      </c>
    </row>
    <row r="781" spans="1:9" x14ac:dyDescent="0.25">
      <c r="A781" t="str">
        <f t="shared" si="12"/>
        <v>RyanEstrada29166</v>
      </c>
      <c r="B781" t="s">
        <v>916</v>
      </c>
      <c r="C781" t="s">
        <v>917</v>
      </c>
      <c r="D781" t="s">
        <v>16</v>
      </c>
      <c r="E781" s="1">
        <v>29166</v>
      </c>
      <c r="F781" t="s">
        <v>43</v>
      </c>
      <c r="G781" t="s">
        <v>21</v>
      </c>
      <c r="H781" s="5">
        <v>96500</v>
      </c>
      <c r="I781">
        <v>23</v>
      </c>
    </row>
    <row r="782" spans="1:9" x14ac:dyDescent="0.25">
      <c r="A782" t="str">
        <f t="shared" si="12"/>
        <v>SteveEstrada33424</v>
      </c>
      <c r="B782" t="s">
        <v>206</v>
      </c>
      <c r="C782" t="s">
        <v>917</v>
      </c>
      <c r="D782" t="s">
        <v>16</v>
      </c>
      <c r="E782" s="1">
        <v>33424</v>
      </c>
      <c r="F782" t="s">
        <v>43</v>
      </c>
      <c r="G782" t="s">
        <v>29</v>
      </c>
      <c r="H782" s="5">
        <v>82900</v>
      </c>
      <c r="I782">
        <v>0</v>
      </c>
    </row>
    <row r="783" spans="1:9" x14ac:dyDescent="0.25">
      <c r="A783" t="str">
        <f t="shared" si="12"/>
        <v>TeresaEstrada35473</v>
      </c>
      <c r="B783" t="s">
        <v>918</v>
      </c>
      <c r="C783" t="s">
        <v>917</v>
      </c>
      <c r="D783" t="s">
        <v>38</v>
      </c>
      <c r="E783" s="1">
        <v>35473</v>
      </c>
      <c r="F783" t="s">
        <v>34</v>
      </c>
      <c r="G783" t="s">
        <v>18</v>
      </c>
      <c r="H783" s="5">
        <v>50100</v>
      </c>
      <c r="I783">
        <v>4</v>
      </c>
    </row>
    <row r="784" spans="1:9" x14ac:dyDescent="0.25">
      <c r="A784" t="str">
        <f t="shared" si="12"/>
        <v>PaulEubanks36933</v>
      </c>
      <c r="B784" t="s">
        <v>44</v>
      </c>
      <c r="C784" t="s">
        <v>2794</v>
      </c>
      <c r="D784" t="s">
        <v>16</v>
      </c>
      <c r="E784" s="1">
        <v>36933</v>
      </c>
      <c r="F784" t="s">
        <v>56</v>
      </c>
      <c r="G784" t="s">
        <v>18</v>
      </c>
      <c r="H784" s="5">
        <v>41600</v>
      </c>
      <c r="I784">
        <v>2</v>
      </c>
    </row>
    <row r="785" spans="1:9" x14ac:dyDescent="0.25">
      <c r="A785" t="str">
        <f t="shared" si="12"/>
        <v>AnthonyEvans28704</v>
      </c>
      <c r="B785" t="s">
        <v>71</v>
      </c>
      <c r="C785" t="s">
        <v>919</v>
      </c>
      <c r="D785" t="s">
        <v>16</v>
      </c>
      <c r="E785" s="1">
        <v>28704</v>
      </c>
      <c r="F785" t="s">
        <v>39</v>
      </c>
      <c r="G785" t="s">
        <v>29</v>
      </c>
      <c r="H785" s="5">
        <v>80600</v>
      </c>
      <c r="I785">
        <v>6</v>
      </c>
    </row>
    <row r="786" spans="1:9" x14ac:dyDescent="0.25">
      <c r="A786" t="str">
        <f t="shared" si="12"/>
        <v>CatherineEvans37032</v>
      </c>
      <c r="B786" t="s">
        <v>521</v>
      </c>
      <c r="C786" t="s">
        <v>919</v>
      </c>
      <c r="D786" t="s">
        <v>38</v>
      </c>
      <c r="E786" s="1">
        <v>37032</v>
      </c>
      <c r="F786" t="s">
        <v>34</v>
      </c>
      <c r="G786" t="s">
        <v>36</v>
      </c>
      <c r="H786" s="5">
        <v>33100</v>
      </c>
      <c r="I786">
        <v>0</v>
      </c>
    </row>
    <row r="787" spans="1:9" x14ac:dyDescent="0.25">
      <c r="A787" t="str">
        <f t="shared" si="12"/>
        <v>ChrisEvans35766</v>
      </c>
      <c r="B787" t="s">
        <v>298</v>
      </c>
      <c r="C787" t="s">
        <v>919</v>
      </c>
      <c r="D787" t="s">
        <v>16</v>
      </c>
      <c r="E787" s="1">
        <v>35766</v>
      </c>
      <c r="F787" t="s">
        <v>34</v>
      </c>
      <c r="G787" t="s">
        <v>29</v>
      </c>
      <c r="H787" s="5">
        <v>46400</v>
      </c>
      <c r="I787">
        <v>3</v>
      </c>
    </row>
    <row r="788" spans="1:9" x14ac:dyDescent="0.25">
      <c r="A788" t="str">
        <f t="shared" si="12"/>
        <v>GregoryEvans35987</v>
      </c>
      <c r="B788" t="s">
        <v>262</v>
      </c>
      <c r="C788" t="s">
        <v>919</v>
      </c>
      <c r="D788" t="s">
        <v>16</v>
      </c>
      <c r="E788" s="1">
        <v>35987</v>
      </c>
      <c r="F788" t="s">
        <v>34</v>
      </c>
      <c r="G788" t="s">
        <v>29</v>
      </c>
      <c r="H788" s="5">
        <v>41300</v>
      </c>
      <c r="I788">
        <v>2</v>
      </c>
    </row>
    <row r="789" spans="1:9" x14ac:dyDescent="0.25">
      <c r="A789" t="str">
        <f t="shared" si="12"/>
        <v>HermanEvans31334</v>
      </c>
      <c r="B789" t="s">
        <v>920</v>
      </c>
      <c r="C789" t="s">
        <v>919</v>
      </c>
      <c r="D789" t="s">
        <v>16</v>
      </c>
      <c r="E789" s="1">
        <v>31334</v>
      </c>
      <c r="F789" t="s">
        <v>17</v>
      </c>
      <c r="G789" t="s">
        <v>18</v>
      </c>
      <c r="H789" s="5">
        <v>84700</v>
      </c>
      <c r="I789">
        <v>4</v>
      </c>
    </row>
    <row r="790" spans="1:9" x14ac:dyDescent="0.25">
      <c r="A790" t="str">
        <f t="shared" si="12"/>
        <v>JohnEvans32162</v>
      </c>
      <c r="B790" t="s">
        <v>30</v>
      </c>
      <c r="C790" t="s">
        <v>919</v>
      </c>
      <c r="D790" t="s">
        <v>16</v>
      </c>
      <c r="E790" s="1">
        <v>32162</v>
      </c>
      <c r="F790" t="s">
        <v>85</v>
      </c>
      <c r="G790" t="s">
        <v>29</v>
      </c>
      <c r="H790" s="5">
        <v>50500</v>
      </c>
      <c r="I790">
        <v>9</v>
      </c>
    </row>
    <row r="791" spans="1:9" x14ac:dyDescent="0.25">
      <c r="A791" t="str">
        <f t="shared" si="12"/>
        <v>LynnEvans30840</v>
      </c>
      <c r="B791" t="s">
        <v>820</v>
      </c>
      <c r="C791" t="s">
        <v>919</v>
      </c>
      <c r="D791" t="s">
        <v>38</v>
      </c>
      <c r="E791" s="1">
        <v>30840</v>
      </c>
      <c r="F791" t="s">
        <v>62</v>
      </c>
      <c r="G791" t="s">
        <v>29</v>
      </c>
      <c r="H791" s="5">
        <v>47100</v>
      </c>
      <c r="I791">
        <v>12</v>
      </c>
    </row>
    <row r="792" spans="1:9" x14ac:dyDescent="0.25">
      <c r="A792" t="str">
        <f t="shared" si="12"/>
        <v>MariaEvans37132</v>
      </c>
      <c r="B792" t="s">
        <v>436</v>
      </c>
      <c r="C792" t="s">
        <v>919</v>
      </c>
      <c r="D792" t="s">
        <v>38</v>
      </c>
      <c r="E792" s="1">
        <v>37132</v>
      </c>
      <c r="F792" t="s">
        <v>184</v>
      </c>
      <c r="G792" t="s">
        <v>29</v>
      </c>
      <c r="H792" s="5">
        <v>33400</v>
      </c>
      <c r="I792">
        <v>0</v>
      </c>
    </row>
    <row r="793" spans="1:9" x14ac:dyDescent="0.25">
      <c r="A793" t="str">
        <f t="shared" si="12"/>
        <v>RobertEvans33588</v>
      </c>
      <c r="B793" t="s">
        <v>19</v>
      </c>
      <c r="C793" t="s">
        <v>919</v>
      </c>
      <c r="D793" t="s">
        <v>16</v>
      </c>
      <c r="E793" s="1">
        <v>33588</v>
      </c>
      <c r="F793" t="s">
        <v>17</v>
      </c>
      <c r="G793" t="s">
        <v>29</v>
      </c>
      <c r="H793" s="5">
        <v>61300</v>
      </c>
      <c r="I793">
        <v>10</v>
      </c>
    </row>
    <row r="794" spans="1:9" x14ac:dyDescent="0.25">
      <c r="A794" t="str">
        <f t="shared" si="12"/>
        <v>RussellEvans30356</v>
      </c>
      <c r="B794" t="s">
        <v>745</v>
      </c>
      <c r="C794" t="s">
        <v>919</v>
      </c>
      <c r="D794" t="s">
        <v>16</v>
      </c>
      <c r="E794" s="1">
        <v>30356</v>
      </c>
      <c r="F794" t="s">
        <v>39</v>
      </c>
      <c r="G794" t="s">
        <v>18</v>
      </c>
      <c r="H794" s="5">
        <v>116000</v>
      </c>
      <c r="I794">
        <v>3</v>
      </c>
    </row>
    <row r="795" spans="1:9" x14ac:dyDescent="0.25">
      <c r="A795" t="str">
        <f t="shared" si="12"/>
        <v>WilliamEvans37134</v>
      </c>
      <c r="B795" t="s">
        <v>88</v>
      </c>
      <c r="C795" t="s">
        <v>919</v>
      </c>
      <c r="D795" t="s">
        <v>16</v>
      </c>
      <c r="E795" s="1">
        <v>37134</v>
      </c>
      <c r="F795" t="s">
        <v>56</v>
      </c>
      <c r="G795" t="s">
        <v>21</v>
      </c>
      <c r="H795" s="5">
        <v>28300</v>
      </c>
      <c r="I795">
        <v>3</v>
      </c>
    </row>
    <row r="796" spans="1:9" x14ac:dyDescent="0.25">
      <c r="A796" t="str">
        <f t="shared" si="12"/>
        <v>GloriaEverett34225</v>
      </c>
      <c r="B796" t="s">
        <v>921</v>
      </c>
      <c r="C796" t="s">
        <v>922</v>
      </c>
      <c r="D796" t="s">
        <v>38</v>
      </c>
      <c r="E796" s="1">
        <v>34225</v>
      </c>
      <c r="F796" t="s">
        <v>17</v>
      </c>
      <c r="G796" t="s">
        <v>36</v>
      </c>
      <c r="H796" s="5">
        <v>75800</v>
      </c>
      <c r="I796">
        <v>8</v>
      </c>
    </row>
    <row r="797" spans="1:9" x14ac:dyDescent="0.25">
      <c r="A797" t="str">
        <f t="shared" si="12"/>
        <v>TimothyEwald28020</v>
      </c>
      <c r="B797" t="s">
        <v>762</v>
      </c>
      <c r="C797" t="s">
        <v>923</v>
      </c>
      <c r="D797" t="s">
        <v>16</v>
      </c>
      <c r="E797" s="1">
        <v>28020</v>
      </c>
      <c r="F797" t="s">
        <v>62</v>
      </c>
      <c r="G797" t="s">
        <v>18</v>
      </c>
      <c r="H797" s="5">
        <v>61200</v>
      </c>
      <c r="I797">
        <v>5</v>
      </c>
    </row>
    <row r="798" spans="1:9" x14ac:dyDescent="0.25">
      <c r="A798" t="str">
        <f t="shared" si="12"/>
        <v>RobinEwing36645</v>
      </c>
      <c r="B798" t="s">
        <v>163</v>
      </c>
      <c r="C798" t="s">
        <v>924</v>
      </c>
      <c r="D798" t="s">
        <v>38</v>
      </c>
      <c r="E798" s="1">
        <v>36645</v>
      </c>
      <c r="F798" t="s">
        <v>69</v>
      </c>
      <c r="G798" t="s">
        <v>36</v>
      </c>
      <c r="H798" s="5">
        <v>29500</v>
      </c>
      <c r="I798">
        <v>4</v>
      </c>
    </row>
    <row r="799" spans="1:9" x14ac:dyDescent="0.25">
      <c r="A799" t="str">
        <f t="shared" si="12"/>
        <v>JohnFackler35973</v>
      </c>
      <c r="B799" t="s">
        <v>30</v>
      </c>
      <c r="C799" t="s">
        <v>2795</v>
      </c>
      <c r="D799" t="s">
        <v>16</v>
      </c>
      <c r="E799" s="1">
        <v>35973</v>
      </c>
      <c r="F799" t="s">
        <v>184</v>
      </c>
      <c r="G799" t="s">
        <v>29</v>
      </c>
      <c r="H799" s="5">
        <v>30100</v>
      </c>
      <c r="I799">
        <v>5</v>
      </c>
    </row>
    <row r="800" spans="1:9" x14ac:dyDescent="0.25">
      <c r="A800" t="str">
        <f t="shared" si="12"/>
        <v>DeborahFahey26742</v>
      </c>
      <c r="B800" t="s">
        <v>152</v>
      </c>
      <c r="C800" t="s">
        <v>925</v>
      </c>
      <c r="D800" t="s">
        <v>38</v>
      </c>
      <c r="E800" s="1">
        <v>26742</v>
      </c>
      <c r="F800" t="s">
        <v>43</v>
      </c>
      <c r="G800" t="s">
        <v>36</v>
      </c>
      <c r="H800" s="5">
        <v>84700</v>
      </c>
      <c r="I800">
        <v>11</v>
      </c>
    </row>
    <row r="801" spans="1:9" x14ac:dyDescent="0.25">
      <c r="A801" t="str">
        <f t="shared" si="12"/>
        <v>FredFain31154</v>
      </c>
      <c r="B801" t="s">
        <v>926</v>
      </c>
      <c r="C801" t="s">
        <v>927</v>
      </c>
      <c r="D801" t="s">
        <v>16</v>
      </c>
      <c r="E801" s="1">
        <v>31154</v>
      </c>
      <c r="F801" t="s">
        <v>26</v>
      </c>
      <c r="G801" t="s">
        <v>18</v>
      </c>
      <c r="H801" s="5">
        <v>56300</v>
      </c>
      <c r="I801">
        <v>5</v>
      </c>
    </row>
    <row r="802" spans="1:9" x14ac:dyDescent="0.25">
      <c r="A802" t="str">
        <f t="shared" si="12"/>
        <v>JamesFair26614</v>
      </c>
      <c r="B802" t="s">
        <v>75</v>
      </c>
      <c r="C802" t="s">
        <v>928</v>
      </c>
      <c r="D802" t="s">
        <v>16</v>
      </c>
      <c r="E802" s="1">
        <v>26614</v>
      </c>
      <c r="F802" t="s">
        <v>26</v>
      </c>
      <c r="G802" t="s">
        <v>29</v>
      </c>
      <c r="H802" s="5">
        <v>47300</v>
      </c>
      <c r="I802">
        <v>4</v>
      </c>
    </row>
    <row r="803" spans="1:9" x14ac:dyDescent="0.25">
      <c r="A803" t="str">
        <f t="shared" si="12"/>
        <v>MarkFalco28972</v>
      </c>
      <c r="B803" t="s">
        <v>527</v>
      </c>
      <c r="C803" t="s">
        <v>929</v>
      </c>
      <c r="D803" t="s">
        <v>16</v>
      </c>
      <c r="E803" s="1">
        <v>28972</v>
      </c>
      <c r="F803" t="s">
        <v>17</v>
      </c>
      <c r="G803" t="s">
        <v>36</v>
      </c>
      <c r="H803" s="5">
        <v>54600</v>
      </c>
      <c r="I803">
        <v>19</v>
      </c>
    </row>
    <row r="804" spans="1:9" x14ac:dyDescent="0.25">
      <c r="A804" t="str">
        <f t="shared" si="12"/>
        <v>ReneFallin37686</v>
      </c>
      <c r="B804" t="s">
        <v>930</v>
      </c>
      <c r="C804" t="s">
        <v>931</v>
      </c>
      <c r="D804" t="s">
        <v>38</v>
      </c>
      <c r="E804" s="1">
        <v>37686</v>
      </c>
      <c r="F804" t="s">
        <v>41</v>
      </c>
      <c r="G804" t="s">
        <v>36</v>
      </c>
      <c r="H804" s="5">
        <v>31400</v>
      </c>
      <c r="I804">
        <v>0</v>
      </c>
    </row>
    <row r="805" spans="1:9" x14ac:dyDescent="0.25">
      <c r="A805" t="str">
        <f t="shared" si="12"/>
        <v>ThomasFanning33080</v>
      </c>
      <c r="B805" t="s">
        <v>124</v>
      </c>
      <c r="C805" t="s">
        <v>932</v>
      </c>
      <c r="D805" t="s">
        <v>16</v>
      </c>
      <c r="E805" s="1">
        <v>33080</v>
      </c>
      <c r="F805" t="s">
        <v>26</v>
      </c>
      <c r="G805" t="s">
        <v>18</v>
      </c>
      <c r="H805" s="5">
        <v>62400</v>
      </c>
      <c r="I805">
        <v>12</v>
      </c>
    </row>
    <row r="806" spans="1:9" x14ac:dyDescent="0.25">
      <c r="A806" t="str">
        <f t="shared" si="12"/>
        <v>MollyFarber30798</v>
      </c>
      <c r="B806" t="s">
        <v>933</v>
      </c>
      <c r="C806" t="s">
        <v>934</v>
      </c>
      <c r="D806" t="s">
        <v>38</v>
      </c>
      <c r="E806" s="1">
        <v>30798</v>
      </c>
      <c r="F806" t="s">
        <v>62</v>
      </c>
      <c r="G806" t="s">
        <v>18</v>
      </c>
      <c r="H806" s="5">
        <v>77300</v>
      </c>
      <c r="I806">
        <v>12</v>
      </c>
    </row>
    <row r="807" spans="1:9" x14ac:dyDescent="0.25">
      <c r="A807" t="str">
        <f t="shared" si="12"/>
        <v>TheodoreFarmer37306</v>
      </c>
      <c r="B807" t="s">
        <v>1548</v>
      </c>
      <c r="C807" t="s">
        <v>2796</v>
      </c>
      <c r="D807" t="s">
        <v>16</v>
      </c>
      <c r="E807" s="1">
        <v>37306</v>
      </c>
      <c r="F807" t="s">
        <v>41</v>
      </c>
      <c r="G807" t="s">
        <v>18</v>
      </c>
      <c r="H807" s="5">
        <v>43800</v>
      </c>
      <c r="I807">
        <v>1</v>
      </c>
    </row>
    <row r="808" spans="1:9" x14ac:dyDescent="0.25">
      <c r="A808" t="str">
        <f t="shared" si="12"/>
        <v>ThomasFarrell31796</v>
      </c>
      <c r="B808" t="s">
        <v>124</v>
      </c>
      <c r="C808" t="s">
        <v>935</v>
      </c>
      <c r="D808" t="s">
        <v>16</v>
      </c>
      <c r="E808" s="1">
        <v>31796</v>
      </c>
      <c r="F808" t="s">
        <v>26</v>
      </c>
      <c r="G808" t="s">
        <v>36</v>
      </c>
      <c r="H808" s="5">
        <v>49400</v>
      </c>
      <c r="I808">
        <v>3</v>
      </c>
    </row>
    <row r="809" spans="1:9" x14ac:dyDescent="0.25">
      <c r="A809" t="str">
        <f t="shared" si="12"/>
        <v>CharlesFarris29939</v>
      </c>
      <c r="B809" t="s">
        <v>142</v>
      </c>
      <c r="C809" t="s">
        <v>936</v>
      </c>
      <c r="D809" t="s">
        <v>16</v>
      </c>
      <c r="E809" s="1">
        <v>29939</v>
      </c>
      <c r="F809" t="s">
        <v>17</v>
      </c>
      <c r="G809" t="s">
        <v>36</v>
      </c>
      <c r="H809" s="5">
        <v>59400</v>
      </c>
      <c r="I809">
        <v>4</v>
      </c>
    </row>
    <row r="810" spans="1:9" x14ac:dyDescent="0.25">
      <c r="A810" t="str">
        <f t="shared" si="12"/>
        <v>DeborahFaulk36744</v>
      </c>
      <c r="B810" t="s">
        <v>152</v>
      </c>
      <c r="C810" t="s">
        <v>937</v>
      </c>
      <c r="D810" t="s">
        <v>38</v>
      </c>
      <c r="E810" s="1">
        <v>36744</v>
      </c>
      <c r="F810" t="s">
        <v>184</v>
      </c>
      <c r="G810" t="s">
        <v>36</v>
      </c>
      <c r="H810" s="5">
        <v>28700</v>
      </c>
      <c r="I810">
        <v>0</v>
      </c>
    </row>
    <row r="811" spans="1:9" x14ac:dyDescent="0.25">
      <c r="A811" t="str">
        <f t="shared" si="12"/>
        <v>StevenFaust30340</v>
      </c>
      <c r="B811" t="s">
        <v>140</v>
      </c>
      <c r="C811" t="s">
        <v>938</v>
      </c>
      <c r="D811" t="s">
        <v>16</v>
      </c>
      <c r="E811" s="1">
        <v>30340</v>
      </c>
      <c r="F811" t="s">
        <v>39</v>
      </c>
      <c r="G811" t="s">
        <v>18</v>
      </c>
      <c r="H811" s="5">
        <v>116100</v>
      </c>
      <c r="I811">
        <v>14</v>
      </c>
    </row>
    <row r="812" spans="1:9" x14ac:dyDescent="0.25">
      <c r="A812" t="str">
        <f t="shared" si="12"/>
        <v>MaryFeeley28105</v>
      </c>
      <c r="B812" t="s">
        <v>115</v>
      </c>
      <c r="C812" t="s">
        <v>940</v>
      </c>
      <c r="D812" t="s">
        <v>38</v>
      </c>
      <c r="E812" s="1">
        <v>28105</v>
      </c>
      <c r="F812" t="s">
        <v>43</v>
      </c>
      <c r="G812" t="s">
        <v>18</v>
      </c>
      <c r="H812" s="5">
        <v>129200</v>
      </c>
      <c r="I812">
        <v>11</v>
      </c>
    </row>
    <row r="813" spans="1:9" x14ac:dyDescent="0.25">
      <c r="A813" t="str">
        <f t="shared" si="12"/>
        <v>BarbaraFeliciano37483</v>
      </c>
      <c r="B813" t="s">
        <v>105</v>
      </c>
      <c r="C813" t="s">
        <v>2797</v>
      </c>
      <c r="D813" t="s">
        <v>38</v>
      </c>
      <c r="E813" s="1">
        <v>37483</v>
      </c>
      <c r="F813" t="s">
        <v>56</v>
      </c>
      <c r="G813" t="s">
        <v>29</v>
      </c>
      <c r="H813" s="5">
        <v>41800</v>
      </c>
      <c r="I813">
        <v>1</v>
      </c>
    </row>
    <row r="814" spans="1:9" x14ac:dyDescent="0.25">
      <c r="A814" t="str">
        <f t="shared" si="12"/>
        <v>DorisFeltner34124</v>
      </c>
      <c r="B814" t="s">
        <v>499</v>
      </c>
      <c r="C814" t="s">
        <v>941</v>
      </c>
      <c r="D814" t="s">
        <v>38</v>
      </c>
      <c r="E814" s="1">
        <v>34124</v>
      </c>
      <c r="F814" t="s">
        <v>85</v>
      </c>
      <c r="G814" t="s">
        <v>18</v>
      </c>
      <c r="H814" s="5">
        <v>58600</v>
      </c>
      <c r="I814">
        <v>9</v>
      </c>
    </row>
    <row r="815" spans="1:9" x14ac:dyDescent="0.25">
      <c r="A815" t="str">
        <f t="shared" si="12"/>
        <v>CaseyFerguson28589</v>
      </c>
      <c r="B815" t="s">
        <v>541</v>
      </c>
      <c r="C815" t="s">
        <v>942</v>
      </c>
      <c r="D815" t="s">
        <v>16</v>
      </c>
      <c r="E815" s="1">
        <v>28589</v>
      </c>
      <c r="F815" t="s">
        <v>26</v>
      </c>
      <c r="G815" t="s">
        <v>29</v>
      </c>
      <c r="H815" s="5">
        <v>49600</v>
      </c>
      <c r="I815">
        <v>16</v>
      </c>
    </row>
    <row r="816" spans="1:9" x14ac:dyDescent="0.25">
      <c r="A816" t="str">
        <f t="shared" si="12"/>
        <v>JamesFernandez33854</v>
      </c>
      <c r="B816" t="s">
        <v>75</v>
      </c>
      <c r="C816" t="s">
        <v>943</v>
      </c>
      <c r="D816" t="s">
        <v>16</v>
      </c>
      <c r="E816" s="1">
        <v>33854</v>
      </c>
      <c r="F816" t="s">
        <v>26</v>
      </c>
      <c r="G816" t="s">
        <v>36</v>
      </c>
      <c r="H816" s="5">
        <v>48900</v>
      </c>
      <c r="I816">
        <v>10</v>
      </c>
    </row>
    <row r="817" spans="1:9" x14ac:dyDescent="0.25">
      <c r="A817" t="str">
        <f t="shared" si="12"/>
        <v>KarinFernandez36913</v>
      </c>
      <c r="B817" t="s">
        <v>2798</v>
      </c>
      <c r="C817" t="s">
        <v>943</v>
      </c>
      <c r="D817" t="s">
        <v>38</v>
      </c>
      <c r="E817" s="1">
        <v>36913</v>
      </c>
      <c r="F817" t="s">
        <v>34</v>
      </c>
      <c r="G817" t="s">
        <v>18</v>
      </c>
      <c r="H817" s="5">
        <v>51100</v>
      </c>
      <c r="I817">
        <v>2</v>
      </c>
    </row>
    <row r="818" spans="1:9" x14ac:dyDescent="0.25">
      <c r="A818" t="str">
        <f t="shared" si="12"/>
        <v>StacieFernandez35511</v>
      </c>
      <c r="B818" t="s">
        <v>944</v>
      </c>
      <c r="C818" t="s">
        <v>943</v>
      </c>
      <c r="D818" t="s">
        <v>38</v>
      </c>
      <c r="E818" s="1">
        <v>35511</v>
      </c>
      <c r="F818" t="s">
        <v>69</v>
      </c>
      <c r="G818" t="s">
        <v>29</v>
      </c>
      <c r="H818" s="5">
        <v>36800</v>
      </c>
      <c r="I818">
        <v>2</v>
      </c>
    </row>
    <row r="819" spans="1:9" x14ac:dyDescent="0.25">
      <c r="A819" t="str">
        <f t="shared" si="12"/>
        <v>TimothyFernandez27926</v>
      </c>
      <c r="B819" t="s">
        <v>762</v>
      </c>
      <c r="C819" t="s">
        <v>943</v>
      </c>
      <c r="D819" t="s">
        <v>16</v>
      </c>
      <c r="E819" s="1">
        <v>27926</v>
      </c>
      <c r="F819" t="s">
        <v>62</v>
      </c>
      <c r="G819" t="s">
        <v>29</v>
      </c>
      <c r="H819" s="5">
        <v>59000</v>
      </c>
      <c r="I819">
        <v>18</v>
      </c>
    </row>
    <row r="820" spans="1:9" x14ac:dyDescent="0.25">
      <c r="A820" t="str">
        <f t="shared" si="12"/>
        <v>DanielFerrigno35405</v>
      </c>
      <c r="B820" t="s">
        <v>35</v>
      </c>
      <c r="C820" t="s">
        <v>947</v>
      </c>
      <c r="D820" t="s">
        <v>16</v>
      </c>
      <c r="E820" s="1">
        <v>35405</v>
      </c>
      <c r="F820" t="s">
        <v>34</v>
      </c>
      <c r="G820" t="s">
        <v>29</v>
      </c>
      <c r="H820" s="5">
        <v>46400</v>
      </c>
      <c r="I820">
        <v>2</v>
      </c>
    </row>
    <row r="821" spans="1:9" x14ac:dyDescent="0.25">
      <c r="A821" t="str">
        <f t="shared" si="12"/>
        <v>MichaelFerrill34607</v>
      </c>
      <c r="B821" t="s">
        <v>309</v>
      </c>
      <c r="C821" t="s">
        <v>948</v>
      </c>
      <c r="D821" t="s">
        <v>16</v>
      </c>
      <c r="E821" s="1">
        <v>34607</v>
      </c>
      <c r="F821" t="s">
        <v>85</v>
      </c>
      <c r="G821" t="s">
        <v>29</v>
      </c>
      <c r="H821" s="5">
        <v>55700</v>
      </c>
      <c r="I821">
        <v>7</v>
      </c>
    </row>
    <row r="822" spans="1:9" x14ac:dyDescent="0.25">
      <c r="A822" t="str">
        <f t="shared" si="12"/>
        <v>JamesFerris34592</v>
      </c>
      <c r="B822" t="s">
        <v>75</v>
      </c>
      <c r="C822" t="s">
        <v>949</v>
      </c>
      <c r="D822" t="s">
        <v>16</v>
      </c>
      <c r="E822" s="1">
        <v>34592</v>
      </c>
      <c r="F822" t="s">
        <v>26</v>
      </c>
      <c r="G822" t="s">
        <v>29</v>
      </c>
      <c r="H822" s="5">
        <v>63100</v>
      </c>
      <c r="I822">
        <v>8</v>
      </c>
    </row>
    <row r="823" spans="1:9" x14ac:dyDescent="0.25">
      <c r="A823" t="str">
        <f t="shared" si="12"/>
        <v>MichaelFerry33894</v>
      </c>
      <c r="B823" t="s">
        <v>309</v>
      </c>
      <c r="C823" t="s">
        <v>950</v>
      </c>
      <c r="D823" t="s">
        <v>16</v>
      </c>
      <c r="E823" s="1">
        <v>33894</v>
      </c>
      <c r="F823" t="s">
        <v>17</v>
      </c>
      <c r="G823" t="s">
        <v>36</v>
      </c>
      <c r="H823" s="5">
        <v>59700</v>
      </c>
      <c r="I823">
        <v>1</v>
      </c>
    </row>
    <row r="824" spans="1:9" x14ac:dyDescent="0.25">
      <c r="A824" t="str">
        <f t="shared" si="12"/>
        <v>RichardFields29058</v>
      </c>
      <c r="B824" t="s">
        <v>248</v>
      </c>
      <c r="C824" t="s">
        <v>953</v>
      </c>
      <c r="D824" t="s">
        <v>16</v>
      </c>
      <c r="E824" s="1">
        <v>29058</v>
      </c>
      <c r="F824" t="s">
        <v>62</v>
      </c>
      <c r="G824" t="s">
        <v>18</v>
      </c>
      <c r="H824" s="5">
        <v>85700</v>
      </c>
      <c r="I824">
        <v>7</v>
      </c>
    </row>
    <row r="825" spans="1:9" x14ac:dyDescent="0.25">
      <c r="A825" t="str">
        <f t="shared" si="12"/>
        <v>StephanieFields29221</v>
      </c>
      <c r="B825" t="s">
        <v>334</v>
      </c>
      <c r="C825" t="s">
        <v>953</v>
      </c>
      <c r="D825" t="s">
        <v>38</v>
      </c>
      <c r="E825" s="1">
        <v>29221</v>
      </c>
      <c r="F825" t="s">
        <v>26</v>
      </c>
      <c r="G825" t="s">
        <v>29</v>
      </c>
      <c r="H825" s="5">
        <v>58600</v>
      </c>
      <c r="I825">
        <v>5</v>
      </c>
    </row>
    <row r="826" spans="1:9" x14ac:dyDescent="0.25">
      <c r="A826" t="str">
        <f t="shared" si="12"/>
        <v>KristineFigueroa33881</v>
      </c>
      <c r="B826" t="s">
        <v>954</v>
      </c>
      <c r="C826" t="s">
        <v>955</v>
      </c>
      <c r="D826" t="s">
        <v>38</v>
      </c>
      <c r="E826" s="1">
        <v>33881</v>
      </c>
      <c r="F826" t="s">
        <v>62</v>
      </c>
      <c r="G826" t="s">
        <v>36</v>
      </c>
      <c r="H826" s="5">
        <v>59900</v>
      </c>
      <c r="I826">
        <v>1</v>
      </c>
    </row>
    <row r="827" spans="1:9" x14ac:dyDescent="0.25">
      <c r="A827" t="str">
        <f t="shared" si="12"/>
        <v>JesusFine37599</v>
      </c>
      <c r="B827" t="s">
        <v>492</v>
      </c>
      <c r="C827" t="s">
        <v>956</v>
      </c>
      <c r="D827" t="s">
        <v>16</v>
      </c>
      <c r="E827" s="1">
        <v>37599</v>
      </c>
      <c r="F827" t="s">
        <v>184</v>
      </c>
      <c r="G827" t="s">
        <v>21</v>
      </c>
      <c r="H827" s="5">
        <v>27100</v>
      </c>
      <c r="I827">
        <v>0</v>
      </c>
    </row>
    <row r="828" spans="1:9" x14ac:dyDescent="0.25">
      <c r="A828" t="str">
        <f t="shared" si="12"/>
        <v>JoanFinley29781</v>
      </c>
      <c r="B828" t="s">
        <v>502</v>
      </c>
      <c r="C828" t="s">
        <v>958</v>
      </c>
      <c r="D828" t="s">
        <v>38</v>
      </c>
      <c r="E828" s="1">
        <v>29781</v>
      </c>
      <c r="F828" t="s">
        <v>26</v>
      </c>
      <c r="G828" t="s">
        <v>21</v>
      </c>
      <c r="H828" s="5">
        <v>38200</v>
      </c>
      <c r="I828">
        <v>21</v>
      </c>
    </row>
    <row r="829" spans="1:9" x14ac:dyDescent="0.25">
      <c r="A829" t="str">
        <f t="shared" si="12"/>
        <v>MaryFinn31240</v>
      </c>
      <c r="B829" t="s">
        <v>115</v>
      </c>
      <c r="C829" t="s">
        <v>959</v>
      </c>
      <c r="D829" t="s">
        <v>38</v>
      </c>
      <c r="E829" s="1">
        <v>31240</v>
      </c>
      <c r="F829" t="s">
        <v>26</v>
      </c>
      <c r="G829" t="s">
        <v>21</v>
      </c>
      <c r="H829" s="5">
        <v>46900</v>
      </c>
      <c r="I829">
        <v>1</v>
      </c>
    </row>
    <row r="830" spans="1:9" x14ac:dyDescent="0.25">
      <c r="A830" t="str">
        <f t="shared" si="12"/>
        <v>ScottFischer36299</v>
      </c>
      <c r="B830" t="s">
        <v>372</v>
      </c>
      <c r="C830" t="s">
        <v>960</v>
      </c>
      <c r="D830" t="s">
        <v>16</v>
      </c>
      <c r="E830" s="1">
        <v>36299</v>
      </c>
      <c r="F830" t="s">
        <v>41</v>
      </c>
      <c r="G830" t="s">
        <v>21</v>
      </c>
      <c r="H830" s="5">
        <v>27300</v>
      </c>
      <c r="I830">
        <v>0</v>
      </c>
    </row>
    <row r="831" spans="1:9" x14ac:dyDescent="0.25">
      <c r="A831" t="str">
        <f t="shared" si="12"/>
        <v>CindyFisher33889</v>
      </c>
      <c r="B831" t="s">
        <v>754</v>
      </c>
      <c r="C831" t="s">
        <v>961</v>
      </c>
      <c r="D831" t="s">
        <v>38</v>
      </c>
      <c r="E831" s="1">
        <v>33889</v>
      </c>
      <c r="F831" t="s">
        <v>62</v>
      </c>
      <c r="G831" t="s">
        <v>18</v>
      </c>
      <c r="H831" s="5">
        <v>77900</v>
      </c>
      <c r="I831">
        <v>3</v>
      </c>
    </row>
    <row r="832" spans="1:9" x14ac:dyDescent="0.25">
      <c r="A832" t="str">
        <f t="shared" si="12"/>
        <v>DavidFisher35034</v>
      </c>
      <c r="B832" t="s">
        <v>83</v>
      </c>
      <c r="C832" t="s">
        <v>961</v>
      </c>
      <c r="D832" t="s">
        <v>16</v>
      </c>
      <c r="E832" s="1">
        <v>35034</v>
      </c>
      <c r="F832" t="s">
        <v>34</v>
      </c>
      <c r="G832" t="s">
        <v>21</v>
      </c>
      <c r="H832" s="5">
        <v>35300</v>
      </c>
      <c r="I832">
        <v>3</v>
      </c>
    </row>
    <row r="833" spans="1:9" x14ac:dyDescent="0.25">
      <c r="A833" t="str">
        <f t="shared" si="12"/>
        <v>HughFisher34205</v>
      </c>
      <c r="B833" t="s">
        <v>962</v>
      </c>
      <c r="C833" t="s">
        <v>961</v>
      </c>
      <c r="D833" t="s">
        <v>16</v>
      </c>
      <c r="E833" s="1">
        <v>34205</v>
      </c>
      <c r="F833" t="s">
        <v>26</v>
      </c>
      <c r="G833" t="s">
        <v>29</v>
      </c>
      <c r="H833" s="5">
        <v>59000</v>
      </c>
      <c r="I833">
        <v>9</v>
      </c>
    </row>
    <row r="834" spans="1:9" x14ac:dyDescent="0.25">
      <c r="A834" t="str">
        <f t="shared" ref="A834:A897" si="13">CONCATENATE(B834,C834,E834)</f>
        <v>LisaFitzgerald29588</v>
      </c>
      <c r="B834" t="s">
        <v>234</v>
      </c>
      <c r="C834" t="s">
        <v>963</v>
      </c>
      <c r="D834" t="s">
        <v>38</v>
      </c>
      <c r="E834" s="1">
        <v>29588</v>
      </c>
      <c r="F834" t="s">
        <v>17</v>
      </c>
      <c r="G834" t="s">
        <v>21</v>
      </c>
      <c r="H834" s="5">
        <v>72500</v>
      </c>
      <c r="I834">
        <v>20</v>
      </c>
    </row>
    <row r="835" spans="1:9" x14ac:dyDescent="0.25">
      <c r="A835" t="str">
        <f t="shared" si="13"/>
        <v>MichaelFitzgerald35234</v>
      </c>
      <c r="B835" t="s">
        <v>309</v>
      </c>
      <c r="C835" t="s">
        <v>963</v>
      </c>
      <c r="D835" t="s">
        <v>16</v>
      </c>
      <c r="E835" s="1">
        <v>35234</v>
      </c>
      <c r="F835" t="s">
        <v>34</v>
      </c>
      <c r="G835" t="s">
        <v>36</v>
      </c>
      <c r="H835" s="5">
        <v>38800</v>
      </c>
      <c r="I835">
        <v>5</v>
      </c>
    </row>
    <row r="836" spans="1:9" x14ac:dyDescent="0.25">
      <c r="A836" t="str">
        <f t="shared" si="13"/>
        <v>JeffreyFlanagan32158</v>
      </c>
      <c r="B836" t="s">
        <v>619</v>
      </c>
      <c r="C836" t="s">
        <v>965</v>
      </c>
      <c r="D836" t="s">
        <v>16</v>
      </c>
      <c r="E836" s="1">
        <v>32158</v>
      </c>
      <c r="F836" t="s">
        <v>17</v>
      </c>
      <c r="G836" t="s">
        <v>29</v>
      </c>
      <c r="H836" s="5">
        <v>67800</v>
      </c>
      <c r="I836">
        <v>1</v>
      </c>
    </row>
    <row r="837" spans="1:9" x14ac:dyDescent="0.25">
      <c r="A837" t="str">
        <f t="shared" si="13"/>
        <v>JanieFleck28745</v>
      </c>
      <c r="B837" t="s">
        <v>966</v>
      </c>
      <c r="C837" t="s">
        <v>967</v>
      </c>
      <c r="D837" t="s">
        <v>38</v>
      </c>
      <c r="E837" s="1">
        <v>28745</v>
      </c>
      <c r="F837" t="s">
        <v>85</v>
      </c>
      <c r="G837" t="s">
        <v>36</v>
      </c>
      <c r="H837" s="5">
        <v>44600</v>
      </c>
      <c r="I837">
        <v>17</v>
      </c>
    </row>
    <row r="838" spans="1:9" x14ac:dyDescent="0.25">
      <c r="A838" t="str">
        <f t="shared" si="13"/>
        <v>MichaelFleishman32708</v>
      </c>
      <c r="B838" t="s">
        <v>309</v>
      </c>
      <c r="C838" t="s">
        <v>968</v>
      </c>
      <c r="D838" t="s">
        <v>16</v>
      </c>
      <c r="E838" s="1">
        <v>32708</v>
      </c>
      <c r="F838" t="s">
        <v>17</v>
      </c>
      <c r="G838" t="s">
        <v>36</v>
      </c>
      <c r="H838" s="5">
        <v>62900</v>
      </c>
      <c r="I838">
        <v>10</v>
      </c>
    </row>
    <row r="839" spans="1:9" x14ac:dyDescent="0.25">
      <c r="A839" t="str">
        <f t="shared" si="13"/>
        <v>GeraldineFleming35762</v>
      </c>
      <c r="B839" t="s">
        <v>969</v>
      </c>
      <c r="C839" t="s">
        <v>970</v>
      </c>
      <c r="D839" t="s">
        <v>38</v>
      </c>
      <c r="E839" s="1">
        <v>35762</v>
      </c>
      <c r="F839" t="s">
        <v>56</v>
      </c>
      <c r="G839" t="s">
        <v>21</v>
      </c>
      <c r="H839" s="5">
        <v>31300</v>
      </c>
      <c r="I839">
        <v>2</v>
      </c>
    </row>
    <row r="840" spans="1:9" x14ac:dyDescent="0.25">
      <c r="A840" t="str">
        <f t="shared" si="13"/>
        <v>MatthewFleming27841</v>
      </c>
      <c r="B840" t="s">
        <v>169</v>
      </c>
      <c r="C840" t="s">
        <v>970</v>
      </c>
      <c r="D840" t="s">
        <v>16</v>
      </c>
      <c r="E840" s="1">
        <v>27841</v>
      </c>
      <c r="F840" t="s">
        <v>34</v>
      </c>
      <c r="G840" t="s">
        <v>29</v>
      </c>
      <c r="H840" s="5">
        <v>40900</v>
      </c>
      <c r="I840">
        <v>17</v>
      </c>
    </row>
    <row r="841" spans="1:9" x14ac:dyDescent="0.25">
      <c r="A841" t="str">
        <f t="shared" si="13"/>
        <v>ErnaFletcher27344</v>
      </c>
      <c r="B841" t="s">
        <v>971</v>
      </c>
      <c r="C841" t="s">
        <v>972</v>
      </c>
      <c r="D841" t="s">
        <v>38</v>
      </c>
      <c r="E841" s="1">
        <v>27344</v>
      </c>
      <c r="F841" t="s">
        <v>17</v>
      </c>
      <c r="G841" t="s">
        <v>18</v>
      </c>
      <c r="H841" s="5">
        <v>83400</v>
      </c>
      <c r="I841">
        <v>19</v>
      </c>
    </row>
    <row r="842" spans="1:9" x14ac:dyDescent="0.25">
      <c r="A842" t="str">
        <f t="shared" si="13"/>
        <v>MichaelFletcher37272</v>
      </c>
      <c r="B842" t="s">
        <v>309</v>
      </c>
      <c r="C842" t="s">
        <v>972</v>
      </c>
      <c r="D842" t="s">
        <v>16</v>
      </c>
      <c r="E842" s="1">
        <v>37272</v>
      </c>
      <c r="F842" t="s">
        <v>41</v>
      </c>
      <c r="G842" t="s">
        <v>18</v>
      </c>
      <c r="H842" s="5">
        <v>43700</v>
      </c>
      <c r="I842">
        <v>0</v>
      </c>
    </row>
    <row r="843" spans="1:9" x14ac:dyDescent="0.25">
      <c r="A843" t="str">
        <f t="shared" si="13"/>
        <v>KentFlowers30834</v>
      </c>
      <c r="B843" t="s">
        <v>824</v>
      </c>
      <c r="C843" t="s">
        <v>974</v>
      </c>
      <c r="D843" t="s">
        <v>16</v>
      </c>
      <c r="E843" s="1">
        <v>30834</v>
      </c>
      <c r="F843" t="s">
        <v>39</v>
      </c>
      <c r="G843" t="s">
        <v>18</v>
      </c>
      <c r="H843" s="5">
        <v>133200</v>
      </c>
      <c r="I843">
        <v>18</v>
      </c>
    </row>
    <row r="844" spans="1:9" x14ac:dyDescent="0.25">
      <c r="A844" t="str">
        <f t="shared" si="13"/>
        <v>ShantelleFlowers36423</v>
      </c>
      <c r="B844" t="s">
        <v>975</v>
      </c>
      <c r="C844" t="s">
        <v>974</v>
      </c>
      <c r="D844" t="s">
        <v>38</v>
      </c>
      <c r="E844" s="1">
        <v>36423</v>
      </c>
      <c r="F844" t="s">
        <v>34</v>
      </c>
      <c r="G844" t="s">
        <v>29</v>
      </c>
      <c r="H844" s="5">
        <v>46000</v>
      </c>
      <c r="I844">
        <v>3</v>
      </c>
    </row>
    <row r="845" spans="1:9" x14ac:dyDescent="0.25">
      <c r="A845" t="str">
        <f t="shared" si="13"/>
        <v>DonaldFloyd31766</v>
      </c>
      <c r="B845" t="s">
        <v>478</v>
      </c>
      <c r="C845" t="s">
        <v>976</v>
      </c>
      <c r="D845" t="s">
        <v>16</v>
      </c>
      <c r="E845" s="1">
        <v>31766</v>
      </c>
      <c r="F845" t="s">
        <v>85</v>
      </c>
      <c r="G845" t="s">
        <v>29</v>
      </c>
      <c r="H845" s="5">
        <v>57800</v>
      </c>
      <c r="I845">
        <v>3</v>
      </c>
    </row>
    <row r="846" spans="1:9" x14ac:dyDescent="0.25">
      <c r="A846" t="str">
        <f t="shared" si="13"/>
        <v>GloriaFloyd35515</v>
      </c>
      <c r="B846" t="s">
        <v>921</v>
      </c>
      <c r="C846" t="s">
        <v>976</v>
      </c>
      <c r="D846" t="s">
        <v>38</v>
      </c>
      <c r="E846" s="1">
        <v>35515</v>
      </c>
      <c r="F846" t="s">
        <v>41</v>
      </c>
      <c r="G846" t="s">
        <v>29</v>
      </c>
      <c r="H846" s="5">
        <v>34800</v>
      </c>
      <c r="I846">
        <v>4</v>
      </c>
    </row>
    <row r="847" spans="1:9" x14ac:dyDescent="0.25">
      <c r="A847" t="str">
        <f t="shared" si="13"/>
        <v>JamesFloyd27820</v>
      </c>
      <c r="B847" t="s">
        <v>75</v>
      </c>
      <c r="C847" t="s">
        <v>976</v>
      </c>
      <c r="D847" t="s">
        <v>16</v>
      </c>
      <c r="E847" s="1">
        <v>27820</v>
      </c>
      <c r="F847" t="s">
        <v>39</v>
      </c>
      <c r="G847" t="s">
        <v>21</v>
      </c>
      <c r="H847" s="5">
        <v>147100</v>
      </c>
      <c r="I847">
        <v>24</v>
      </c>
    </row>
    <row r="848" spans="1:9" x14ac:dyDescent="0.25">
      <c r="A848" t="str">
        <f t="shared" si="13"/>
        <v>KevinFloyd36839</v>
      </c>
      <c r="B848" t="s">
        <v>204</v>
      </c>
      <c r="C848" t="s">
        <v>976</v>
      </c>
      <c r="D848" t="s">
        <v>16</v>
      </c>
      <c r="E848" s="1">
        <v>36839</v>
      </c>
      <c r="F848" t="s">
        <v>56</v>
      </c>
      <c r="G848" t="s">
        <v>18</v>
      </c>
      <c r="H848" s="5">
        <v>39600</v>
      </c>
      <c r="I848">
        <v>3</v>
      </c>
    </row>
    <row r="849" spans="1:9" x14ac:dyDescent="0.25">
      <c r="A849" t="str">
        <f t="shared" si="13"/>
        <v>ThomasFoley32632</v>
      </c>
      <c r="B849" t="s">
        <v>124</v>
      </c>
      <c r="C849" t="s">
        <v>977</v>
      </c>
      <c r="D849" t="s">
        <v>16</v>
      </c>
      <c r="E849" s="1">
        <v>32632</v>
      </c>
      <c r="F849" t="s">
        <v>17</v>
      </c>
      <c r="G849" t="s">
        <v>36</v>
      </c>
      <c r="H849" s="5">
        <v>71400</v>
      </c>
      <c r="I849">
        <v>8</v>
      </c>
    </row>
    <row r="850" spans="1:9" x14ac:dyDescent="0.25">
      <c r="A850" t="str">
        <f t="shared" si="13"/>
        <v>ClintonFolse33574</v>
      </c>
      <c r="B850" t="s">
        <v>617</v>
      </c>
      <c r="C850" t="s">
        <v>978</v>
      </c>
      <c r="D850" t="s">
        <v>16</v>
      </c>
      <c r="E850" s="1">
        <v>33574</v>
      </c>
      <c r="F850" t="s">
        <v>17</v>
      </c>
      <c r="G850" t="s">
        <v>18</v>
      </c>
      <c r="H850" s="5">
        <v>82700</v>
      </c>
      <c r="I850">
        <v>11</v>
      </c>
    </row>
    <row r="851" spans="1:9" x14ac:dyDescent="0.25">
      <c r="A851" t="str">
        <f t="shared" si="13"/>
        <v>CharlotteFong32815</v>
      </c>
      <c r="B851" t="s">
        <v>979</v>
      </c>
      <c r="C851" t="s">
        <v>980</v>
      </c>
      <c r="D851" t="s">
        <v>38</v>
      </c>
      <c r="E851" s="1">
        <v>32815</v>
      </c>
      <c r="F851" t="s">
        <v>26</v>
      </c>
      <c r="G851" t="s">
        <v>21</v>
      </c>
      <c r="H851" s="5">
        <v>64800</v>
      </c>
      <c r="I851">
        <v>10</v>
      </c>
    </row>
    <row r="852" spans="1:9" x14ac:dyDescent="0.25">
      <c r="A852" t="str">
        <f t="shared" si="13"/>
        <v>BobbyFord34708</v>
      </c>
      <c r="B852" t="s">
        <v>981</v>
      </c>
      <c r="C852" t="s">
        <v>982</v>
      </c>
      <c r="D852" t="s">
        <v>16</v>
      </c>
      <c r="E852" s="1">
        <v>34708</v>
      </c>
      <c r="F852" t="s">
        <v>62</v>
      </c>
      <c r="G852" t="s">
        <v>29</v>
      </c>
      <c r="H852" s="5">
        <v>53700</v>
      </c>
      <c r="I852">
        <v>7</v>
      </c>
    </row>
    <row r="853" spans="1:9" x14ac:dyDescent="0.25">
      <c r="A853" t="str">
        <f t="shared" si="13"/>
        <v>CaryFord32330</v>
      </c>
      <c r="B853" t="s">
        <v>2799</v>
      </c>
      <c r="C853" t="s">
        <v>982</v>
      </c>
      <c r="D853" t="s">
        <v>16</v>
      </c>
      <c r="E853" s="1">
        <v>32330</v>
      </c>
      <c r="F853" t="s">
        <v>62</v>
      </c>
      <c r="G853" t="s">
        <v>18</v>
      </c>
      <c r="H853" s="5">
        <v>68300</v>
      </c>
      <c r="I853">
        <v>13</v>
      </c>
    </row>
    <row r="854" spans="1:9" x14ac:dyDescent="0.25">
      <c r="A854" t="str">
        <f t="shared" si="13"/>
        <v>DonaldFord37626</v>
      </c>
      <c r="B854" t="s">
        <v>478</v>
      </c>
      <c r="C854" t="s">
        <v>982</v>
      </c>
      <c r="D854" t="s">
        <v>16</v>
      </c>
      <c r="E854" s="1">
        <v>37626</v>
      </c>
      <c r="F854" t="s">
        <v>69</v>
      </c>
      <c r="G854" t="s">
        <v>18</v>
      </c>
      <c r="H854" s="5">
        <v>34200</v>
      </c>
      <c r="I854">
        <v>0</v>
      </c>
    </row>
    <row r="855" spans="1:9" x14ac:dyDescent="0.25">
      <c r="A855" t="str">
        <f t="shared" si="13"/>
        <v>RoyFord28730</v>
      </c>
      <c r="B855" t="s">
        <v>233</v>
      </c>
      <c r="C855" t="s">
        <v>982</v>
      </c>
      <c r="D855" t="s">
        <v>16</v>
      </c>
      <c r="E855" s="1">
        <v>28730</v>
      </c>
      <c r="F855" t="s">
        <v>17</v>
      </c>
      <c r="G855" t="s">
        <v>36</v>
      </c>
      <c r="H855" s="5">
        <v>59400</v>
      </c>
      <c r="I855">
        <v>12</v>
      </c>
    </row>
    <row r="856" spans="1:9" x14ac:dyDescent="0.25">
      <c r="A856" t="str">
        <f t="shared" si="13"/>
        <v>WandaFord37047</v>
      </c>
      <c r="B856" t="s">
        <v>881</v>
      </c>
      <c r="C856" t="s">
        <v>982</v>
      </c>
      <c r="D856" t="s">
        <v>38</v>
      </c>
      <c r="E856" s="1">
        <v>37047</v>
      </c>
      <c r="F856" t="s">
        <v>184</v>
      </c>
      <c r="G856" t="s">
        <v>18</v>
      </c>
      <c r="H856" s="5">
        <v>36600</v>
      </c>
      <c r="I856">
        <v>0</v>
      </c>
    </row>
    <row r="857" spans="1:9" x14ac:dyDescent="0.25">
      <c r="A857" t="str">
        <f t="shared" si="13"/>
        <v>WilliamFord31010</v>
      </c>
      <c r="B857" t="s">
        <v>88</v>
      </c>
      <c r="C857" t="s">
        <v>982</v>
      </c>
      <c r="D857" t="s">
        <v>16</v>
      </c>
      <c r="E857" s="1">
        <v>31010</v>
      </c>
      <c r="F857" t="s">
        <v>26</v>
      </c>
      <c r="G857" t="s">
        <v>36</v>
      </c>
      <c r="H857" s="5">
        <v>37100</v>
      </c>
      <c r="I857">
        <v>3</v>
      </c>
    </row>
    <row r="858" spans="1:9" x14ac:dyDescent="0.25">
      <c r="A858" t="str">
        <f t="shared" si="13"/>
        <v>IanForman35550</v>
      </c>
      <c r="B858" t="s">
        <v>983</v>
      </c>
      <c r="C858" t="s">
        <v>984</v>
      </c>
      <c r="D858" t="s">
        <v>16</v>
      </c>
      <c r="E858" s="1">
        <v>35550</v>
      </c>
      <c r="F858" t="s">
        <v>34</v>
      </c>
      <c r="G858" t="s">
        <v>18</v>
      </c>
      <c r="H858" s="5">
        <v>48500</v>
      </c>
      <c r="I858">
        <v>0</v>
      </c>
    </row>
    <row r="859" spans="1:9" x14ac:dyDescent="0.25">
      <c r="A859" t="str">
        <f t="shared" si="13"/>
        <v>FelipeForrester35176</v>
      </c>
      <c r="B859" t="s">
        <v>985</v>
      </c>
      <c r="C859" t="s">
        <v>986</v>
      </c>
      <c r="D859" t="s">
        <v>16</v>
      </c>
      <c r="E859" s="1">
        <v>35176</v>
      </c>
      <c r="F859" t="s">
        <v>34</v>
      </c>
      <c r="G859" t="s">
        <v>29</v>
      </c>
      <c r="H859" s="5">
        <v>47900</v>
      </c>
      <c r="I859">
        <v>0</v>
      </c>
    </row>
    <row r="860" spans="1:9" x14ac:dyDescent="0.25">
      <c r="A860" t="str">
        <f t="shared" si="13"/>
        <v>GaryForsyth34439</v>
      </c>
      <c r="B860" t="s">
        <v>318</v>
      </c>
      <c r="C860" t="s">
        <v>2800</v>
      </c>
      <c r="D860" t="s">
        <v>16</v>
      </c>
      <c r="E860" s="1">
        <v>34439</v>
      </c>
      <c r="F860" t="s">
        <v>62</v>
      </c>
      <c r="G860" t="s">
        <v>36</v>
      </c>
      <c r="H860" s="5">
        <v>43300</v>
      </c>
      <c r="I860">
        <v>4</v>
      </c>
    </row>
    <row r="861" spans="1:9" x14ac:dyDescent="0.25">
      <c r="A861" t="str">
        <f t="shared" si="13"/>
        <v>LetitiaFort28711</v>
      </c>
      <c r="B861" t="s">
        <v>989</v>
      </c>
      <c r="C861" t="s">
        <v>990</v>
      </c>
      <c r="D861" t="s">
        <v>38</v>
      </c>
      <c r="E861" s="1">
        <v>28711</v>
      </c>
      <c r="F861" t="s">
        <v>26</v>
      </c>
      <c r="G861" t="s">
        <v>36</v>
      </c>
      <c r="H861" s="5">
        <v>58100</v>
      </c>
      <c r="I861">
        <v>10</v>
      </c>
    </row>
    <row r="862" spans="1:9" x14ac:dyDescent="0.25">
      <c r="A862" t="str">
        <f t="shared" si="13"/>
        <v>WilliamFortuna27632</v>
      </c>
      <c r="B862" t="s">
        <v>88</v>
      </c>
      <c r="C862" t="s">
        <v>991</v>
      </c>
      <c r="D862" t="s">
        <v>16</v>
      </c>
      <c r="E862" s="1">
        <v>27632</v>
      </c>
      <c r="F862" t="s">
        <v>17</v>
      </c>
      <c r="G862" t="s">
        <v>18</v>
      </c>
      <c r="H862" s="5">
        <v>87600</v>
      </c>
      <c r="I862">
        <v>4</v>
      </c>
    </row>
    <row r="863" spans="1:9" x14ac:dyDescent="0.25">
      <c r="A863" t="str">
        <f t="shared" si="13"/>
        <v>RobertFortunato31560</v>
      </c>
      <c r="B863" t="s">
        <v>19</v>
      </c>
      <c r="C863" t="s">
        <v>992</v>
      </c>
      <c r="D863" t="s">
        <v>16</v>
      </c>
      <c r="E863" s="1">
        <v>31560</v>
      </c>
      <c r="F863" t="s">
        <v>26</v>
      </c>
      <c r="G863" t="s">
        <v>29</v>
      </c>
      <c r="H863" s="5">
        <v>48900</v>
      </c>
      <c r="I863">
        <v>1</v>
      </c>
    </row>
    <row r="864" spans="1:9" x14ac:dyDescent="0.25">
      <c r="A864" t="str">
        <f t="shared" si="13"/>
        <v>DebraFoster37340</v>
      </c>
      <c r="B864" t="s">
        <v>993</v>
      </c>
      <c r="C864" t="s">
        <v>994</v>
      </c>
      <c r="D864" t="s">
        <v>38</v>
      </c>
      <c r="E864" s="1">
        <v>37340</v>
      </c>
      <c r="F864" t="s">
        <v>69</v>
      </c>
      <c r="G864" t="s">
        <v>18</v>
      </c>
      <c r="H864" s="5">
        <v>39000</v>
      </c>
      <c r="I864">
        <v>0</v>
      </c>
    </row>
    <row r="865" spans="1:9" x14ac:dyDescent="0.25">
      <c r="A865" t="str">
        <f t="shared" si="13"/>
        <v>MarthaFoster37475</v>
      </c>
      <c r="B865" t="s">
        <v>320</v>
      </c>
      <c r="C865" t="s">
        <v>994</v>
      </c>
      <c r="D865" t="s">
        <v>38</v>
      </c>
      <c r="E865" s="1">
        <v>37475</v>
      </c>
      <c r="F865" t="s">
        <v>56</v>
      </c>
      <c r="G865" t="s">
        <v>36</v>
      </c>
      <c r="H865" s="5">
        <v>33900</v>
      </c>
      <c r="I865">
        <v>0</v>
      </c>
    </row>
    <row r="866" spans="1:9" x14ac:dyDescent="0.25">
      <c r="A866" t="str">
        <f t="shared" si="13"/>
        <v>JackFoti32063</v>
      </c>
      <c r="B866" t="s">
        <v>608</v>
      </c>
      <c r="C866" t="s">
        <v>995</v>
      </c>
      <c r="D866" t="s">
        <v>16</v>
      </c>
      <c r="E866" s="1">
        <v>32063</v>
      </c>
      <c r="F866" t="s">
        <v>26</v>
      </c>
      <c r="G866" t="s">
        <v>36</v>
      </c>
      <c r="H866" s="5">
        <v>54400</v>
      </c>
      <c r="I866">
        <v>3</v>
      </c>
    </row>
    <row r="867" spans="1:9" x14ac:dyDescent="0.25">
      <c r="A867" t="str">
        <f t="shared" si="13"/>
        <v>RonaldFox34815</v>
      </c>
      <c r="B867" t="s">
        <v>52</v>
      </c>
      <c r="C867" t="s">
        <v>996</v>
      </c>
      <c r="D867" t="s">
        <v>16</v>
      </c>
      <c r="E867" s="1">
        <v>34815</v>
      </c>
      <c r="F867" t="s">
        <v>34</v>
      </c>
      <c r="G867" t="s">
        <v>36</v>
      </c>
      <c r="H867" s="5">
        <v>39200</v>
      </c>
      <c r="I867">
        <v>2</v>
      </c>
    </row>
    <row r="868" spans="1:9" x14ac:dyDescent="0.25">
      <c r="A868" t="str">
        <f t="shared" si="13"/>
        <v>ChristopherFrancis32141</v>
      </c>
      <c r="B868" t="s">
        <v>176</v>
      </c>
      <c r="C868" t="s">
        <v>657</v>
      </c>
      <c r="D868" t="s">
        <v>16</v>
      </c>
      <c r="E868" s="1">
        <v>32141</v>
      </c>
      <c r="F868" t="s">
        <v>43</v>
      </c>
      <c r="G868" t="s">
        <v>18</v>
      </c>
      <c r="H868" s="5">
        <v>102700</v>
      </c>
      <c r="I868">
        <v>6</v>
      </c>
    </row>
    <row r="869" spans="1:9" x14ac:dyDescent="0.25">
      <c r="A869" t="str">
        <f t="shared" si="13"/>
        <v>TracyFrank32804</v>
      </c>
      <c r="B869" t="s">
        <v>826</v>
      </c>
      <c r="C869" t="s">
        <v>77</v>
      </c>
      <c r="D869" t="s">
        <v>16</v>
      </c>
      <c r="E869" s="1">
        <v>32804</v>
      </c>
      <c r="F869" t="s">
        <v>85</v>
      </c>
      <c r="G869" t="s">
        <v>29</v>
      </c>
      <c r="H869" s="5">
        <v>53500</v>
      </c>
      <c r="I869">
        <v>8</v>
      </c>
    </row>
    <row r="870" spans="1:9" x14ac:dyDescent="0.25">
      <c r="A870" t="str">
        <f t="shared" si="13"/>
        <v>CarlosFranklin27499</v>
      </c>
      <c r="B870" t="s">
        <v>1001</v>
      </c>
      <c r="C870" t="s">
        <v>416</v>
      </c>
      <c r="D870" t="s">
        <v>16</v>
      </c>
      <c r="E870" s="1">
        <v>27499</v>
      </c>
      <c r="F870" t="s">
        <v>62</v>
      </c>
      <c r="G870" t="s">
        <v>36</v>
      </c>
      <c r="H870" s="5">
        <v>68300</v>
      </c>
      <c r="I870">
        <v>15</v>
      </c>
    </row>
    <row r="871" spans="1:9" x14ac:dyDescent="0.25">
      <c r="A871" t="str">
        <f t="shared" si="13"/>
        <v>LouisFranklin32570</v>
      </c>
      <c r="B871" t="s">
        <v>311</v>
      </c>
      <c r="C871" t="s">
        <v>416</v>
      </c>
      <c r="D871" t="s">
        <v>16</v>
      </c>
      <c r="E871" s="1">
        <v>32570</v>
      </c>
      <c r="F871" t="s">
        <v>17</v>
      </c>
      <c r="G871" t="s">
        <v>21</v>
      </c>
      <c r="H871" s="5">
        <v>55400</v>
      </c>
      <c r="I871">
        <v>9</v>
      </c>
    </row>
    <row r="872" spans="1:9" x14ac:dyDescent="0.25">
      <c r="A872" t="str">
        <f t="shared" si="13"/>
        <v>BlaineFraser27669</v>
      </c>
      <c r="B872" t="s">
        <v>1002</v>
      </c>
      <c r="C872" t="s">
        <v>1003</v>
      </c>
      <c r="D872" t="s">
        <v>16</v>
      </c>
      <c r="E872" s="1">
        <v>27669</v>
      </c>
      <c r="F872" t="s">
        <v>17</v>
      </c>
      <c r="G872" t="s">
        <v>21</v>
      </c>
      <c r="H872" s="5">
        <v>73000</v>
      </c>
      <c r="I872">
        <v>13</v>
      </c>
    </row>
    <row r="873" spans="1:9" x14ac:dyDescent="0.25">
      <c r="A873" t="str">
        <f t="shared" si="13"/>
        <v>ShawnFrazier34995</v>
      </c>
      <c r="B873" t="s">
        <v>280</v>
      </c>
      <c r="C873" t="s">
        <v>1004</v>
      </c>
      <c r="D873" t="s">
        <v>16</v>
      </c>
      <c r="E873" s="1">
        <v>34995</v>
      </c>
      <c r="F873" t="s">
        <v>41</v>
      </c>
      <c r="G873" t="s">
        <v>36</v>
      </c>
      <c r="H873" s="5">
        <v>33200</v>
      </c>
      <c r="I873">
        <v>3</v>
      </c>
    </row>
    <row r="874" spans="1:9" x14ac:dyDescent="0.25">
      <c r="A874" t="str">
        <f t="shared" si="13"/>
        <v>AlbertFrederick34500</v>
      </c>
      <c r="B874" t="s">
        <v>1005</v>
      </c>
      <c r="C874" t="s">
        <v>1006</v>
      </c>
      <c r="D874" t="s">
        <v>16</v>
      </c>
      <c r="E874" s="1">
        <v>34500</v>
      </c>
      <c r="F874" t="s">
        <v>43</v>
      </c>
      <c r="G874" t="s">
        <v>18</v>
      </c>
      <c r="H874" s="5">
        <v>80300</v>
      </c>
      <c r="I874">
        <v>8</v>
      </c>
    </row>
    <row r="875" spans="1:9" x14ac:dyDescent="0.25">
      <c r="A875" t="str">
        <f t="shared" si="13"/>
        <v>GeorgeFreeman29727</v>
      </c>
      <c r="B875" t="s">
        <v>131</v>
      </c>
      <c r="C875" t="s">
        <v>1007</v>
      </c>
      <c r="D875" t="s">
        <v>16</v>
      </c>
      <c r="E875" s="1">
        <v>29727</v>
      </c>
      <c r="F875" t="s">
        <v>26</v>
      </c>
      <c r="G875" t="s">
        <v>29</v>
      </c>
      <c r="H875" s="5">
        <v>50600</v>
      </c>
      <c r="I875">
        <v>3</v>
      </c>
    </row>
    <row r="876" spans="1:9" x14ac:dyDescent="0.25">
      <c r="A876" t="str">
        <f t="shared" si="13"/>
        <v>MichaelFreeman29553</v>
      </c>
      <c r="B876" t="s">
        <v>309</v>
      </c>
      <c r="C876" t="s">
        <v>1007</v>
      </c>
      <c r="D876" t="s">
        <v>16</v>
      </c>
      <c r="E876" s="1">
        <v>29553</v>
      </c>
      <c r="F876" t="s">
        <v>17</v>
      </c>
      <c r="G876" t="s">
        <v>36</v>
      </c>
      <c r="H876" s="5">
        <v>52000</v>
      </c>
      <c r="I876">
        <v>3</v>
      </c>
    </row>
    <row r="877" spans="1:9" x14ac:dyDescent="0.25">
      <c r="A877" t="str">
        <f t="shared" si="13"/>
        <v>TaraFreeman33317</v>
      </c>
      <c r="B877" t="s">
        <v>1008</v>
      </c>
      <c r="C877" t="s">
        <v>1007</v>
      </c>
      <c r="D877" t="s">
        <v>38</v>
      </c>
      <c r="E877" s="1">
        <v>33317</v>
      </c>
      <c r="F877" t="s">
        <v>26</v>
      </c>
      <c r="G877" t="s">
        <v>29</v>
      </c>
      <c r="H877" s="5">
        <v>59200</v>
      </c>
      <c r="I877">
        <v>3</v>
      </c>
    </row>
    <row r="878" spans="1:9" x14ac:dyDescent="0.25">
      <c r="A878" t="str">
        <f t="shared" si="13"/>
        <v>ShellyFrias26156</v>
      </c>
      <c r="B878" t="s">
        <v>1011</v>
      </c>
      <c r="C878" t="s">
        <v>1012</v>
      </c>
      <c r="D878" t="s">
        <v>38</v>
      </c>
      <c r="E878" s="1">
        <v>26156</v>
      </c>
      <c r="F878" t="s">
        <v>43</v>
      </c>
      <c r="G878" t="s">
        <v>18</v>
      </c>
      <c r="H878" s="5">
        <v>120600</v>
      </c>
      <c r="I878">
        <v>13</v>
      </c>
    </row>
    <row r="879" spans="1:9" x14ac:dyDescent="0.25">
      <c r="A879" t="str">
        <f t="shared" si="13"/>
        <v>WilliamFriedlander37923</v>
      </c>
      <c r="B879" t="s">
        <v>88</v>
      </c>
      <c r="C879" t="s">
        <v>2801</v>
      </c>
      <c r="D879" t="s">
        <v>16</v>
      </c>
      <c r="E879" s="1">
        <v>37923</v>
      </c>
      <c r="F879" t="s">
        <v>184</v>
      </c>
      <c r="G879" t="s">
        <v>18</v>
      </c>
      <c r="H879" s="5">
        <v>38800</v>
      </c>
      <c r="I879">
        <v>1</v>
      </c>
    </row>
    <row r="880" spans="1:9" x14ac:dyDescent="0.25">
      <c r="A880" t="str">
        <f t="shared" si="13"/>
        <v>RositaFriedman33807</v>
      </c>
      <c r="B880" t="s">
        <v>1013</v>
      </c>
      <c r="C880" t="s">
        <v>1014</v>
      </c>
      <c r="D880" t="s">
        <v>38</v>
      </c>
      <c r="E880" s="1">
        <v>33807</v>
      </c>
      <c r="F880" t="s">
        <v>26</v>
      </c>
      <c r="G880" t="s">
        <v>36</v>
      </c>
      <c r="H880" s="5">
        <v>53700</v>
      </c>
      <c r="I880">
        <v>6</v>
      </c>
    </row>
    <row r="881" spans="1:9" x14ac:dyDescent="0.25">
      <c r="A881" t="str">
        <f t="shared" si="13"/>
        <v>HenryFrierson29851</v>
      </c>
      <c r="B881" t="s">
        <v>183</v>
      </c>
      <c r="C881" t="s">
        <v>2802</v>
      </c>
      <c r="D881" t="s">
        <v>16</v>
      </c>
      <c r="E881" s="1">
        <v>29851</v>
      </c>
      <c r="F881" t="s">
        <v>26</v>
      </c>
      <c r="G881" t="s">
        <v>21</v>
      </c>
      <c r="H881" s="5">
        <v>57200</v>
      </c>
      <c r="I881">
        <v>21</v>
      </c>
    </row>
    <row r="882" spans="1:9" x14ac:dyDescent="0.25">
      <c r="A882" t="str">
        <f t="shared" si="13"/>
        <v>JeffreyFriesen31901</v>
      </c>
      <c r="B882" t="s">
        <v>619</v>
      </c>
      <c r="C882" t="s">
        <v>1015</v>
      </c>
      <c r="D882" t="s">
        <v>16</v>
      </c>
      <c r="E882" s="1">
        <v>31901</v>
      </c>
      <c r="F882" t="s">
        <v>26</v>
      </c>
      <c r="G882" t="s">
        <v>18</v>
      </c>
      <c r="H882" s="5">
        <v>57000</v>
      </c>
      <c r="I882">
        <v>7</v>
      </c>
    </row>
    <row r="883" spans="1:9" x14ac:dyDescent="0.25">
      <c r="A883" t="str">
        <f t="shared" si="13"/>
        <v>DanielFrye27752</v>
      </c>
      <c r="B883" t="s">
        <v>35</v>
      </c>
      <c r="C883" t="s">
        <v>1016</v>
      </c>
      <c r="D883" t="s">
        <v>16</v>
      </c>
      <c r="E883" s="1">
        <v>27752</v>
      </c>
      <c r="F883" t="s">
        <v>26</v>
      </c>
      <c r="G883" t="s">
        <v>29</v>
      </c>
      <c r="H883" s="5">
        <v>59600</v>
      </c>
      <c r="I883">
        <v>6</v>
      </c>
    </row>
    <row r="884" spans="1:9" x14ac:dyDescent="0.25">
      <c r="A884" t="str">
        <f t="shared" si="13"/>
        <v>DonFugate27621</v>
      </c>
      <c r="B884" t="s">
        <v>1017</v>
      </c>
      <c r="C884" t="s">
        <v>1018</v>
      </c>
      <c r="D884" t="s">
        <v>16</v>
      </c>
      <c r="E884" s="1">
        <v>27621</v>
      </c>
      <c r="F884" t="s">
        <v>26</v>
      </c>
      <c r="G884" t="s">
        <v>29</v>
      </c>
      <c r="H884" s="5">
        <v>67400</v>
      </c>
      <c r="I884">
        <v>21</v>
      </c>
    </row>
    <row r="885" spans="1:9" x14ac:dyDescent="0.25">
      <c r="A885" t="str">
        <f t="shared" si="13"/>
        <v>GregoryFuller29848</v>
      </c>
      <c r="B885" t="s">
        <v>262</v>
      </c>
      <c r="C885" t="s">
        <v>1019</v>
      </c>
      <c r="D885" t="s">
        <v>16</v>
      </c>
      <c r="E885" s="1">
        <v>29848</v>
      </c>
      <c r="F885" t="s">
        <v>26</v>
      </c>
      <c r="G885" t="s">
        <v>36</v>
      </c>
      <c r="H885" s="5">
        <v>41300</v>
      </c>
      <c r="I885">
        <v>12</v>
      </c>
    </row>
    <row r="886" spans="1:9" x14ac:dyDescent="0.25">
      <c r="A886" t="str">
        <f t="shared" si="13"/>
        <v>RogerFultz27710</v>
      </c>
      <c r="B886" t="s">
        <v>1020</v>
      </c>
      <c r="C886" t="s">
        <v>1021</v>
      </c>
      <c r="D886" t="s">
        <v>16</v>
      </c>
      <c r="E886" s="1">
        <v>27710</v>
      </c>
      <c r="F886" t="s">
        <v>62</v>
      </c>
      <c r="G886" t="s">
        <v>36</v>
      </c>
      <c r="H886" s="5">
        <v>45800</v>
      </c>
      <c r="I886">
        <v>0</v>
      </c>
    </row>
    <row r="887" spans="1:9" x14ac:dyDescent="0.25">
      <c r="A887" t="str">
        <f t="shared" si="13"/>
        <v>HaroldGabaldon32091</v>
      </c>
      <c r="B887" t="s">
        <v>190</v>
      </c>
      <c r="C887" t="s">
        <v>1022</v>
      </c>
      <c r="D887" t="s">
        <v>16</v>
      </c>
      <c r="E887" s="1">
        <v>32091</v>
      </c>
      <c r="F887" t="s">
        <v>43</v>
      </c>
      <c r="G887" t="s">
        <v>21</v>
      </c>
      <c r="H887" s="5">
        <v>91400</v>
      </c>
      <c r="I887">
        <v>4</v>
      </c>
    </row>
    <row r="888" spans="1:9" x14ac:dyDescent="0.25">
      <c r="A888" t="str">
        <f t="shared" si="13"/>
        <v>ShellyGabriel37225</v>
      </c>
      <c r="B888" t="s">
        <v>1011</v>
      </c>
      <c r="C888" t="s">
        <v>1023</v>
      </c>
      <c r="D888" t="s">
        <v>38</v>
      </c>
      <c r="E888" s="1">
        <v>37225</v>
      </c>
      <c r="F888" t="s">
        <v>56</v>
      </c>
      <c r="G888" t="s">
        <v>36</v>
      </c>
      <c r="H888" s="5">
        <v>32100</v>
      </c>
      <c r="I888">
        <v>0</v>
      </c>
    </row>
    <row r="889" spans="1:9" x14ac:dyDescent="0.25">
      <c r="A889" t="str">
        <f t="shared" si="13"/>
        <v>HollyGagne36795</v>
      </c>
      <c r="B889" t="s">
        <v>1308</v>
      </c>
      <c r="C889" t="s">
        <v>2803</v>
      </c>
      <c r="D889" t="s">
        <v>38</v>
      </c>
      <c r="E889" s="1">
        <v>36795</v>
      </c>
      <c r="F889" t="s">
        <v>184</v>
      </c>
      <c r="G889" t="s">
        <v>21</v>
      </c>
      <c r="H889" s="5">
        <v>26600</v>
      </c>
      <c r="I889">
        <v>1</v>
      </c>
    </row>
    <row r="890" spans="1:9" x14ac:dyDescent="0.25">
      <c r="A890" t="str">
        <f t="shared" si="13"/>
        <v>FrancesGaier32328</v>
      </c>
      <c r="B890" t="s">
        <v>1512</v>
      </c>
      <c r="C890" t="s">
        <v>2804</v>
      </c>
      <c r="D890" t="s">
        <v>38</v>
      </c>
      <c r="E890" s="1">
        <v>32328</v>
      </c>
      <c r="F890" t="s">
        <v>85</v>
      </c>
      <c r="G890" t="s">
        <v>18</v>
      </c>
      <c r="H890" s="5">
        <v>53800</v>
      </c>
      <c r="I890">
        <v>7</v>
      </c>
    </row>
    <row r="891" spans="1:9" x14ac:dyDescent="0.25">
      <c r="A891" t="str">
        <f t="shared" si="13"/>
        <v>TomasGailey27847</v>
      </c>
      <c r="B891" t="s">
        <v>1024</v>
      </c>
      <c r="C891" t="s">
        <v>1025</v>
      </c>
      <c r="D891" t="s">
        <v>16</v>
      </c>
      <c r="E891" s="1">
        <v>27847</v>
      </c>
      <c r="F891" t="s">
        <v>43</v>
      </c>
      <c r="G891" t="s">
        <v>29</v>
      </c>
      <c r="H891" s="5">
        <v>94900</v>
      </c>
      <c r="I891">
        <v>18</v>
      </c>
    </row>
    <row r="892" spans="1:9" x14ac:dyDescent="0.25">
      <c r="A892" t="str">
        <f t="shared" si="13"/>
        <v>JuanGaines28447</v>
      </c>
      <c r="B892" t="s">
        <v>307</v>
      </c>
      <c r="C892" t="s">
        <v>1026</v>
      </c>
      <c r="D892" t="s">
        <v>16</v>
      </c>
      <c r="E892" s="1">
        <v>28447</v>
      </c>
      <c r="F892" t="s">
        <v>62</v>
      </c>
      <c r="G892" t="s">
        <v>18</v>
      </c>
      <c r="H892" s="5">
        <v>57000</v>
      </c>
      <c r="I892">
        <v>15</v>
      </c>
    </row>
    <row r="893" spans="1:9" x14ac:dyDescent="0.25">
      <c r="A893" t="str">
        <f t="shared" si="13"/>
        <v>BobbyGaiser35560</v>
      </c>
      <c r="B893" t="s">
        <v>981</v>
      </c>
      <c r="C893" t="s">
        <v>1027</v>
      </c>
      <c r="D893" t="s">
        <v>16</v>
      </c>
      <c r="E893" s="1">
        <v>35560</v>
      </c>
      <c r="F893" t="s">
        <v>56</v>
      </c>
      <c r="G893" t="s">
        <v>36</v>
      </c>
      <c r="H893" s="5">
        <v>36800</v>
      </c>
      <c r="I893">
        <v>0</v>
      </c>
    </row>
    <row r="894" spans="1:9" x14ac:dyDescent="0.25">
      <c r="A894" t="str">
        <f t="shared" si="13"/>
        <v>ThomasGalbraith35435</v>
      </c>
      <c r="B894" t="s">
        <v>124</v>
      </c>
      <c r="C894" t="s">
        <v>1028</v>
      </c>
      <c r="D894" t="s">
        <v>16</v>
      </c>
      <c r="E894" s="1">
        <v>35435</v>
      </c>
      <c r="F894" t="s">
        <v>41</v>
      </c>
      <c r="G894" t="s">
        <v>36</v>
      </c>
      <c r="H894" s="5">
        <v>36800</v>
      </c>
      <c r="I894">
        <v>1</v>
      </c>
    </row>
    <row r="895" spans="1:9" x14ac:dyDescent="0.25">
      <c r="A895" t="str">
        <f t="shared" si="13"/>
        <v>WilliamGallant31678</v>
      </c>
      <c r="B895" t="s">
        <v>88</v>
      </c>
      <c r="C895" t="s">
        <v>1029</v>
      </c>
      <c r="D895" t="s">
        <v>16</v>
      </c>
      <c r="E895" s="1">
        <v>31678</v>
      </c>
      <c r="F895" t="s">
        <v>17</v>
      </c>
      <c r="G895" t="s">
        <v>36</v>
      </c>
      <c r="H895" s="5">
        <v>58900</v>
      </c>
      <c r="I895">
        <v>6</v>
      </c>
    </row>
    <row r="896" spans="1:9" x14ac:dyDescent="0.25">
      <c r="A896" t="str">
        <f t="shared" si="13"/>
        <v>GregoryGant32734</v>
      </c>
      <c r="B896" t="s">
        <v>262</v>
      </c>
      <c r="C896" t="s">
        <v>1030</v>
      </c>
      <c r="D896" t="s">
        <v>16</v>
      </c>
      <c r="E896" s="1">
        <v>32734</v>
      </c>
      <c r="F896" t="s">
        <v>26</v>
      </c>
      <c r="G896" t="s">
        <v>18</v>
      </c>
      <c r="H896" s="5">
        <v>69100</v>
      </c>
      <c r="I896">
        <v>1</v>
      </c>
    </row>
    <row r="897" spans="1:9" x14ac:dyDescent="0.25">
      <c r="A897" t="str">
        <f t="shared" si="13"/>
        <v>ArmandoGarcia35183</v>
      </c>
      <c r="B897" t="s">
        <v>1031</v>
      </c>
      <c r="C897" t="s">
        <v>1032</v>
      </c>
      <c r="D897" t="s">
        <v>16</v>
      </c>
      <c r="E897" s="1">
        <v>35183</v>
      </c>
      <c r="F897" t="s">
        <v>69</v>
      </c>
      <c r="G897" t="s">
        <v>18</v>
      </c>
      <c r="H897" s="5">
        <v>36600</v>
      </c>
      <c r="I897">
        <v>2</v>
      </c>
    </row>
    <row r="898" spans="1:9" x14ac:dyDescent="0.25">
      <c r="A898" t="str">
        <f t="shared" ref="A898:A961" si="14">CONCATENATE(B898,C898,E898)</f>
        <v>ConradGarcia27501</v>
      </c>
      <c r="B898" t="s">
        <v>656</v>
      </c>
      <c r="C898" t="s">
        <v>1032</v>
      </c>
      <c r="D898" t="s">
        <v>16</v>
      </c>
      <c r="E898" s="1">
        <v>27501</v>
      </c>
      <c r="F898" t="s">
        <v>26</v>
      </c>
      <c r="G898" t="s">
        <v>21</v>
      </c>
      <c r="H898" s="5">
        <v>53100</v>
      </c>
      <c r="I898">
        <v>9</v>
      </c>
    </row>
    <row r="899" spans="1:9" x14ac:dyDescent="0.25">
      <c r="A899" t="str">
        <f t="shared" si="14"/>
        <v>EricGarcia30854</v>
      </c>
      <c r="B899" t="s">
        <v>67</v>
      </c>
      <c r="C899" t="s">
        <v>1032</v>
      </c>
      <c r="D899" t="s">
        <v>16</v>
      </c>
      <c r="E899" s="1">
        <v>30854</v>
      </c>
      <c r="F899" t="s">
        <v>85</v>
      </c>
      <c r="G899" t="s">
        <v>36</v>
      </c>
      <c r="H899" s="5">
        <v>47200</v>
      </c>
      <c r="I899">
        <v>6</v>
      </c>
    </row>
    <row r="900" spans="1:9" x14ac:dyDescent="0.25">
      <c r="A900" t="str">
        <f t="shared" si="14"/>
        <v>GastonGarcia30568</v>
      </c>
      <c r="B900" t="s">
        <v>1033</v>
      </c>
      <c r="C900" t="s">
        <v>1032</v>
      </c>
      <c r="D900" t="s">
        <v>16</v>
      </c>
      <c r="E900" s="1">
        <v>30568</v>
      </c>
      <c r="F900" t="s">
        <v>26</v>
      </c>
      <c r="G900" t="s">
        <v>21</v>
      </c>
      <c r="H900" s="5">
        <v>59300</v>
      </c>
      <c r="I900">
        <v>15</v>
      </c>
    </row>
    <row r="901" spans="1:9" x14ac:dyDescent="0.25">
      <c r="A901" t="str">
        <f t="shared" si="14"/>
        <v>JuliannaGarcia37560</v>
      </c>
      <c r="B901" t="s">
        <v>2805</v>
      </c>
      <c r="C901" t="s">
        <v>1032</v>
      </c>
      <c r="D901" t="s">
        <v>38</v>
      </c>
      <c r="E901" s="1">
        <v>37560</v>
      </c>
      <c r="F901" t="s">
        <v>56</v>
      </c>
      <c r="G901" t="s">
        <v>29</v>
      </c>
      <c r="H901" s="5">
        <v>37500</v>
      </c>
      <c r="I901">
        <v>2</v>
      </c>
    </row>
    <row r="902" spans="1:9" x14ac:dyDescent="0.25">
      <c r="A902" t="str">
        <f t="shared" si="14"/>
        <v>LindaGarcia28408</v>
      </c>
      <c r="B902" t="s">
        <v>37</v>
      </c>
      <c r="C902" t="s">
        <v>1032</v>
      </c>
      <c r="D902" t="s">
        <v>38</v>
      </c>
      <c r="E902" s="1">
        <v>28408</v>
      </c>
      <c r="F902" t="s">
        <v>43</v>
      </c>
      <c r="G902" t="s">
        <v>18</v>
      </c>
      <c r="H902" s="5">
        <v>72800</v>
      </c>
      <c r="I902">
        <v>18</v>
      </c>
    </row>
    <row r="903" spans="1:9" x14ac:dyDescent="0.25">
      <c r="A903" t="str">
        <f t="shared" si="14"/>
        <v>MarjorieGarcia32373</v>
      </c>
      <c r="B903" t="s">
        <v>300</v>
      </c>
      <c r="C903" t="s">
        <v>1032</v>
      </c>
      <c r="D903" t="s">
        <v>38</v>
      </c>
      <c r="E903" s="1">
        <v>32373</v>
      </c>
      <c r="F903" t="s">
        <v>62</v>
      </c>
      <c r="G903" t="s">
        <v>21</v>
      </c>
      <c r="H903" s="5">
        <v>40800</v>
      </c>
      <c r="I903">
        <v>0</v>
      </c>
    </row>
    <row r="904" spans="1:9" x14ac:dyDescent="0.25">
      <c r="A904" t="str">
        <f t="shared" si="14"/>
        <v>MaryGarcia37057</v>
      </c>
      <c r="B904" t="s">
        <v>115</v>
      </c>
      <c r="C904" t="s">
        <v>1032</v>
      </c>
      <c r="D904" t="s">
        <v>38</v>
      </c>
      <c r="E904" s="1">
        <v>37057</v>
      </c>
      <c r="F904" t="s">
        <v>69</v>
      </c>
      <c r="G904" t="s">
        <v>36</v>
      </c>
      <c r="H904" s="5">
        <v>26900</v>
      </c>
      <c r="I904">
        <v>2</v>
      </c>
    </row>
    <row r="905" spans="1:9" x14ac:dyDescent="0.25">
      <c r="A905" t="str">
        <f t="shared" si="14"/>
        <v>RebeccaGarcia38040</v>
      </c>
      <c r="B905" t="s">
        <v>1047</v>
      </c>
      <c r="C905" t="s">
        <v>1032</v>
      </c>
      <c r="D905" t="s">
        <v>38</v>
      </c>
      <c r="E905" s="1">
        <v>38040</v>
      </c>
      <c r="F905" t="s">
        <v>184</v>
      </c>
      <c r="G905" t="s">
        <v>29</v>
      </c>
      <c r="H905" s="5">
        <v>34900</v>
      </c>
      <c r="I905">
        <v>0</v>
      </c>
    </row>
    <row r="906" spans="1:9" x14ac:dyDescent="0.25">
      <c r="A906" t="str">
        <f t="shared" si="14"/>
        <v>SalvadorGarcia36653</v>
      </c>
      <c r="B906" t="s">
        <v>1034</v>
      </c>
      <c r="C906" t="s">
        <v>1032</v>
      </c>
      <c r="D906" t="s">
        <v>16</v>
      </c>
      <c r="E906" s="1">
        <v>36653</v>
      </c>
      <c r="F906" t="s">
        <v>56</v>
      </c>
      <c r="G906" t="s">
        <v>29</v>
      </c>
      <c r="H906" s="5">
        <v>36100</v>
      </c>
      <c r="I906">
        <v>0</v>
      </c>
    </row>
    <row r="907" spans="1:9" x14ac:dyDescent="0.25">
      <c r="A907" t="str">
        <f t="shared" si="14"/>
        <v>TonyaGarcia31075</v>
      </c>
      <c r="B907" t="s">
        <v>1035</v>
      </c>
      <c r="C907" t="s">
        <v>1032</v>
      </c>
      <c r="D907" t="s">
        <v>38</v>
      </c>
      <c r="E907" s="1">
        <v>31075</v>
      </c>
      <c r="F907" t="s">
        <v>85</v>
      </c>
      <c r="G907" t="s">
        <v>36</v>
      </c>
      <c r="H907" s="5">
        <v>38400</v>
      </c>
      <c r="I907">
        <v>15</v>
      </c>
    </row>
    <row r="908" spans="1:9" x14ac:dyDescent="0.25">
      <c r="A908" t="str">
        <f t="shared" si="14"/>
        <v>TravisGarcia32383</v>
      </c>
      <c r="B908" t="s">
        <v>1036</v>
      </c>
      <c r="C908" t="s">
        <v>1032</v>
      </c>
      <c r="D908" t="s">
        <v>16</v>
      </c>
      <c r="E908" s="1">
        <v>32383</v>
      </c>
      <c r="F908" t="s">
        <v>62</v>
      </c>
      <c r="G908" t="s">
        <v>21</v>
      </c>
      <c r="H908" s="5">
        <v>67200</v>
      </c>
      <c r="I908">
        <v>6</v>
      </c>
    </row>
    <row r="909" spans="1:9" x14ac:dyDescent="0.25">
      <c r="A909" t="str">
        <f t="shared" si="14"/>
        <v>LarryGardner32681</v>
      </c>
      <c r="B909" t="s">
        <v>241</v>
      </c>
      <c r="C909" t="s">
        <v>1037</v>
      </c>
      <c r="D909" t="s">
        <v>16</v>
      </c>
      <c r="E909" s="1">
        <v>32681</v>
      </c>
      <c r="F909" t="s">
        <v>17</v>
      </c>
      <c r="G909" t="s">
        <v>18</v>
      </c>
      <c r="H909" s="5">
        <v>79300</v>
      </c>
      <c r="I909">
        <v>13</v>
      </c>
    </row>
    <row r="910" spans="1:9" x14ac:dyDescent="0.25">
      <c r="A910" t="str">
        <f t="shared" si="14"/>
        <v>MichaelGardner28896</v>
      </c>
      <c r="B910" t="s">
        <v>309</v>
      </c>
      <c r="C910" t="s">
        <v>1037</v>
      </c>
      <c r="D910" t="s">
        <v>16</v>
      </c>
      <c r="E910" s="1">
        <v>28896</v>
      </c>
      <c r="F910" t="s">
        <v>39</v>
      </c>
      <c r="G910" t="s">
        <v>29</v>
      </c>
      <c r="H910" s="5">
        <v>102100</v>
      </c>
      <c r="I910">
        <v>7</v>
      </c>
    </row>
    <row r="911" spans="1:9" x14ac:dyDescent="0.25">
      <c r="A911" t="str">
        <f t="shared" si="14"/>
        <v>SamGardner32730</v>
      </c>
      <c r="B911" t="s">
        <v>1038</v>
      </c>
      <c r="C911" t="s">
        <v>1037</v>
      </c>
      <c r="D911" t="s">
        <v>16</v>
      </c>
      <c r="E911" s="1">
        <v>32730</v>
      </c>
      <c r="F911" t="s">
        <v>17</v>
      </c>
      <c r="G911" t="s">
        <v>36</v>
      </c>
      <c r="H911" s="5">
        <v>57300</v>
      </c>
      <c r="I911">
        <v>10</v>
      </c>
    </row>
    <row r="912" spans="1:9" x14ac:dyDescent="0.25">
      <c r="A912" t="str">
        <f t="shared" si="14"/>
        <v>LutherGarey37801</v>
      </c>
      <c r="B912" t="s">
        <v>1630</v>
      </c>
      <c r="C912" t="s">
        <v>2806</v>
      </c>
      <c r="D912" t="s">
        <v>16</v>
      </c>
      <c r="E912" s="1">
        <v>37801</v>
      </c>
      <c r="F912" t="s">
        <v>41</v>
      </c>
      <c r="G912" t="s">
        <v>36</v>
      </c>
      <c r="H912" s="5">
        <v>39400</v>
      </c>
      <c r="I912">
        <v>0</v>
      </c>
    </row>
    <row r="913" spans="1:9" x14ac:dyDescent="0.25">
      <c r="A913" t="str">
        <f t="shared" si="14"/>
        <v>DavidGarfield28842</v>
      </c>
      <c r="B913" t="s">
        <v>83</v>
      </c>
      <c r="C913" t="s">
        <v>1039</v>
      </c>
      <c r="D913" t="s">
        <v>16</v>
      </c>
      <c r="E913" s="1">
        <v>28842</v>
      </c>
      <c r="F913" t="s">
        <v>62</v>
      </c>
      <c r="G913" t="s">
        <v>21</v>
      </c>
      <c r="H913" s="5">
        <v>41600</v>
      </c>
      <c r="I913">
        <v>1</v>
      </c>
    </row>
    <row r="914" spans="1:9" x14ac:dyDescent="0.25">
      <c r="A914" t="str">
        <f t="shared" si="14"/>
        <v>EddieGarrett27944</v>
      </c>
      <c r="B914" t="s">
        <v>1041</v>
      </c>
      <c r="C914" t="s">
        <v>1040</v>
      </c>
      <c r="D914" t="s">
        <v>16</v>
      </c>
      <c r="E914" s="1">
        <v>27944</v>
      </c>
      <c r="F914" t="s">
        <v>62</v>
      </c>
      <c r="G914" t="s">
        <v>29</v>
      </c>
      <c r="H914" s="5">
        <v>68100</v>
      </c>
      <c r="I914">
        <v>19</v>
      </c>
    </row>
    <row r="915" spans="1:9" x14ac:dyDescent="0.25">
      <c r="A915" t="str">
        <f t="shared" si="14"/>
        <v>DonaldGartner27237</v>
      </c>
      <c r="B915" t="s">
        <v>478</v>
      </c>
      <c r="C915" t="s">
        <v>1042</v>
      </c>
      <c r="D915" t="s">
        <v>16</v>
      </c>
      <c r="E915" s="1">
        <v>27237</v>
      </c>
      <c r="F915" t="s">
        <v>26</v>
      </c>
      <c r="G915" t="s">
        <v>29</v>
      </c>
      <c r="H915" s="5">
        <v>65600</v>
      </c>
      <c r="I915">
        <v>12</v>
      </c>
    </row>
    <row r="916" spans="1:9" x14ac:dyDescent="0.25">
      <c r="A916" t="str">
        <f t="shared" si="14"/>
        <v>TommieGary26523</v>
      </c>
      <c r="B916" t="s">
        <v>1043</v>
      </c>
      <c r="C916" t="s">
        <v>318</v>
      </c>
      <c r="D916" t="s">
        <v>16</v>
      </c>
      <c r="E916" s="1">
        <v>26523</v>
      </c>
      <c r="F916" t="s">
        <v>43</v>
      </c>
      <c r="G916" t="s">
        <v>18</v>
      </c>
      <c r="H916" s="5">
        <v>122300</v>
      </c>
      <c r="I916">
        <v>11</v>
      </c>
    </row>
    <row r="917" spans="1:9" x14ac:dyDescent="0.25">
      <c r="A917" t="str">
        <f t="shared" si="14"/>
        <v>CharlesGarza31608</v>
      </c>
      <c r="B917" t="s">
        <v>142</v>
      </c>
      <c r="C917" t="s">
        <v>1044</v>
      </c>
      <c r="D917" t="s">
        <v>16</v>
      </c>
      <c r="E917" s="1">
        <v>31608</v>
      </c>
      <c r="F917" t="s">
        <v>62</v>
      </c>
      <c r="G917" t="s">
        <v>21</v>
      </c>
      <c r="H917" s="5">
        <v>64000</v>
      </c>
      <c r="I917">
        <v>4</v>
      </c>
    </row>
    <row r="918" spans="1:9" x14ac:dyDescent="0.25">
      <c r="A918" t="str">
        <f t="shared" si="14"/>
        <v>DavidGarza28576</v>
      </c>
      <c r="B918" t="s">
        <v>83</v>
      </c>
      <c r="C918" t="s">
        <v>1044</v>
      </c>
      <c r="D918" t="s">
        <v>16</v>
      </c>
      <c r="E918" s="1">
        <v>28576</v>
      </c>
      <c r="F918" t="s">
        <v>26</v>
      </c>
      <c r="G918" t="s">
        <v>36</v>
      </c>
      <c r="H918" s="5">
        <v>44000</v>
      </c>
      <c r="I918">
        <v>16</v>
      </c>
    </row>
    <row r="919" spans="1:9" x14ac:dyDescent="0.25">
      <c r="A919" t="str">
        <f t="shared" si="14"/>
        <v>JohnGarza35994</v>
      </c>
      <c r="B919" t="s">
        <v>30</v>
      </c>
      <c r="C919" t="s">
        <v>1044</v>
      </c>
      <c r="D919" t="s">
        <v>16</v>
      </c>
      <c r="E919" s="1">
        <v>35994</v>
      </c>
      <c r="F919" t="s">
        <v>34</v>
      </c>
      <c r="G919" t="s">
        <v>29</v>
      </c>
      <c r="H919" s="5">
        <v>40500</v>
      </c>
      <c r="I919">
        <v>2</v>
      </c>
    </row>
    <row r="920" spans="1:9" x14ac:dyDescent="0.25">
      <c r="A920" t="str">
        <f t="shared" si="14"/>
        <v>RafaelGarza34796</v>
      </c>
      <c r="B920" t="s">
        <v>1045</v>
      </c>
      <c r="C920" t="s">
        <v>1044</v>
      </c>
      <c r="D920" t="s">
        <v>16</v>
      </c>
      <c r="E920" s="1">
        <v>34796</v>
      </c>
      <c r="F920" t="s">
        <v>85</v>
      </c>
      <c r="G920" t="s">
        <v>36</v>
      </c>
      <c r="H920" s="5">
        <v>48600</v>
      </c>
      <c r="I920">
        <v>0</v>
      </c>
    </row>
    <row r="921" spans="1:9" x14ac:dyDescent="0.25">
      <c r="A921" t="str">
        <f t="shared" si="14"/>
        <v>AlbertGates34918</v>
      </c>
      <c r="B921" t="s">
        <v>1005</v>
      </c>
      <c r="C921" t="s">
        <v>1046</v>
      </c>
      <c r="D921" t="s">
        <v>16</v>
      </c>
      <c r="E921" s="1">
        <v>34918</v>
      </c>
      <c r="F921" t="s">
        <v>34</v>
      </c>
      <c r="G921" t="s">
        <v>21</v>
      </c>
      <c r="H921" s="5">
        <v>35500</v>
      </c>
      <c r="I921">
        <v>2</v>
      </c>
    </row>
    <row r="922" spans="1:9" x14ac:dyDescent="0.25">
      <c r="A922" t="str">
        <f t="shared" si="14"/>
        <v>ShawnGause32614</v>
      </c>
      <c r="B922" t="s">
        <v>280</v>
      </c>
      <c r="C922" t="s">
        <v>1048</v>
      </c>
      <c r="D922" t="s">
        <v>16</v>
      </c>
      <c r="E922" s="1">
        <v>32614</v>
      </c>
      <c r="F922" t="s">
        <v>43</v>
      </c>
      <c r="G922" t="s">
        <v>29</v>
      </c>
      <c r="H922" s="5">
        <v>72300</v>
      </c>
      <c r="I922">
        <v>10</v>
      </c>
    </row>
    <row r="923" spans="1:9" x14ac:dyDescent="0.25">
      <c r="A923" t="str">
        <f t="shared" si="14"/>
        <v>RobertGautreaux33718</v>
      </c>
      <c r="B923" t="s">
        <v>19</v>
      </c>
      <c r="C923" t="s">
        <v>2807</v>
      </c>
      <c r="D923" t="s">
        <v>16</v>
      </c>
      <c r="E923" s="1">
        <v>33718</v>
      </c>
      <c r="F923" t="s">
        <v>62</v>
      </c>
      <c r="G923" t="s">
        <v>36</v>
      </c>
      <c r="H923" s="5">
        <v>61600</v>
      </c>
      <c r="I923">
        <v>4</v>
      </c>
    </row>
    <row r="924" spans="1:9" x14ac:dyDescent="0.25">
      <c r="A924" t="str">
        <f t="shared" si="14"/>
        <v>AlbertGeisler29470</v>
      </c>
      <c r="B924" t="s">
        <v>1005</v>
      </c>
      <c r="C924" t="s">
        <v>1049</v>
      </c>
      <c r="D924" t="s">
        <v>16</v>
      </c>
      <c r="E924" s="1">
        <v>29470</v>
      </c>
      <c r="F924" t="s">
        <v>43</v>
      </c>
      <c r="G924" t="s">
        <v>18</v>
      </c>
      <c r="H924" s="5">
        <v>113200</v>
      </c>
      <c r="I924">
        <v>11</v>
      </c>
    </row>
    <row r="925" spans="1:9" x14ac:dyDescent="0.25">
      <c r="A925" t="str">
        <f t="shared" si="14"/>
        <v>ClintonGeller36596</v>
      </c>
      <c r="B925" t="s">
        <v>617</v>
      </c>
      <c r="C925" t="s">
        <v>1050</v>
      </c>
      <c r="D925" t="s">
        <v>16</v>
      </c>
      <c r="E925" s="1">
        <v>36596</v>
      </c>
      <c r="F925" t="s">
        <v>34</v>
      </c>
      <c r="G925" t="s">
        <v>36</v>
      </c>
      <c r="H925" s="5">
        <v>40300</v>
      </c>
      <c r="I925">
        <v>1</v>
      </c>
    </row>
    <row r="926" spans="1:9" x14ac:dyDescent="0.25">
      <c r="A926" t="str">
        <f t="shared" si="14"/>
        <v>MaryGeorge35306</v>
      </c>
      <c r="B926" t="s">
        <v>115</v>
      </c>
      <c r="C926" t="s">
        <v>131</v>
      </c>
      <c r="D926" t="s">
        <v>38</v>
      </c>
      <c r="E926" s="1">
        <v>35306</v>
      </c>
      <c r="F926" t="s">
        <v>41</v>
      </c>
      <c r="G926" t="s">
        <v>18</v>
      </c>
      <c r="H926" s="5">
        <v>48900</v>
      </c>
      <c r="I926">
        <v>3</v>
      </c>
    </row>
    <row r="927" spans="1:9" x14ac:dyDescent="0.25">
      <c r="A927" t="str">
        <f t="shared" si="14"/>
        <v>BettyGerman30905</v>
      </c>
      <c r="B927" t="s">
        <v>296</v>
      </c>
      <c r="C927" t="s">
        <v>1051</v>
      </c>
      <c r="D927" t="s">
        <v>38</v>
      </c>
      <c r="E927" s="1">
        <v>30905</v>
      </c>
      <c r="F927" t="s">
        <v>62</v>
      </c>
      <c r="G927" t="s">
        <v>18</v>
      </c>
      <c r="H927" s="5">
        <v>55900</v>
      </c>
      <c r="I927">
        <v>10</v>
      </c>
    </row>
    <row r="928" spans="1:9" x14ac:dyDescent="0.25">
      <c r="A928" t="str">
        <f t="shared" si="14"/>
        <v>GermanGerson35495</v>
      </c>
      <c r="B928" t="s">
        <v>1051</v>
      </c>
      <c r="C928" t="s">
        <v>1052</v>
      </c>
      <c r="D928" t="s">
        <v>16</v>
      </c>
      <c r="E928" s="1">
        <v>35495</v>
      </c>
      <c r="F928" t="s">
        <v>41</v>
      </c>
      <c r="G928" t="s">
        <v>29</v>
      </c>
      <c r="H928" s="5">
        <v>34200</v>
      </c>
      <c r="I928">
        <v>1</v>
      </c>
    </row>
    <row r="929" spans="1:9" x14ac:dyDescent="0.25">
      <c r="A929" t="str">
        <f t="shared" si="14"/>
        <v>LouiseGervais37819</v>
      </c>
      <c r="B929" t="s">
        <v>586</v>
      </c>
      <c r="C929" t="s">
        <v>2808</v>
      </c>
      <c r="D929" t="s">
        <v>38</v>
      </c>
      <c r="E929" s="1">
        <v>37819</v>
      </c>
      <c r="F929" t="s">
        <v>41</v>
      </c>
      <c r="G929" t="s">
        <v>18</v>
      </c>
      <c r="H929" s="5">
        <v>44600</v>
      </c>
      <c r="I929">
        <v>1</v>
      </c>
    </row>
    <row r="930" spans="1:9" x14ac:dyDescent="0.25">
      <c r="A930" t="str">
        <f t="shared" si="14"/>
        <v>DarylGeyer35667</v>
      </c>
      <c r="B930" t="s">
        <v>1053</v>
      </c>
      <c r="C930" t="s">
        <v>1054</v>
      </c>
      <c r="D930" t="s">
        <v>16</v>
      </c>
      <c r="E930" s="1">
        <v>35667</v>
      </c>
      <c r="F930" t="s">
        <v>41</v>
      </c>
      <c r="G930" t="s">
        <v>21</v>
      </c>
      <c r="H930" s="5">
        <v>32400</v>
      </c>
      <c r="I930">
        <v>1</v>
      </c>
    </row>
    <row r="931" spans="1:9" x14ac:dyDescent="0.25">
      <c r="A931" t="str">
        <f t="shared" si="14"/>
        <v>MichaelGibbons29421</v>
      </c>
      <c r="B931" t="s">
        <v>309</v>
      </c>
      <c r="C931" t="s">
        <v>1055</v>
      </c>
      <c r="D931" t="s">
        <v>16</v>
      </c>
      <c r="E931" s="1">
        <v>29421</v>
      </c>
      <c r="F931" t="s">
        <v>85</v>
      </c>
      <c r="G931" t="s">
        <v>18</v>
      </c>
      <c r="H931" s="5">
        <v>70300</v>
      </c>
      <c r="I931">
        <v>1</v>
      </c>
    </row>
    <row r="932" spans="1:9" x14ac:dyDescent="0.25">
      <c r="A932" t="str">
        <f t="shared" si="14"/>
        <v>GloriaGibbs28215</v>
      </c>
      <c r="B932" t="s">
        <v>921</v>
      </c>
      <c r="C932" t="s">
        <v>1056</v>
      </c>
      <c r="D932" t="s">
        <v>38</v>
      </c>
      <c r="E932" s="1">
        <v>28215</v>
      </c>
      <c r="F932" t="s">
        <v>62</v>
      </c>
      <c r="G932" t="s">
        <v>36</v>
      </c>
      <c r="H932" s="5">
        <v>60900</v>
      </c>
      <c r="I932">
        <v>16</v>
      </c>
    </row>
    <row r="933" spans="1:9" x14ac:dyDescent="0.25">
      <c r="A933" t="str">
        <f t="shared" si="14"/>
        <v>RichardGibbs35633</v>
      </c>
      <c r="B933" t="s">
        <v>248</v>
      </c>
      <c r="C933" t="s">
        <v>1056</v>
      </c>
      <c r="D933" t="s">
        <v>16</v>
      </c>
      <c r="E933" s="1">
        <v>35633</v>
      </c>
      <c r="F933" t="s">
        <v>34</v>
      </c>
      <c r="G933" t="s">
        <v>36</v>
      </c>
      <c r="H933" s="5">
        <v>42800</v>
      </c>
      <c r="I933">
        <v>3</v>
      </c>
    </row>
    <row r="934" spans="1:9" x14ac:dyDescent="0.25">
      <c r="A934" t="str">
        <f t="shared" si="14"/>
        <v>PaulineGibson35177</v>
      </c>
      <c r="B934" t="s">
        <v>1057</v>
      </c>
      <c r="C934" t="s">
        <v>1058</v>
      </c>
      <c r="D934" t="s">
        <v>38</v>
      </c>
      <c r="E934" s="1">
        <v>35177</v>
      </c>
      <c r="F934" t="s">
        <v>184</v>
      </c>
      <c r="G934" t="s">
        <v>36</v>
      </c>
      <c r="H934" s="5">
        <v>32700</v>
      </c>
      <c r="I934">
        <v>2</v>
      </c>
    </row>
    <row r="935" spans="1:9" x14ac:dyDescent="0.25">
      <c r="A935" t="str">
        <f t="shared" si="14"/>
        <v>RobertGibson27129</v>
      </c>
      <c r="B935" t="s">
        <v>19</v>
      </c>
      <c r="C935" t="s">
        <v>1058</v>
      </c>
      <c r="D935" t="s">
        <v>16</v>
      </c>
      <c r="E935" s="1">
        <v>27129</v>
      </c>
      <c r="F935" t="s">
        <v>39</v>
      </c>
      <c r="G935" t="s">
        <v>21</v>
      </c>
      <c r="H935" s="5">
        <v>148900</v>
      </c>
      <c r="I935">
        <v>19</v>
      </c>
    </row>
    <row r="936" spans="1:9" x14ac:dyDescent="0.25">
      <c r="A936" t="str">
        <f t="shared" si="14"/>
        <v>RussellGiddens33426</v>
      </c>
      <c r="B936" t="s">
        <v>745</v>
      </c>
      <c r="C936" t="s">
        <v>1059</v>
      </c>
      <c r="D936" t="s">
        <v>16</v>
      </c>
      <c r="E936" s="1">
        <v>33426</v>
      </c>
      <c r="F936" t="s">
        <v>26</v>
      </c>
      <c r="G936" t="s">
        <v>29</v>
      </c>
      <c r="H936" s="5">
        <v>60100</v>
      </c>
      <c r="I936">
        <v>11</v>
      </c>
    </row>
    <row r="937" spans="1:9" x14ac:dyDescent="0.25">
      <c r="A937" t="str">
        <f t="shared" si="14"/>
        <v>DannyGilbert35412</v>
      </c>
      <c r="B937" t="s">
        <v>107</v>
      </c>
      <c r="C937" t="s">
        <v>1060</v>
      </c>
      <c r="D937" t="s">
        <v>16</v>
      </c>
      <c r="E937" s="1">
        <v>35412</v>
      </c>
      <c r="F937" t="s">
        <v>41</v>
      </c>
      <c r="G937" t="s">
        <v>36</v>
      </c>
      <c r="H937" s="5">
        <v>32900</v>
      </c>
      <c r="I937">
        <v>1</v>
      </c>
    </row>
    <row r="938" spans="1:9" x14ac:dyDescent="0.25">
      <c r="A938" t="str">
        <f t="shared" si="14"/>
        <v>StephenGilbert28838</v>
      </c>
      <c r="B938" t="s">
        <v>179</v>
      </c>
      <c r="C938" t="s">
        <v>1060</v>
      </c>
      <c r="D938" t="s">
        <v>16</v>
      </c>
      <c r="E938" s="1">
        <v>28838</v>
      </c>
      <c r="F938" t="s">
        <v>17</v>
      </c>
      <c r="G938" t="s">
        <v>36</v>
      </c>
      <c r="H938" s="5">
        <v>55900</v>
      </c>
      <c r="I938">
        <v>8</v>
      </c>
    </row>
    <row r="939" spans="1:9" x14ac:dyDescent="0.25">
      <c r="A939" t="str">
        <f t="shared" si="14"/>
        <v>WilliamGilbert27698</v>
      </c>
      <c r="B939" t="s">
        <v>88</v>
      </c>
      <c r="C939" t="s">
        <v>1060</v>
      </c>
      <c r="D939" t="s">
        <v>16</v>
      </c>
      <c r="E939" s="1">
        <v>27698</v>
      </c>
      <c r="F939" t="s">
        <v>26</v>
      </c>
      <c r="G939" t="s">
        <v>29</v>
      </c>
      <c r="H939" s="5">
        <v>59600</v>
      </c>
      <c r="I939">
        <v>7</v>
      </c>
    </row>
    <row r="940" spans="1:9" x14ac:dyDescent="0.25">
      <c r="A940" t="str">
        <f t="shared" si="14"/>
        <v>DavidGilbreath35063</v>
      </c>
      <c r="B940" t="s">
        <v>83</v>
      </c>
      <c r="C940" t="s">
        <v>1061</v>
      </c>
      <c r="D940" t="s">
        <v>16</v>
      </c>
      <c r="E940" s="1">
        <v>35063</v>
      </c>
      <c r="F940" t="s">
        <v>34</v>
      </c>
      <c r="G940" t="s">
        <v>36</v>
      </c>
      <c r="H940" s="5">
        <v>43600</v>
      </c>
      <c r="I940">
        <v>2</v>
      </c>
    </row>
    <row r="941" spans="1:9" x14ac:dyDescent="0.25">
      <c r="A941" t="str">
        <f t="shared" si="14"/>
        <v>RichardGill34067</v>
      </c>
      <c r="B941" t="s">
        <v>248</v>
      </c>
      <c r="C941" t="s">
        <v>1063</v>
      </c>
      <c r="D941" t="s">
        <v>16</v>
      </c>
      <c r="E941" s="1">
        <v>34067</v>
      </c>
      <c r="F941" t="s">
        <v>17</v>
      </c>
      <c r="G941" t="s">
        <v>36</v>
      </c>
      <c r="H941" s="5">
        <v>56800</v>
      </c>
      <c r="I941">
        <v>9</v>
      </c>
    </row>
    <row r="942" spans="1:9" x14ac:dyDescent="0.25">
      <c r="A942" t="str">
        <f t="shared" si="14"/>
        <v>RobGill26637</v>
      </c>
      <c r="B942" t="s">
        <v>1064</v>
      </c>
      <c r="C942" t="s">
        <v>1063</v>
      </c>
      <c r="D942" t="s">
        <v>16</v>
      </c>
      <c r="E942" s="1">
        <v>26637</v>
      </c>
      <c r="F942" t="s">
        <v>39</v>
      </c>
      <c r="G942" t="s">
        <v>29</v>
      </c>
      <c r="H942" s="5">
        <v>76300</v>
      </c>
      <c r="I942">
        <v>8</v>
      </c>
    </row>
    <row r="943" spans="1:9" x14ac:dyDescent="0.25">
      <c r="A943" t="str">
        <f t="shared" si="14"/>
        <v>RobertGilley32526</v>
      </c>
      <c r="B943" t="s">
        <v>19</v>
      </c>
      <c r="C943" t="s">
        <v>1066</v>
      </c>
      <c r="D943" t="s">
        <v>16</v>
      </c>
      <c r="E943" s="1">
        <v>32526</v>
      </c>
      <c r="F943" t="s">
        <v>26</v>
      </c>
      <c r="G943" t="s">
        <v>36</v>
      </c>
      <c r="H943" s="5">
        <v>53100</v>
      </c>
      <c r="I943">
        <v>11</v>
      </c>
    </row>
    <row r="944" spans="1:9" x14ac:dyDescent="0.25">
      <c r="A944" t="str">
        <f t="shared" si="14"/>
        <v>VictoriaGilmore37876</v>
      </c>
      <c r="B944" t="s">
        <v>287</v>
      </c>
      <c r="C944" t="s">
        <v>2809</v>
      </c>
      <c r="D944" t="s">
        <v>38</v>
      </c>
      <c r="E944" s="1">
        <v>37876</v>
      </c>
      <c r="F944" t="s">
        <v>69</v>
      </c>
      <c r="G944" t="s">
        <v>18</v>
      </c>
      <c r="H944" s="5">
        <v>39000</v>
      </c>
      <c r="I944">
        <v>0</v>
      </c>
    </row>
    <row r="945" spans="1:9" x14ac:dyDescent="0.25">
      <c r="A945" t="str">
        <f t="shared" si="14"/>
        <v>BerthaGipson31901</v>
      </c>
      <c r="B945" t="s">
        <v>99</v>
      </c>
      <c r="C945" t="s">
        <v>1067</v>
      </c>
      <c r="D945" t="s">
        <v>38</v>
      </c>
      <c r="E945" s="1">
        <v>31901</v>
      </c>
      <c r="F945" t="s">
        <v>62</v>
      </c>
      <c r="G945" t="s">
        <v>18</v>
      </c>
      <c r="H945" s="5">
        <v>59500</v>
      </c>
      <c r="I945">
        <v>13</v>
      </c>
    </row>
    <row r="946" spans="1:9" x14ac:dyDescent="0.25">
      <c r="A946" t="str">
        <f t="shared" si="14"/>
        <v>LindaGirardi28702</v>
      </c>
      <c r="B946" t="s">
        <v>37</v>
      </c>
      <c r="C946" t="s">
        <v>1068</v>
      </c>
      <c r="D946" t="s">
        <v>38</v>
      </c>
      <c r="E946" s="1">
        <v>28702</v>
      </c>
      <c r="F946" t="s">
        <v>26</v>
      </c>
      <c r="G946" t="s">
        <v>29</v>
      </c>
      <c r="H946" s="5">
        <v>42700</v>
      </c>
      <c r="I946">
        <v>7</v>
      </c>
    </row>
    <row r="947" spans="1:9" x14ac:dyDescent="0.25">
      <c r="A947" t="str">
        <f t="shared" si="14"/>
        <v>MarioGist33860</v>
      </c>
      <c r="B947" t="s">
        <v>537</v>
      </c>
      <c r="C947" t="s">
        <v>1069</v>
      </c>
      <c r="D947" t="s">
        <v>16</v>
      </c>
      <c r="E947" s="1">
        <v>33860</v>
      </c>
      <c r="F947" t="s">
        <v>17</v>
      </c>
      <c r="G947" t="s">
        <v>29</v>
      </c>
      <c r="H947" s="5">
        <v>63900</v>
      </c>
      <c r="I947">
        <v>10</v>
      </c>
    </row>
    <row r="948" spans="1:9" x14ac:dyDescent="0.25">
      <c r="A948" t="str">
        <f t="shared" si="14"/>
        <v>FriedaGivens31869</v>
      </c>
      <c r="B948" t="s">
        <v>2810</v>
      </c>
      <c r="C948" t="s">
        <v>2811</v>
      </c>
      <c r="D948" t="s">
        <v>38</v>
      </c>
      <c r="E948" s="1">
        <v>31869</v>
      </c>
      <c r="F948" t="s">
        <v>17</v>
      </c>
      <c r="G948" t="s">
        <v>36</v>
      </c>
      <c r="H948" s="5">
        <v>54400</v>
      </c>
      <c r="I948">
        <v>10</v>
      </c>
    </row>
    <row r="949" spans="1:9" x14ac:dyDescent="0.25">
      <c r="A949" t="str">
        <f t="shared" si="14"/>
        <v>MaryGlasco36812</v>
      </c>
      <c r="B949" t="s">
        <v>115</v>
      </c>
      <c r="C949" t="s">
        <v>1070</v>
      </c>
      <c r="D949" t="s">
        <v>38</v>
      </c>
      <c r="E949" s="1">
        <v>36812</v>
      </c>
      <c r="F949" t="s">
        <v>41</v>
      </c>
      <c r="G949" t="s">
        <v>21</v>
      </c>
      <c r="H949" s="5">
        <v>31500</v>
      </c>
      <c r="I949">
        <v>0</v>
      </c>
    </row>
    <row r="950" spans="1:9" x14ac:dyDescent="0.25">
      <c r="A950" t="str">
        <f t="shared" si="14"/>
        <v>MichelleGlatt28539</v>
      </c>
      <c r="B950" t="s">
        <v>1071</v>
      </c>
      <c r="C950" t="s">
        <v>1072</v>
      </c>
      <c r="D950" t="s">
        <v>38</v>
      </c>
      <c r="E950" s="1">
        <v>28539</v>
      </c>
      <c r="F950" t="s">
        <v>17</v>
      </c>
      <c r="G950" t="s">
        <v>36</v>
      </c>
      <c r="H950" s="5">
        <v>58700</v>
      </c>
      <c r="I950">
        <v>19</v>
      </c>
    </row>
    <row r="951" spans="1:9" x14ac:dyDescent="0.25">
      <c r="A951" t="str">
        <f t="shared" si="14"/>
        <v>RichardGleason32529</v>
      </c>
      <c r="B951" t="s">
        <v>248</v>
      </c>
      <c r="C951" t="s">
        <v>1073</v>
      </c>
      <c r="D951" t="s">
        <v>16</v>
      </c>
      <c r="E951" s="1">
        <v>32529</v>
      </c>
      <c r="F951" t="s">
        <v>17</v>
      </c>
      <c r="G951" t="s">
        <v>29</v>
      </c>
      <c r="H951" s="5">
        <v>68600</v>
      </c>
      <c r="I951">
        <v>9</v>
      </c>
    </row>
    <row r="952" spans="1:9" x14ac:dyDescent="0.25">
      <c r="A952" t="str">
        <f t="shared" si="14"/>
        <v>DebraGlen32025</v>
      </c>
      <c r="B952" t="s">
        <v>993</v>
      </c>
      <c r="C952" t="s">
        <v>109</v>
      </c>
      <c r="D952" t="s">
        <v>38</v>
      </c>
      <c r="E952" s="1">
        <v>32025</v>
      </c>
      <c r="F952" t="s">
        <v>62</v>
      </c>
      <c r="G952" t="s">
        <v>36</v>
      </c>
      <c r="H952" s="5">
        <v>53300</v>
      </c>
      <c r="I952">
        <v>1</v>
      </c>
    </row>
    <row r="953" spans="1:9" x14ac:dyDescent="0.25">
      <c r="A953" t="str">
        <f t="shared" si="14"/>
        <v>JohnGlover32987</v>
      </c>
      <c r="B953" t="s">
        <v>30</v>
      </c>
      <c r="C953" t="s">
        <v>1076</v>
      </c>
      <c r="D953" t="s">
        <v>16</v>
      </c>
      <c r="E953" s="1">
        <v>32987</v>
      </c>
      <c r="F953" t="s">
        <v>62</v>
      </c>
      <c r="G953" t="s">
        <v>18</v>
      </c>
      <c r="H953" s="5">
        <v>73700</v>
      </c>
      <c r="I953">
        <v>8</v>
      </c>
    </row>
    <row r="954" spans="1:9" x14ac:dyDescent="0.25">
      <c r="A954" t="str">
        <f t="shared" si="14"/>
        <v>RickyGodwin36159</v>
      </c>
      <c r="B954" t="s">
        <v>1077</v>
      </c>
      <c r="C954" t="s">
        <v>1078</v>
      </c>
      <c r="D954" t="s">
        <v>16</v>
      </c>
      <c r="E954" s="1">
        <v>36159</v>
      </c>
      <c r="F954" t="s">
        <v>41</v>
      </c>
      <c r="G954" t="s">
        <v>18</v>
      </c>
      <c r="H954" s="5">
        <v>45700</v>
      </c>
      <c r="I954">
        <v>4</v>
      </c>
    </row>
    <row r="955" spans="1:9" x14ac:dyDescent="0.25">
      <c r="A955" t="str">
        <f t="shared" si="14"/>
        <v>VerenaGoforth37558</v>
      </c>
      <c r="B955" t="s">
        <v>1079</v>
      </c>
      <c r="C955" t="s">
        <v>1080</v>
      </c>
      <c r="D955" t="s">
        <v>38</v>
      </c>
      <c r="E955" s="1">
        <v>37558</v>
      </c>
      <c r="F955" t="s">
        <v>69</v>
      </c>
      <c r="G955" t="s">
        <v>18</v>
      </c>
      <c r="H955" s="5">
        <v>33700</v>
      </c>
      <c r="I955">
        <v>0</v>
      </c>
    </row>
    <row r="956" spans="1:9" x14ac:dyDescent="0.25">
      <c r="A956" t="str">
        <f t="shared" si="14"/>
        <v>RobertGoheen29421</v>
      </c>
      <c r="B956" t="s">
        <v>19</v>
      </c>
      <c r="C956" t="s">
        <v>1081</v>
      </c>
      <c r="D956" t="s">
        <v>16</v>
      </c>
      <c r="E956" s="1">
        <v>29421</v>
      </c>
      <c r="F956" t="s">
        <v>26</v>
      </c>
      <c r="G956" t="s">
        <v>36</v>
      </c>
      <c r="H956" s="5">
        <v>41200</v>
      </c>
      <c r="I956">
        <v>3</v>
      </c>
    </row>
    <row r="957" spans="1:9" x14ac:dyDescent="0.25">
      <c r="A957" t="str">
        <f t="shared" si="14"/>
        <v>JackieGoins32547</v>
      </c>
      <c r="B957" t="s">
        <v>1082</v>
      </c>
      <c r="C957" t="s">
        <v>1083</v>
      </c>
      <c r="D957" t="s">
        <v>38</v>
      </c>
      <c r="E957" s="1">
        <v>32547</v>
      </c>
      <c r="F957" t="s">
        <v>17</v>
      </c>
      <c r="G957" t="s">
        <v>29</v>
      </c>
      <c r="H957" s="5">
        <v>60400</v>
      </c>
      <c r="I957">
        <v>8</v>
      </c>
    </row>
    <row r="958" spans="1:9" x14ac:dyDescent="0.25">
      <c r="A958" t="str">
        <f t="shared" si="14"/>
        <v>SheliaGoins32255</v>
      </c>
      <c r="B958" t="s">
        <v>1084</v>
      </c>
      <c r="C958" t="s">
        <v>1083</v>
      </c>
      <c r="D958" t="s">
        <v>38</v>
      </c>
      <c r="E958" s="1">
        <v>32255</v>
      </c>
      <c r="F958" t="s">
        <v>85</v>
      </c>
      <c r="G958" t="s">
        <v>29</v>
      </c>
      <c r="H958" s="5">
        <v>58800</v>
      </c>
      <c r="I958">
        <v>8</v>
      </c>
    </row>
    <row r="959" spans="1:9" x14ac:dyDescent="0.25">
      <c r="A959" t="str">
        <f t="shared" si="14"/>
        <v>WilliamGoldberg31514</v>
      </c>
      <c r="B959" t="s">
        <v>88</v>
      </c>
      <c r="C959" t="s">
        <v>1085</v>
      </c>
      <c r="D959" t="s">
        <v>16</v>
      </c>
      <c r="E959" s="1">
        <v>31514</v>
      </c>
      <c r="F959" t="s">
        <v>85</v>
      </c>
      <c r="G959" t="s">
        <v>29</v>
      </c>
      <c r="H959" s="5">
        <v>54900</v>
      </c>
      <c r="I959">
        <v>7</v>
      </c>
    </row>
    <row r="960" spans="1:9" x14ac:dyDescent="0.25">
      <c r="A960" t="str">
        <f t="shared" si="14"/>
        <v>MaryGoldstein30645</v>
      </c>
      <c r="B960" t="s">
        <v>115</v>
      </c>
      <c r="C960" t="s">
        <v>1088</v>
      </c>
      <c r="D960" t="s">
        <v>38</v>
      </c>
      <c r="E960" s="1">
        <v>30645</v>
      </c>
      <c r="F960" t="s">
        <v>62</v>
      </c>
      <c r="G960" t="s">
        <v>18</v>
      </c>
      <c r="H960" s="5">
        <v>97600</v>
      </c>
      <c r="I960">
        <v>11</v>
      </c>
    </row>
    <row r="961" spans="1:9" x14ac:dyDescent="0.25">
      <c r="A961" t="str">
        <f t="shared" si="14"/>
        <v>RichardGomes29341</v>
      </c>
      <c r="B961" t="s">
        <v>248</v>
      </c>
      <c r="C961" t="s">
        <v>1089</v>
      </c>
      <c r="D961" t="s">
        <v>16</v>
      </c>
      <c r="E961" s="1">
        <v>29341</v>
      </c>
      <c r="F961" t="s">
        <v>62</v>
      </c>
      <c r="G961" t="s">
        <v>29</v>
      </c>
      <c r="H961" s="5">
        <v>62400</v>
      </c>
      <c r="I961">
        <v>9</v>
      </c>
    </row>
    <row r="962" spans="1:9" x14ac:dyDescent="0.25">
      <c r="A962" t="str">
        <f t="shared" ref="A962:A1025" si="15">CONCATENATE(B962,C962,E962)</f>
        <v>BradleyGonzales27637</v>
      </c>
      <c r="B962" t="s">
        <v>181</v>
      </c>
      <c r="C962" t="s">
        <v>1091</v>
      </c>
      <c r="D962" t="s">
        <v>16</v>
      </c>
      <c r="E962" s="1">
        <v>27637</v>
      </c>
      <c r="F962" t="s">
        <v>43</v>
      </c>
      <c r="G962" t="s">
        <v>29</v>
      </c>
      <c r="H962" s="5">
        <v>74200</v>
      </c>
      <c r="I962">
        <v>23</v>
      </c>
    </row>
    <row r="963" spans="1:9" x14ac:dyDescent="0.25">
      <c r="A963" t="str">
        <f t="shared" si="15"/>
        <v>CharlieGonzales36389</v>
      </c>
      <c r="B963" t="s">
        <v>490</v>
      </c>
      <c r="C963" t="s">
        <v>1091</v>
      </c>
      <c r="D963" t="s">
        <v>16</v>
      </c>
      <c r="E963" s="1">
        <v>36389</v>
      </c>
      <c r="F963" t="s">
        <v>34</v>
      </c>
      <c r="G963" t="s">
        <v>29</v>
      </c>
      <c r="H963" s="5">
        <v>40100</v>
      </c>
      <c r="I963">
        <v>3</v>
      </c>
    </row>
    <row r="964" spans="1:9" x14ac:dyDescent="0.25">
      <c r="A964" t="str">
        <f t="shared" si="15"/>
        <v>LindaGonzales29007</v>
      </c>
      <c r="B964" t="s">
        <v>37</v>
      </c>
      <c r="C964" t="s">
        <v>1091</v>
      </c>
      <c r="D964" t="s">
        <v>38</v>
      </c>
      <c r="E964" s="1">
        <v>29007</v>
      </c>
      <c r="F964" t="s">
        <v>43</v>
      </c>
      <c r="G964" t="s">
        <v>21</v>
      </c>
      <c r="H964" s="5">
        <v>68900</v>
      </c>
      <c r="I964">
        <v>9</v>
      </c>
    </row>
    <row r="965" spans="1:9" x14ac:dyDescent="0.25">
      <c r="A965" t="str">
        <f t="shared" si="15"/>
        <v>PeterGonzales36510</v>
      </c>
      <c r="B965" t="s">
        <v>279</v>
      </c>
      <c r="C965" t="s">
        <v>1091</v>
      </c>
      <c r="D965" t="s">
        <v>16</v>
      </c>
      <c r="E965" s="1">
        <v>36510</v>
      </c>
      <c r="F965" t="s">
        <v>56</v>
      </c>
      <c r="G965" t="s">
        <v>18</v>
      </c>
      <c r="H965" s="5">
        <v>43100</v>
      </c>
      <c r="I965">
        <v>2</v>
      </c>
    </row>
    <row r="966" spans="1:9" x14ac:dyDescent="0.25">
      <c r="A966" t="str">
        <f t="shared" si="15"/>
        <v>TimGonzales36835</v>
      </c>
      <c r="B966" t="s">
        <v>70</v>
      </c>
      <c r="C966" t="s">
        <v>1091</v>
      </c>
      <c r="D966" t="s">
        <v>16</v>
      </c>
      <c r="E966" s="1">
        <v>36835</v>
      </c>
      <c r="F966" t="s">
        <v>184</v>
      </c>
      <c r="G966" t="s">
        <v>18</v>
      </c>
      <c r="H966" s="5">
        <v>36800</v>
      </c>
      <c r="I966">
        <v>0</v>
      </c>
    </row>
    <row r="967" spans="1:9" x14ac:dyDescent="0.25">
      <c r="A967" t="str">
        <f t="shared" si="15"/>
        <v>ZacharyGonzales30111</v>
      </c>
      <c r="B967" t="s">
        <v>1569</v>
      </c>
      <c r="C967" t="s">
        <v>1091</v>
      </c>
      <c r="D967" t="s">
        <v>16</v>
      </c>
      <c r="E967" s="1">
        <v>30111</v>
      </c>
      <c r="F967" t="s">
        <v>17</v>
      </c>
      <c r="G967" t="s">
        <v>36</v>
      </c>
      <c r="H967" s="5">
        <v>57200</v>
      </c>
      <c r="I967">
        <v>17</v>
      </c>
    </row>
    <row r="968" spans="1:9" x14ac:dyDescent="0.25">
      <c r="A968" t="str">
        <f t="shared" si="15"/>
        <v>AmandaGonzalez32828</v>
      </c>
      <c r="B968" t="s">
        <v>418</v>
      </c>
      <c r="C968" t="s">
        <v>1092</v>
      </c>
      <c r="D968" t="s">
        <v>38</v>
      </c>
      <c r="E968" s="1">
        <v>32828</v>
      </c>
      <c r="F968" t="s">
        <v>43</v>
      </c>
      <c r="G968" t="s">
        <v>36</v>
      </c>
      <c r="H968" s="5">
        <v>73100</v>
      </c>
      <c r="I968">
        <v>3</v>
      </c>
    </row>
    <row r="969" spans="1:9" x14ac:dyDescent="0.25">
      <c r="A969" t="str">
        <f t="shared" si="15"/>
        <v>CarolGonzalez27065</v>
      </c>
      <c r="B969" t="s">
        <v>530</v>
      </c>
      <c r="C969" t="s">
        <v>1092</v>
      </c>
      <c r="D969" t="s">
        <v>38</v>
      </c>
      <c r="E969" s="1">
        <v>27065</v>
      </c>
      <c r="F969" t="s">
        <v>43</v>
      </c>
      <c r="G969" t="s">
        <v>36</v>
      </c>
      <c r="H969" s="5">
        <v>75400</v>
      </c>
      <c r="I969">
        <v>23</v>
      </c>
    </row>
    <row r="970" spans="1:9" x14ac:dyDescent="0.25">
      <c r="A970" t="str">
        <f t="shared" si="15"/>
        <v>DamianGonzalez34976</v>
      </c>
      <c r="B970" t="s">
        <v>740</v>
      </c>
      <c r="C970" t="s">
        <v>1092</v>
      </c>
      <c r="D970" t="s">
        <v>16</v>
      </c>
      <c r="E970" s="1">
        <v>34976</v>
      </c>
      <c r="F970" t="s">
        <v>34</v>
      </c>
      <c r="G970" t="s">
        <v>29</v>
      </c>
      <c r="H970" s="5">
        <v>77000</v>
      </c>
      <c r="I970">
        <v>2</v>
      </c>
    </row>
    <row r="971" spans="1:9" x14ac:dyDescent="0.25">
      <c r="A971" t="str">
        <f t="shared" si="15"/>
        <v>DeborahGonzalez27997</v>
      </c>
      <c r="B971" t="s">
        <v>152</v>
      </c>
      <c r="C971" t="s">
        <v>1092</v>
      </c>
      <c r="D971" t="s">
        <v>38</v>
      </c>
      <c r="E971" s="1">
        <v>27997</v>
      </c>
      <c r="F971" t="s">
        <v>62</v>
      </c>
      <c r="G971" t="s">
        <v>29</v>
      </c>
      <c r="H971" s="5">
        <v>53600</v>
      </c>
      <c r="I971">
        <v>23</v>
      </c>
    </row>
    <row r="972" spans="1:9" x14ac:dyDescent="0.25">
      <c r="A972" t="str">
        <f t="shared" si="15"/>
        <v>VernonGonzalez32473</v>
      </c>
      <c r="B972" t="s">
        <v>155</v>
      </c>
      <c r="C972" t="s">
        <v>1092</v>
      </c>
      <c r="D972" t="s">
        <v>16</v>
      </c>
      <c r="E972" s="1">
        <v>32473</v>
      </c>
      <c r="F972" t="s">
        <v>17</v>
      </c>
      <c r="G972" t="s">
        <v>29</v>
      </c>
      <c r="H972" s="5">
        <v>81000</v>
      </c>
      <c r="I972">
        <v>9</v>
      </c>
    </row>
    <row r="973" spans="1:9" x14ac:dyDescent="0.25">
      <c r="A973" t="str">
        <f t="shared" si="15"/>
        <v>VictorGonzalez27111</v>
      </c>
      <c r="B973" t="s">
        <v>141</v>
      </c>
      <c r="C973" t="s">
        <v>1092</v>
      </c>
      <c r="D973" t="s">
        <v>16</v>
      </c>
      <c r="E973" s="1">
        <v>27111</v>
      </c>
      <c r="F973" t="s">
        <v>39</v>
      </c>
      <c r="G973" t="s">
        <v>21</v>
      </c>
      <c r="H973" s="5">
        <v>145700</v>
      </c>
      <c r="I973">
        <v>3</v>
      </c>
    </row>
    <row r="974" spans="1:9" x14ac:dyDescent="0.25">
      <c r="A974" t="str">
        <f t="shared" si="15"/>
        <v>AndrewGoode30201</v>
      </c>
      <c r="B974" t="s">
        <v>22</v>
      </c>
      <c r="C974" t="s">
        <v>1093</v>
      </c>
      <c r="D974" t="s">
        <v>16</v>
      </c>
      <c r="E974" s="1">
        <v>30201</v>
      </c>
      <c r="F974" t="s">
        <v>62</v>
      </c>
      <c r="G974" t="s">
        <v>29</v>
      </c>
      <c r="H974" s="5">
        <v>63700</v>
      </c>
      <c r="I974">
        <v>20</v>
      </c>
    </row>
    <row r="975" spans="1:9" x14ac:dyDescent="0.25">
      <c r="A975" t="str">
        <f t="shared" si="15"/>
        <v>TonyaGoode33709</v>
      </c>
      <c r="B975" t="s">
        <v>1035</v>
      </c>
      <c r="C975" t="s">
        <v>1093</v>
      </c>
      <c r="D975" t="s">
        <v>38</v>
      </c>
      <c r="E975" s="1">
        <v>33709</v>
      </c>
      <c r="F975" t="s">
        <v>43</v>
      </c>
      <c r="G975" t="s">
        <v>29</v>
      </c>
      <c r="H975" s="5">
        <v>73300</v>
      </c>
      <c r="I975">
        <v>9</v>
      </c>
    </row>
    <row r="976" spans="1:9" x14ac:dyDescent="0.25">
      <c r="A976" t="str">
        <f t="shared" si="15"/>
        <v>EvanGoodman33567</v>
      </c>
      <c r="B976" t="s">
        <v>1094</v>
      </c>
      <c r="C976" t="s">
        <v>1095</v>
      </c>
      <c r="D976" t="s">
        <v>16</v>
      </c>
      <c r="E976" s="1">
        <v>33567</v>
      </c>
      <c r="F976" t="s">
        <v>62</v>
      </c>
      <c r="G976" t="s">
        <v>18</v>
      </c>
      <c r="H976" s="5">
        <v>65600</v>
      </c>
      <c r="I976">
        <v>5</v>
      </c>
    </row>
    <row r="977" spans="1:9" x14ac:dyDescent="0.25">
      <c r="A977" t="str">
        <f t="shared" si="15"/>
        <v>BernardGoodrich36219</v>
      </c>
      <c r="B977" t="s">
        <v>80</v>
      </c>
      <c r="C977" t="s">
        <v>1096</v>
      </c>
      <c r="D977" t="s">
        <v>16</v>
      </c>
      <c r="E977" s="1">
        <v>36219</v>
      </c>
      <c r="F977" t="s">
        <v>41</v>
      </c>
      <c r="G977" t="s">
        <v>18</v>
      </c>
      <c r="H977" s="5">
        <v>46800</v>
      </c>
      <c r="I977">
        <v>1</v>
      </c>
    </row>
    <row r="978" spans="1:9" x14ac:dyDescent="0.25">
      <c r="A978" t="str">
        <f t="shared" si="15"/>
        <v>EdwardGoodwin37130</v>
      </c>
      <c r="B978" t="s">
        <v>517</v>
      </c>
      <c r="C978" t="s">
        <v>1097</v>
      </c>
      <c r="D978" t="s">
        <v>16</v>
      </c>
      <c r="E978" s="1">
        <v>37130</v>
      </c>
      <c r="F978" t="s">
        <v>69</v>
      </c>
      <c r="G978" t="s">
        <v>36</v>
      </c>
      <c r="H978" s="5">
        <v>29900</v>
      </c>
      <c r="I978">
        <v>0</v>
      </c>
    </row>
    <row r="979" spans="1:9" x14ac:dyDescent="0.25">
      <c r="A979" t="str">
        <f t="shared" si="15"/>
        <v>GregGordon33757</v>
      </c>
      <c r="B979" t="s">
        <v>1099</v>
      </c>
      <c r="C979" t="s">
        <v>1100</v>
      </c>
      <c r="D979" t="s">
        <v>16</v>
      </c>
      <c r="E979" s="1">
        <v>33757</v>
      </c>
      <c r="F979" t="s">
        <v>17</v>
      </c>
      <c r="G979" t="s">
        <v>36</v>
      </c>
      <c r="H979" s="5">
        <v>59000</v>
      </c>
      <c r="I979">
        <v>0</v>
      </c>
    </row>
    <row r="980" spans="1:9" x14ac:dyDescent="0.25">
      <c r="A980" t="str">
        <f t="shared" si="15"/>
        <v>ThomasGordon30565</v>
      </c>
      <c r="B980" t="s">
        <v>124</v>
      </c>
      <c r="C980" t="s">
        <v>1100</v>
      </c>
      <c r="D980" t="s">
        <v>16</v>
      </c>
      <c r="E980" s="1">
        <v>30565</v>
      </c>
      <c r="F980" t="s">
        <v>34</v>
      </c>
      <c r="G980" t="s">
        <v>21</v>
      </c>
      <c r="H980" s="5">
        <v>50600</v>
      </c>
      <c r="I980">
        <v>19</v>
      </c>
    </row>
    <row r="981" spans="1:9" x14ac:dyDescent="0.25">
      <c r="A981" t="str">
        <f t="shared" si="15"/>
        <v>AlexGoree30860</v>
      </c>
      <c r="B981" t="s">
        <v>1101</v>
      </c>
      <c r="C981" t="s">
        <v>1102</v>
      </c>
      <c r="D981" t="s">
        <v>16</v>
      </c>
      <c r="E981" s="1">
        <v>30860</v>
      </c>
      <c r="F981" t="s">
        <v>17</v>
      </c>
      <c r="G981" t="s">
        <v>36</v>
      </c>
      <c r="H981" s="5">
        <v>56400</v>
      </c>
      <c r="I981">
        <v>16</v>
      </c>
    </row>
    <row r="982" spans="1:9" x14ac:dyDescent="0.25">
      <c r="A982" t="str">
        <f t="shared" si="15"/>
        <v>BarbaraGorman25722</v>
      </c>
      <c r="B982" t="s">
        <v>105</v>
      </c>
      <c r="C982" t="s">
        <v>1103</v>
      </c>
      <c r="D982" t="s">
        <v>38</v>
      </c>
      <c r="E982" s="1">
        <v>25722</v>
      </c>
      <c r="F982" t="s">
        <v>43</v>
      </c>
      <c r="G982" t="s">
        <v>18</v>
      </c>
      <c r="H982" s="5">
        <v>97900</v>
      </c>
      <c r="I982">
        <v>0</v>
      </c>
    </row>
    <row r="983" spans="1:9" x14ac:dyDescent="0.25">
      <c r="A983" t="str">
        <f t="shared" si="15"/>
        <v>StaceyGosser37067</v>
      </c>
      <c r="B983" t="s">
        <v>987</v>
      </c>
      <c r="C983" t="s">
        <v>1105</v>
      </c>
      <c r="D983" t="s">
        <v>38</v>
      </c>
      <c r="E983" s="1">
        <v>37067</v>
      </c>
      <c r="F983" t="s">
        <v>56</v>
      </c>
      <c r="G983" t="s">
        <v>18</v>
      </c>
      <c r="H983" s="5">
        <v>38900</v>
      </c>
      <c r="I983">
        <v>1</v>
      </c>
    </row>
    <row r="984" spans="1:9" x14ac:dyDescent="0.25">
      <c r="A984" t="str">
        <f t="shared" si="15"/>
        <v>AdamGragg33828</v>
      </c>
      <c r="B984" t="s">
        <v>1704</v>
      </c>
      <c r="C984" t="s">
        <v>2812</v>
      </c>
      <c r="D984" t="s">
        <v>16</v>
      </c>
      <c r="E984" s="1">
        <v>33828</v>
      </c>
      <c r="F984" t="s">
        <v>62</v>
      </c>
      <c r="G984" t="s">
        <v>29</v>
      </c>
      <c r="H984" s="5">
        <v>72500</v>
      </c>
      <c r="I984">
        <v>2</v>
      </c>
    </row>
    <row r="985" spans="1:9" x14ac:dyDescent="0.25">
      <c r="A985" t="str">
        <f t="shared" si="15"/>
        <v>DeirdreGraham35807</v>
      </c>
      <c r="B985" t="s">
        <v>1108</v>
      </c>
      <c r="C985" t="s">
        <v>1109</v>
      </c>
      <c r="D985" t="s">
        <v>38</v>
      </c>
      <c r="E985" s="1">
        <v>35807</v>
      </c>
      <c r="F985" t="s">
        <v>41</v>
      </c>
      <c r="G985" t="s">
        <v>18</v>
      </c>
      <c r="H985" s="5">
        <v>47700</v>
      </c>
      <c r="I985">
        <v>1</v>
      </c>
    </row>
    <row r="986" spans="1:9" x14ac:dyDescent="0.25">
      <c r="A986" t="str">
        <f t="shared" si="15"/>
        <v>EricGraham28911</v>
      </c>
      <c r="B986" t="s">
        <v>67</v>
      </c>
      <c r="C986" t="s">
        <v>1109</v>
      </c>
      <c r="D986" t="s">
        <v>16</v>
      </c>
      <c r="E986" s="1">
        <v>28911</v>
      </c>
      <c r="F986" t="s">
        <v>62</v>
      </c>
      <c r="G986" t="s">
        <v>18</v>
      </c>
      <c r="H986" s="5">
        <v>71800</v>
      </c>
      <c r="I986">
        <v>21</v>
      </c>
    </row>
    <row r="987" spans="1:9" x14ac:dyDescent="0.25">
      <c r="A987" t="str">
        <f t="shared" si="15"/>
        <v>JuanGraham29330</v>
      </c>
      <c r="B987" t="s">
        <v>307</v>
      </c>
      <c r="C987" t="s">
        <v>1109</v>
      </c>
      <c r="D987" t="s">
        <v>16</v>
      </c>
      <c r="E987" s="1">
        <v>29330</v>
      </c>
      <c r="F987" t="s">
        <v>85</v>
      </c>
      <c r="G987" t="s">
        <v>29</v>
      </c>
      <c r="H987" s="5">
        <v>44600</v>
      </c>
      <c r="I987">
        <v>17</v>
      </c>
    </row>
    <row r="988" spans="1:9" x14ac:dyDescent="0.25">
      <c r="A988" t="str">
        <f t="shared" si="15"/>
        <v>LawrenceGraham30466</v>
      </c>
      <c r="B988" t="s">
        <v>144</v>
      </c>
      <c r="C988" t="s">
        <v>1109</v>
      </c>
      <c r="D988" t="s">
        <v>16</v>
      </c>
      <c r="E988" s="1">
        <v>30466</v>
      </c>
      <c r="F988" t="s">
        <v>17</v>
      </c>
      <c r="G988" t="s">
        <v>36</v>
      </c>
      <c r="H988" s="5">
        <v>65800</v>
      </c>
      <c r="I988">
        <v>5</v>
      </c>
    </row>
    <row r="989" spans="1:9" x14ac:dyDescent="0.25">
      <c r="A989" t="str">
        <f t="shared" si="15"/>
        <v>ViolaGraham27708</v>
      </c>
      <c r="B989" t="s">
        <v>1110</v>
      </c>
      <c r="C989" t="s">
        <v>1109</v>
      </c>
      <c r="D989" t="s">
        <v>38</v>
      </c>
      <c r="E989" s="1">
        <v>27708</v>
      </c>
      <c r="F989" t="s">
        <v>43</v>
      </c>
      <c r="G989" t="s">
        <v>29</v>
      </c>
      <c r="H989" s="5">
        <v>70300</v>
      </c>
      <c r="I989">
        <v>18</v>
      </c>
    </row>
    <row r="990" spans="1:9" x14ac:dyDescent="0.25">
      <c r="A990" t="str">
        <f t="shared" si="15"/>
        <v>WillieGraham35619</v>
      </c>
      <c r="B990" t="s">
        <v>427</v>
      </c>
      <c r="C990" t="s">
        <v>1109</v>
      </c>
      <c r="D990" t="s">
        <v>16</v>
      </c>
      <c r="E990" s="1">
        <v>35619</v>
      </c>
      <c r="F990" t="s">
        <v>41</v>
      </c>
      <c r="G990" t="s">
        <v>36</v>
      </c>
      <c r="H990" s="5">
        <v>37900</v>
      </c>
      <c r="I990">
        <v>2</v>
      </c>
    </row>
    <row r="991" spans="1:9" x14ac:dyDescent="0.25">
      <c r="A991" t="str">
        <f t="shared" si="15"/>
        <v>WilliamGranata29142</v>
      </c>
      <c r="B991" t="s">
        <v>88</v>
      </c>
      <c r="C991" t="s">
        <v>1111</v>
      </c>
      <c r="D991" t="s">
        <v>16</v>
      </c>
      <c r="E991" s="1">
        <v>29142</v>
      </c>
      <c r="F991" t="s">
        <v>62</v>
      </c>
      <c r="G991" t="s">
        <v>18</v>
      </c>
      <c r="H991" s="5">
        <v>57500</v>
      </c>
      <c r="I991">
        <v>15</v>
      </c>
    </row>
    <row r="992" spans="1:9" x14ac:dyDescent="0.25">
      <c r="A992" t="str">
        <f t="shared" si="15"/>
        <v>AngelaGranderson34328</v>
      </c>
      <c r="B992" t="s">
        <v>199</v>
      </c>
      <c r="C992" t="s">
        <v>1112</v>
      </c>
      <c r="D992" t="s">
        <v>38</v>
      </c>
      <c r="E992" s="1">
        <v>34328</v>
      </c>
      <c r="F992" t="s">
        <v>26</v>
      </c>
      <c r="G992" t="s">
        <v>36</v>
      </c>
      <c r="H992" s="5">
        <v>46900</v>
      </c>
      <c r="I992">
        <v>9</v>
      </c>
    </row>
    <row r="993" spans="1:9" x14ac:dyDescent="0.25">
      <c r="A993" t="str">
        <f t="shared" si="15"/>
        <v>NellieGranger27259</v>
      </c>
      <c r="B993" t="s">
        <v>1113</v>
      </c>
      <c r="C993" t="s">
        <v>1114</v>
      </c>
      <c r="D993" t="s">
        <v>38</v>
      </c>
      <c r="E993" s="1">
        <v>27259</v>
      </c>
      <c r="F993" t="s">
        <v>43</v>
      </c>
      <c r="G993" t="s">
        <v>18</v>
      </c>
      <c r="H993" s="5">
        <v>104900</v>
      </c>
      <c r="I993">
        <v>15</v>
      </c>
    </row>
    <row r="994" spans="1:9" x14ac:dyDescent="0.25">
      <c r="A994" t="str">
        <f t="shared" si="15"/>
        <v>AmyGrant30864</v>
      </c>
      <c r="B994" t="s">
        <v>381</v>
      </c>
      <c r="C994" t="s">
        <v>1115</v>
      </c>
      <c r="D994" t="s">
        <v>38</v>
      </c>
      <c r="E994" s="1">
        <v>30864</v>
      </c>
      <c r="F994" t="s">
        <v>26</v>
      </c>
      <c r="G994" t="s">
        <v>36</v>
      </c>
      <c r="H994" s="5">
        <v>41600</v>
      </c>
      <c r="I994">
        <v>7</v>
      </c>
    </row>
    <row r="995" spans="1:9" x14ac:dyDescent="0.25">
      <c r="A995" t="str">
        <f t="shared" si="15"/>
        <v>DonnaGrantham37617</v>
      </c>
      <c r="B995" t="s">
        <v>594</v>
      </c>
      <c r="C995" t="s">
        <v>2813</v>
      </c>
      <c r="D995" t="s">
        <v>38</v>
      </c>
      <c r="E995" s="1">
        <v>37617</v>
      </c>
      <c r="F995" t="s">
        <v>41</v>
      </c>
      <c r="G995" t="s">
        <v>36</v>
      </c>
      <c r="H995" s="5">
        <v>32100</v>
      </c>
      <c r="I995">
        <v>0</v>
      </c>
    </row>
    <row r="996" spans="1:9" x14ac:dyDescent="0.25">
      <c r="A996" t="str">
        <f t="shared" si="15"/>
        <v>VincentGranville26684</v>
      </c>
      <c r="B996" t="s">
        <v>443</v>
      </c>
      <c r="C996" t="s">
        <v>1116</v>
      </c>
      <c r="D996" t="s">
        <v>16</v>
      </c>
      <c r="E996" s="1">
        <v>26684</v>
      </c>
      <c r="F996" t="s">
        <v>17</v>
      </c>
      <c r="G996" t="s">
        <v>36</v>
      </c>
      <c r="H996" s="5">
        <v>48000</v>
      </c>
      <c r="I996">
        <v>14</v>
      </c>
    </row>
    <row r="997" spans="1:9" x14ac:dyDescent="0.25">
      <c r="A997" t="str">
        <f t="shared" si="15"/>
        <v>ThomasGrasser34746</v>
      </c>
      <c r="B997" t="s">
        <v>124</v>
      </c>
      <c r="C997" t="s">
        <v>1117</v>
      </c>
      <c r="D997" t="s">
        <v>16</v>
      </c>
      <c r="E997" s="1">
        <v>34746</v>
      </c>
      <c r="F997" t="s">
        <v>62</v>
      </c>
      <c r="G997" t="s">
        <v>29</v>
      </c>
      <c r="H997" s="5">
        <v>72300</v>
      </c>
      <c r="I997">
        <v>8</v>
      </c>
    </row>
    <row r="998" spans="1:9" x14ac:dyDescent="0.25">
      <c r="A998" t="str">
        <f t="shared" si="15"/>
        <v>EvangelinaGraves37053</v>
      </c>
      <c r="B998" t="s">
        <v>1118</v>
      </c>
      <c r="C998" t="s">
        <v>1119</v>
      </c>
      <c r="D998" t="s">
        <v>38</v>
      </c>
      <c r="E998" s="1">
        <v>37053</v>
      </c>
      <c r="F998" t="s">
        <v>184</v>
      </c>
      <c r="G998" t="s">
        <v>36</v>
      </c>
      <c r="H998" s="5">
        <v>28100</v>
      </c>
      <c r="I998">
        <v>0</v>
      </c>
    </row>
    <row r="999" spans="1:9" x14ac:dyDescent="0.25">
      <c r="A999" t="str">
        <f t="shared" si="15"/>
        <v>PaulaGraves32987</v>
      </c>
      <c r="B999" t="s">
        <v>1120</v>
      </c>
      <c r="C999" t="s">
        <v>1119</v>
      </c>
      <c r="D999" t="s">
        <v>38</v>
      </c>
      <c r="E999" s="1">
        <v>32987</v>
      </c>
      <c r="F999" t="s">
        <v>62</v>
      </c>
      <c r="G999" t="s">
        <v>21</v>
      </c>
      <c r="H999" s="5">
        <v>76200</v>
      </c>
      <c r="I999">
        <v>7</v>
      </c>
    </row>
    <row r="1000" spans="1:9" x14ac:dyDescent="0.25">
      <c r="A1000" t="str">
        <f t="shared" si="15"/>
        <v>RobertGravitt31032</v>
      </c>
      <c r="B1000" t="s">
        <v>19</v>
      </c>
      <c r="C1000" t="s">
        <v>1121</v>
      </c>
      <c r="D1000" t="s">
        <v>16</v>
      </c>
      <c r="E1000" s="1">
        <v>31032</v>
      </c>
      <c r="F1000" t="s">
        <v>26</v>
      </c>
      <c r="G1000" t="s">
        <v>21</v>
      </c>
      <c r="H1000" s="5">
        <v>35100</v>
      </c>
      <c r="I1000">
        <v>5</v>
      </c>
    </row>
    <row r="1001" spans="1:9" x14ac:dyDescent="0.25">
      <c r="A1001" t="str">
        <f t="shared" si="15"/>
        <v>ElenaGray34473</v>
      </c>
      <c r="B1001" t="s">
        <v>1122</v>
      </c>
      <c r="C1001" t="s">
        <v>1123</v>
      </c>
      <c r="D1001" t="s">
        <v>38</v>
      </c>
      <c r="E1001" s="1">
        <v>34473</v>
      </c>
      <c r="F1001" t="s">
        <v>17</v>
      </c>
      <c r="G1001" t="s">
        <v>21</v>
      </c>
      <c r="H1001" s="5">
        <v>82400</v>
      </c>
      <c r="I1001">
        <v>4</v>
      </c>
    </row>
    <row r="1002" spans="1:9" x14ac:dyDescent="0.25">
      <c r="A1002" t="str">
        <f t="shared" si="15"/>
        <v>HarryGray27361</v>
      </c>
      <c r="B1002" t="s">
        <v>344</v>
      </c>
      <c r="C1002" t="s">
        <v>1123</v>
      </c>
      <c r="D1002" t="s">
        <v>16</v>
      </c>
      <c r="E1002" s="1">
        <v>27361</v>
      </c>
      <c r="F1002" t="s">
        <v>43</v>
      </c>
      <c r="G1002" t="s">
        <v>36</v>
      </c>
      <c r="H1002" s="5">
        <v>67500</v>
      </c>
      <c r="I1002">
        <v>26</v>
      </c>
    </row>
    <row r="1003" spans="1:9" x14ac:dyDescent="0.25">
      <c r="A1003" t="str">
        <f t="shared" si="15"/>
        <v>LawrenceGray36879</v>
      </c>
      <c r="B1003" t="s">
        <v>144</v>
      </c>
      <c r="C1003" t="s">
        <v>1123</v>
      </c>
      <c r="D1003" t="s">
        <v>16</v>
      </c>
      <c r="E1003" s="1">
        <v>36879</v>
      </c>
      <c r="F1003" t="s">
        <v>34</v>
      </c>
      <c r="G1003" t="s">
        <v>18</v>
      </c>
      <c r="H1003" s="5">
        <v>41300</v>
      </c>
      <c r="I1003">
        <v>0</v>
      </c>
    </row>
    <row r="1004" spans="1:9" x14ac:dyDescent="0.25">
      <c r="A1004" t="str">
        <f t="shared" si="15"/>
        <v>LeoGray30664</v>
      </c>
      <c r="B1004" t="s">
        <v>1124</v>
      </c>
      <c r="C1004" t="s">
        <v>1123</v>
      </c>
      <c r="D1004" t="s">
        <v>16</v>
      </c>
      <c r="E1004" s="1">
        <v>30664</v>
      </c>
      <c r="F1004" t="s">
        <v>17</v>
      </c>
      <c r="G1004" t="s">
        <v>29</v>
      </c>
      <c r="H1004" s="5">
        <v>58000</v>
      </c>
      <c r="I1004">
        <v>18</v>
      </c>
    </row>
    <row r="1005" spans="1:9" x14ac:dyDescent="0.25">
      <c r="A1005" t="str">
        <f t="shared" si="15"/>
        <v>RooseveltGray28885</v>
      </c>
      <c r="B1005" t="s">
        <v>1125</v>
      </c>
      <c r="C1005" t="s">
        <v>1123</v>
      </c>
      <c r="D1005" t="s">
        <v>16</v>
      </c>
      <c r="E1005" s="1">
        <v>28885</v>
      </c>
      <c r="F1005" t="s">
        <v>17</v>
      </c>
      <c r="G1005" t="s">
        <v>29</v>
      </c>
      <c r="H1005" s="5">
        <v>73000</v>
      </c>
      <c r="I1005">
        <v>13</v>
      </c>
    </row>
    <row r="1006" spans="1:9" x14ac:dyDescent="0.25">
      <c r="A1006" t="str">
        <f t="shared" si="15"/>
        <v>TiffanyGray35246</v>
      </c>
      <c r="B1006" t="s">
        <v>495</v>
      </c>
      <c r="C1006" t="s">
        <v>1123</v>
      </c>
      <c r="D1006" t="s">
        <v>38</v>
      </c>
      <c r="E1006" s="1">
        <v>35246</v>
      </c>
      <c r="F1006" t="s">
        <v>41</v>
      </c>
      <c r="G1006" t="s">
        <v>21</v>
      </c>
      <c r="H1006" s="5">
        <v>29500</v>
      </c>
      <c r="I1006">
        <v>0</v>
      </c>
    </row>
    <row r="1007" spans="1:9" x14ac:dyDescent="0.25">
      <c r="A1007" t="str">
        <f t="shared" si="15"/>
        <v>KellyGreaves31270</v>
      </c>
      <c r="B1007" t="s">
        <v>101</v>
      </c>
      <c r="C1007" t="s">
        <v>2814</v>
      </c>
      <c r="D1007" t="s">
        <v>38</v>
      </c>
      <c r="E1007" s="1">
        <v>31270</v>
      </c>
      <c r="F1007" t="s">
        <v>62</v>
      </c>
      <c r="G1007" t="s">
        <v>29</v>
      </c>
      <c r="H1007" s="5">
        <v>47600</v>
      </c>
      <c r="I1007">
        <v>10</v>
      </c>
    </row>
    <row r="1008" spans="1:9" x14ac:dyDescent="0.25">
      <c r="A1008" t="str">
        <f t="shared" si="15"/>
        <v>AaronGreen31461</v>
      </c>
      <c r="B1008" t="s">
        <v>239</v>
      </c>
      <c r="C1008" t="s">
        <v>1126</v>
      </c>
      <c r="D1008" t="s">
        <v>16</v>
      </c>
      <c r="E1008" s="1">
        <v>31461</v>
      </c>
      <c r="F1008" t="s">
        <v>62</v>
      </c>
      <c r="G1008" t="s">
        <v>36</v>
      </c>
      <c r="H1008" s="5">
        <v>53900</v>
      </c>
      <c r="I1008">
        <v>3</v>
      </c>
    </row>
    <row r="1009" spans="1:9" x14ac:dyDescent="0.25">
      <c r="A1009" t="str">
        <f t="shared" si="15"/>
        <v>CaitlinGreen27720</v>
      </c>
      <c r="B1009" t="s">
        <v>1086</v>
      </c>
      <c r="C1009" t="s">
        <v>1126</v>
      </c>
      <c r="D1009" t="s">
        <v>38</v>
      </c>
      <c r="E1009" s="1">
        <v>27720</v>
      </c>
      <c r="F1009" t="s">
        <v>43</v>
      </c>
      <c r="G1009" t="s">
        <v>36</v>
      </c>
      <c r="H1009" s="5">
        <v>82400</v>
      </c>
      <c r="I1009">
        <v>4</v>
      </c>
    </row>
    <row r="1010" spans="1:9" x14ac:dyDescent="0.25">
      <c r="A1010" t="str">
        <f t="shared" si="15"/>
        <v>CarolGreen36976</v>
      </c>
      <c r="B1010" t="s">
        <v>530</v>
      </c>
      <c r="C1010" t="s">
        <v>1126</v>
      </c>
      <c r="D1010" t="s">
        <v>38</v>
      </c>
      <c r="E1010" s="1">
        <v>36976</v>
      </c>
      <c r="F1010" t="s">
        <v>184</v>
      </c>
      <c r="G1010" t="s">
        <v>36</v>
      </c>
      <c r="H1010" s="5">
        <v>29900</v>
      </c>
      <c r="I1010">
        <v>1</v>
      </c>
    </row>
    <row r="1011" spans="1:9" x14ac:dyDescent="0.25">
      <c r="A1011" t="str">
        <f t="shared" si="15"/>
        <v>GregoryGreen28574</v>
      </c>
      <c r="B1011" t="s">
        <v>262</v>
      </c>
      <c r="C1011" t="s">
        <v>1126</v>
      </c>
      <c r="D1011" t="s">
        <v>16</v>
      </c>
      <c r="E1011" s="1">
        <v>28574</v>
      </c>
      <c r="F1011" t="s">
        <v>43</v>
      </c>
      <c r="G1011" t="s">
        <v>29</v>
      </c>
      <c r="H1011" s="5">
        <v>87800</v>
      </c>
      <c r="I1011">
        <v>12</v>
      </c>
    </row>
    <row r="1012" spans="1:9" x14ac:dyDescent="0.25">
      <c r="A1012" t="str">
        <f t="shared" si="15"/>
        <v>LeoneGreen32031</v>
      </c>
      <c r="B1012" t="s">
        <v>1127</v>
      </c>
      <c r="C1012" t="s">
        <v>1126</v>
      </c>
      <c r="D1012" t="s">
        <v>38</v>
      </c>
      <c r="E1012" s="1">
        <v>32031</v>
      </c>
      <c r="F1012" t="s">
        <v>43</v>
      </c>
      <c r="G1012" t="s">
        <v>29</v>
      </c>
      <c r="H1012" s="5">
        <v>87700</v>
      </c>
      <c r="I1012">
        <v>8</v>
      </c>
    </row>
    <row r="1013" spans="1:9" x14ac:dyDescent="0.25">
      <c r="A1013" t="str">
        <f t="shared" si="15"/>
        <v>MonteGreen37165</v>
      </c>
      <c r="B1013" t="s">
        <v>2645</v>
      </c>
      <c r="C1013" t="s">
        <v>1126</v>
      </c>
      <c r="D1013" t="s">
        <v>16</v>
      </c>
      <c r="E1013" s="1">
        <v>37165</v>
      </c>
      <c r="F1013" t="s">
        <v>56</v>
      </c>
      <c r="G1013" t="s">
        <v>29</v>
      </c>
      <c r="H1013" s="5">
        <v>39000</v>
      </c>
      <c r="I1013">
        <v>3</v>
      </c>
    </row>
    <row r="1014" spans="1:9" x14ac:dyDescent="0.25">
      <c r="A1014" t="str">
        <f t="shared" si="15"/>
        <v>FerdinandGreenberg28751</v>
      </c>
      <c r="B1014" t="s">
        <v>1128</v>
      </c>
      <c r="C1014" t="s">
        <v>1129</v>
      </c>
      <c r="D1014" t="s">
        <v>16</v>
      </c>
      <c r="E1014" s="1">
        <v>28751</v>
      </c>
      <c r="F1014" t="s">
        <v>43</v>
      </c>
      <c r="G1014" t="s">
        <v>29</v>
      </c>
      <c r="H1014" s="5">
        <v>74300</v>
      </c>
      <c r="I1014">
        <v>5</v>
      </c>
    </row>
    <row r="1015" spans="1:9" x14ac:dyDescent="0.25">
      <c r="A1015" t="str">
        <f t="shared" si="15"/>
        <v>DavidGreene32569</v>
      </c>
      <c r="B1015" t="s">
        <v>83</v>
      </c>
      <c r="C1015" t="s">
        <v>1130</v>
      </c>
      <c r="D1015" t="s">
        <v>16</v>
      </c>
      <c r="E1015" s="1">
        <v>32569</v>
      </c>
      <c r="F1015" t="s">
        <v>62</v>
      </c>
      <c r="G1015" t="s">
        <v>29</v>
      </c>
      <c r="H1015" s="5">
        <v>65100</v>
      </c>
      <c r="I1015">
        <v>12</v>
      </c>
    </row>
    <row r="1016" spans="1:9" x14ac:dyDescent="0.25">
      <c r="A1016" t="str">
        <f t="shared" si="15"/>
        <v>StanleyGreene32219</v>
      </c>
      <c r="B1016" t="s">
        <v>463</v>
      </c>
      <c r="C1016" t="s">
        <v>1130</v>
      </c>
      <c r="D1016" t="s">
        <v>16</v>
      </c>
      <c r="E1016" s="1">
        <v>32219</v>
      </c>
      <c r="F1016" t="s">
        <v>17</v>
      </c>
      <c r="G1016" t="s">
        <v>36</v>
      </c>
      <c r="H1016" s="5">
        <v>56800</v>
      </c>
      <c r="I1016">
        <v>14</v>
      </c>
    </row>
    <row r="1017" spans="1:9" x14ac:dyDescent="0.25">
      <c r="A1017" t="str">
        <f t="shared" si="15"/>
        <v>RaymondGreenstein29240</v>
      </c>
      <c r="B1017" t="s">
        <v>627</v>
      </c>
      <c r="C1017" t="s">
        <v>1131</v>
      </c>
      <c r="D1017" t="s">
        <v>16</v>
      </c>
      <c r="E1017" s="1">
        <v>29240</v>
      </c>
      <c r="F1017" t="s">
        <v>85</v>
      </c>
      <c r="G1017" t="s">
        <v>29</v>
      </c>
      <c r="H1017" s="5">
        <v>54400</v>
      </c>
      <c r="I1017">
        <v>5</v>
      </c>
    </row>
    <row r="1018" spans="1:9" x14ac:dyDescent="0.25">
      <c r="A1018" t="str">
        <f t="shared" si="15"/>
        <v>EddieGreer36426</v>
      </c>
      <c r="B1018" t="s">
        <v>1041</v>
      </c>
      <c r="C1018" t="s">
        <v>1132</v>
      </c>
      <c r="D1018" t="s">
        <v>16</v>
      </c>
      <c r="E1018" s="1">
        <v>36426</v>
      </c>
      <c r="F1018" t="s">
        <v>41</v>
      </c>
      <c r="G1018" t="s">
        <v>18</v>
      </c>
      <c r="H1018" s="5">
        <v>37500</v>
      </c>
      <c r="I1018">
        <v>3</v>
      </c>
    </row>
    <row r="1019" spans="1:9" x14ac:dyDescent="0.25">
      <c r="A1019" t="str">
        <f t="shared" si="15"/>
        <v>HugoGreer37295</v>
      </c>
      <c r="B1019" t="s">
        <v>2815</v>
      </c>
      <c r="C1019" t="s">
        <v>1132</v>
      </c>
      <c r="D1019" t="s">
        <v>16</v>
      </c>
      <c r="E1019" s="1">
        <v>37295</v>
      </c>
      <c r="F1019" t="s">
        <v>41</v>
      </c>
      <c r="G1019" t="s">
        <v>18</v>
      </c>
      <c r="H1019" s="5">
        <v>41200</v>
      </c>
      <c r="I1019">
        <v>2</v>
      </c>
    </row>
    <row r="1020" spans="1:9" x14ac:dyDescent="0.25">
      <c r="A1020" t="str">
        <f t="shared" si="15"/>
        <v>DarlaGregory27939</v>
      </c>
      <c r="B1020" t="s">
        <v>563</v>
      </c>
      <c r="C1020" t="s">
        <v>262</v>
      </c>
      <c r="D1020" t="s">
        <v>38</v>
      </c>
      <c r="E1020" s="1">
        <v>27939</v>
      </c>
      <c r="F1020" t="s">
        <v>62</v>
      </c>
      <c r="G1020" t="s">
        <v>21</v>
      </c>
      <c r="H1020" s="5">
        <v>52500</v>
      </c>
      <c r="I1020">
        <v>7</v>
      </c>
    </row>
    <row r="1021" spans="1:9" x14ac:dyDescent="0.25">
      <c r="A1021" t="str">
        <f t="shared" si="15"/>
        <v>KevinGrier36493</v>
      </c>
      <c r="B1021" t="s">
        <v>204</v>
      </c>
      <c r="C1021" t="s">
        <v>2816</v>
      </c>
      <c r="D1021" t="s">
        <v>16</v>
      </c>
      <c r="E1021" s="1">
        <v>36493</v>
      </c>
      <c r="F1021" t="s">
        <v>41</v>
      </c>
      <c r="G1021" t="s">
        <v>18</v>
      </c>
      <c r="H1021" s="5">
        <v>38900</v>
      </c>
      <c r="I1021">
        <v>4</v>
      </c>
    </row>
    <row r="1022" spans="1:9" x14ac:dyDescent="0.25">
      <c r="A1022" t="str">
        <f t="shared" si="15"/>
        <v>DouglasGriffen28628</v>
      </c>
      <c r="B1022" t="s">
        <v>843</v>
      </c>
      <c r="C1022" t="s">
        <v>1134</v>
      </c>
      <c r="D1022" t="s">
        <v>16</v>
      </c>
      <c r="E1022" s="1">
        <v>28628</v>
      </c>
      <c r="F1022" t="s">
        <v>62</v>
      </c>
      <c r="G1022" t="s">
        <v>18</v>
      </c>
      <c r="H1022" s="5">
        <v>72100</v>
      </c>
      <c r="I1022">
        <v>17</v>
      </c>
    </row>
    <row r="1023" spans="1:9" x14ac:dyDescent="0.25">
      <c r="A1023" t="str">
        <f t="shared" si="15"/>
        <v>EdGriffin35868</v>
      </c>
      <c r="B1023" t="s">
        <v>1135</v>
      </c>
      <c r="C1023" t="s">
        <v>1136</v>
      </c>
      <c r="D1023" t="s">
        <v>16</v>
      </c>
      <c r="E1023" s="1">
        <v>35868</v>
      </c>
      <c r="F1023" t="s">
        <v>41</v>
      </c>
      <c r="G1023" t="s">
        <v>29</v>
      </c>
      <c r="H1023" s="5">
        <v>32500</v>
      </c>
      <c r="I1023">
        <v>2</v>
      </c>
    </row>
    <row r="1024" spans="1:9" x14ac:dyDescent="0.25">
      <c r="A1024" t="str">
        <f t="shared" si="15"/>
        <v>LoisGriffin29773</v>
      </c>
      <c r="B1024" t="s">
        <v>1137</v>
      </c>
      <c r="C1024" t="s">
        <v>1136</v>
      </c>
      <c r="D1024" t="s">
        <v>38</v>
      </c>
      <c r="E1024" s="1">
        <v>29773</v>
      </c>
      <c r="F1024" t="s">
        <v>26</v>
      </c>
      <c r="G1024" t="s">
        <v>29</v>
      </c>
      <c r="H1024" s="5">
        <v>61600</v>
      </c>
      <c r="I1024">
        <v>21</v>
      </c>
    </row>
    <row r="1025" spans="1:9" x14ac:dyDescent="0.25">
      <c r="A1025" t="str">
        <f t="shared" si="15"/>
        <v>MargaretGriffin35722</v>
      </c>
      <c r="B1025" t="s">
        <v>624</v>
      </c>
      <c r="C1025" t="s">
        <v>1136</v>
      </c>
      <c r="D1025" t="s">
        <v>38</v>
      </c>
      <c r="E1025" s="1">
        <v>35722</v>
      </c>
      <c r="F1025" t="s">
        <v>41</v>
      </c>
      <c r="G1025" t="s">
        <v>36</v>
      </c>
      <c r="H1025" s="5">
        <v>41300</v>
      </c>
      <c r="I1025">
        <v>6</v>
      </c>
    </row>
    <row r="1026" spans="1:9" x14ac:dyDescent="0.25">
      <c r="A1026" t="str">
        <f t="shared" ref="A1026:A1089" si="16">CONCATENATE(B1026,C1026,E1026)</f>
        <v>DavidGriffis35671</v>
      </c>
      <c r="B1026" t="s">
        <v>83</v>
      </c>
      <c r="C1026" t="s">
        <v>1138</v>
      </c>
      <c r="D1026" t="s">
        <v>16</v>
      </c>
      <c r="E1026" s="1">
        <v>35671</v>
      </c>
      <c r="F1026" t="s">
        <v>34</v>
      </c>
      <c r="G1026" t="s">
        <v>18</v>
      </c>
      <c r="H1026" s="5">
        <v>51700</v>
      </c>
      <c r="I1026">
        <v>2</v>
      </c>
    </row>
    <row r="1027" spans="1:9" x14ac:dyDescent="0.25">
      <c r="A1027" t="str">
        <f t="shared" si="16"/>
        <v>RickyGriffith29749</v>
      </c>
      <c r="B1027" t="s">
        <v>1077</v>
      </c>
      <c r="C1027" t="s">
        <v>1139</v>
      </c>
      <c r="D1027" t="s">
        <v>16</v>
      </c>
      <c r="E1027" s="1">
        <v>29749</v>
      </c>
      <c r="F1027" t="s">
        <v>85</v>
      </c>
      <c r="G1027" t="s">
        <v>29</v>
      </c>
      <c r="H1027" s="5">
        <v>49800</v>
      </c>
      <c r="I1027">
        <v>1</v>
      </c>
    </row>
    <row r="1028" spans="1:9" x14ac:dyDescent="0.25">
      <c r="A1028" t="str">
        <f t="shared" si="16"/>
        <v>KathleenGriner35577</v>
      </c>
      <c r="B1028" t="s">
        <v>367</v>
      </c>
      <c r="C1028" t="s">
        <v>1140</v>
      </c>
      <c r="D1028" t="s">
        <v>38</v>
      </c>
      <c r="E1028" s="1">
        <v>35577</v>
      </c>
      <c r="F1028" t="s">
        <v>41</v>
      </c>
      <c r="G1028" t="s">
        <v>36</v>
      </c>
      <c r="H1028" s="5">
        <v>35000</v>
      </c>
      <c r="I1028">
        <v>1</v>
      </c>
    </row>
    <row r="1029" spans="1:9" x14ac:dyDescent="0.25">
      <c r="A1029" t="str">
        <f t="shared" si="16"/>
        <v>ScottGrosz31949</v>
      </c>
      <c r="B1029" t="s">
        <v>372</v>
      </c>
      <c r="C1029" t="s">
        <v>1142</v>
      </c>
      <c r="D1029" t="s">
        <v>16</v>
      </c>
      <c r="E1029" s="1">
        <v>31949</v>
      </c>
      <c r="F1029" t="s">
        <v>26</v>
      </c>
      <c r="G1029" t="s">
        <v>29</v>
      </c>
      <c r="H1029" s="5">
        <v>47700</v>
      </c>
      <c r="I1029">
        <v>2</v>
      </c>
    </row>
    <row r="1030" spans="1:9" x14ac:dyDescent="0.25">
      <c r="A1030" t="str">
        <f t="shared" si="16"/>
        <v>SamuelGuercio31322</v>
      </c>
      <c r="B1030" t="s">
        <v>721</v>
      </c>
      <c r="C1030" t="s">
        <v>1143</v>
      </c>
      <c r="D1030" t="s">
        <v>16</v>
      </c>
      <c r="E1030" s="1">
        <v>31322</v>
      </c>
      <c r="F1030" t="s">
        <v>26</v>
      </c>
      <c r="G1030" t="s">
        <v>18</v>
      </c>
      <c r="H1030" s="5">
        <v>75600</v>
      </c>
      <c r="I1030">
        <v>9</v>
      </c>
    </row>
    <row r="1031" spans="1:9" x14ac:dyDescent="0.25">
      <c r="A1031" t="str">
        <f t="shared" si="16"/>
        <v>JarredGuerrero29967</v>
      </c>
      <c r="B1031" t="s">
        <v>1144</v>
      </c>
      <c r="C1031" t="s">
        <v>1145</v>
      </c>
      <c r="D1031" t="s">
        <v>16</v>
      </c>
      <c r="E1031" s="1">
        <v>29967</v>
      </c>
      <c r="F1031" t="s">
        <v>26</v>
      </c>
      <c r="G1031" t="s">
        <v>36</v>
      </c>
      <c r="H1031" s="5">
        <v>38700</v>
      </c>
      <c r="I1031">
        <v>3</v>
      </c>
    </row>
    <row r="1032" spans="1:9" x14ac:dyDescent="0.25">
      <c r="A1032" t="str">
        <f t="shared" si="16"/>
        <v>NoraGuerrero37002</v>
      </c>
      <c r="B1032" t="s">
        <v>2100</v>
      </c>
      <c r="C1032" t="s">
        <v>1145</v>
      </c>
      <c r="D1032" t="s">
        <v>38</v>
      </c>
      <c r="E1032" s="1">
        <v>37002</v>
      </c>
      <c r="F1032" t="s">
        <v>3073</v>
      </c>
      <c r="G1032" t="s">
        <v>18</v>
      </c>
      <c r="H1032" s="5">
        <v>31600</v>
      </c>
      <c r="I1032">
        <v>2</v>
      </c>
    </row>
    <row r="1033" spans="1:9" x14ac:dyDescent="0.25">
      <c r="A1033" t="str">
        <f t="shared" si="16"/>
        <v>RyanGuerrero32396</v>
      </c>
      <c r="B1033" t="s">
        <v>916</v>
      </c>
      <c r="C1033" t="s">
        <v>1145</v>
      </c>
      <c r="D1033" t="s">
        <v>16</v>
      </c>
      <c r="E1033" s="1">
        <v>32396</v>
      </c>
      <c r="F1033" t="s">
        <v>62</v>
      </c>
      <c r="G1033" t="s">
        <v>36</v>
      </c>
      <c r="H1033" s="5">
        <v>45800</v>
      </c>
      <c r="I1033">
        <v>7</v>
      </c>
    </row>
    <row r="1034" spans="1:9" x14ac:dyDescent="0.25">
      <c r="A1034" t="str">
        <f t="shared" si="16"/>
        <v>KellieGuidry35901</v>
      </c>
      <c r="B1034" t="s">
        <v>1146</v>
      </c>
      <c r="C1034" t="s">
        <v>1147</v>
      </c>
      <c r="D1034" t="s">
        <v>38</v>
      </c>
      <c r="E1034" s="1">
        <v>35901</v>
      </c>
      <c r="F1034" t="s">
        <v>85</v>
      </c>
      <c r="G1034" t="s">
        <v>21</v>
      </c>
      <c r="H1034" s="5">
        <v>35600</v>
      </c>
      <c r="I1034">
        <v>3</v>
      </c>
    </row>
    <row r="1035" spans="1:9" x14ac:dyDescent="0.25">
      <c r="A1035" t="str">
        <f t="shared" si="16"/>
        <v>HenriettaGusman37627</v>
      </c>
      <c r="B1035" t="s">
        <v>703</v>
      </c>
      <c r="C1035" t="s">
        <v>2817</v>
      </c>
      <c r="D1035" t="s">
        <v>38</v>
      </c>
      <c r="E1035" s="1">
        <v>37627</v>
      </c>
      <c r="F1035" t="s">
        <v>184</v>
      </c>
      <c r="G1035" t="s">
        <v>18</v>
      </c>
      <c r="H1035" s="5">
        <v>32300</v>
      </c>
      <c r="I1035">
        <v>1</v>
      </c>
    </row>
    <row r="1036" spans="1:9" x14ac:dyDescent="0.25">
      <c r="A1036" t="str">
        <f t="shared" si="16"/>
        <v>JennieGuthrie33055</v>
      </c>
      <c r="B1036" t="s">
        <v>1151</v>
      </c>
      <c r="C1036" t="s">
        <v>1152</v>
      </c>
      <c r="D1036" t="s">
        <v>38</v>
      </c>
      <c r="E1036" s="1">
        <v>33055</v>
      </c>
      <c r="F1036" t="s">
        <v>17</v>
      </c>
      <c r="G1036" t="s">
        <v>21</v>
      </c>
      <c r="H1036" s="5">
        <v>71200</v>
      </c>
      <c r="I1036">
        <v>5</v>
      </c>
    </row>
    <row r="1037" spans="1:9" x14ac:dyDescent="0.25">
      <c r="A1037" t="str">
        <f t="shared" si="16"/>
        <v>AnnGutierrez35168</v>
      </c>
      <c r="B1037" t="s">
        <v>641</v>
      </c>
      <c r="C1037" t="s">
        <v>1153</v>
      </c>
      <c r="D1037" t="s">
        <v>38</v>
      </c>
      <c r="E1037" s="1">
        <v>35168</v>
      </c>
      <c r="F1037" t="s">
        <v>56</v>
      </c>
      <c r="G1037" t="s">
        <v>36</v>
      </c>
      <c r="H1037" s="5">
        <v>31800</v>
      </c>
      <c r="I1037">
        <v>2</v>
      </c>
    </row>
    <row r="1038" spans="1:9" x14ac:dyDescent="0.25">
      <c r="A1038" t="str">
        <f t="shared" si="16"/>
        <v>BonnieGutierrez29746</v>
      </c>
      <c r="B1038" t="s">
        <v>1154</v>
      </c>
      <c r="C1038" t="s">
        <v>1153</v>
      </c>
      <c r="D1038" t="s">
        <v>38</v>
      </c>
      <c r="E1038" s="1">
        <v>29746</v>
      </c>
      <c r="F1038" t="s">
        <v>17</v>
      </c>
      <c r="G1038" t="s">
        <v>29</v>
      </c>
      <c r="H1038" s="5">
        <v>73500</v>
      </c>
      <c r="I1038">
        <v>7</v>
      </c>
    </row>
    <row r="1039" spans="1:9" x14ac:dyDescent="0.25">
      <c r="A1039" t="str">
        <f t="shared" si="16"/>
        <v>DonnaGutierrez35923</v>
      </c>
      <c r="B1039" t="s">
        <v>594</v>
      </c>
      <c r="C1039" t="s">
        <v>1153</v>
      </c>
      <c r="D1039" t="s">
        <v>38</v>
      </c>
      <c r="E1039" s="1">
        <v>35923</v>
      </c>
      <c r="F1039" t="s">
        <v>34</v>
      </c>
      <c r="G1039" t="s">
        <v>21</v>
      </c>
      <c r="H1039" s="5">
        <v>29600</v>
      </c>
      <c r="I1039">
        <v>1</v>
      </c>
    </row>
    <row r="1040" spans="1:9" x14ac:dyDescent="0.25">
      <c r="A1040" t="str">
        <f t="shared" si="16"/>
        <v>EugeneGutierrez34820</v>
      </c>
      <c r="B1040" t="s">
        <v>710</v>
      </c>
      <c r="C1040" t="s">
        <v>1153</v>
      </c>
      <c r="D1040" t="s">
        <v>16</v>
      </c>
      <c r="E1040" s="1">
        <v>34820</v>
      </c>
      <c r="F1040" t="s">
        <v>41</v>
      </c>
      <c r="G1040" t="s">
        <v>36</v>
      </c>
      <c r="H1040" s="5">
        <v>39700</v>
      </c>
      <c r="I1040">
        <v>1</v>
      </c>
    </row>
    <row r="1041" spans="1:9" x14ac:dyDescent="0.25">
      <c r="A1041" t="str">
        <f t="shared" si="16"/>
        <v>StevenGutierrez32288</v>
      </c>
      <c r="B1041" t="s">
        <v>140</v>
      </c>
      <c r="C1041" t="s">
        <v>1153</v>
      </c>
      <c r="D1041" t="s">
        <v>16</v>
      </c>
      <c r="E1041" s="1">
        <v>32288</v>
      </c>
      <c r="F1041" t="s">
        <v>43</v>
      </c>
      <c r="G1041" t="s">
        <v>18</v>
      </c>
      <c r="H1041" s="5">
        <v>84700</v>
      </c>
      <c r="I1041">
        <v>0</v>
      </c>
    </row>
    <row r="1042" spans="1:9" x14ac:dyDescent="0.25">
      <c r="A1042" t="str">
        <f t="shared" si="16"/>
        <v>AbelGuzman37445</v>
      </c>
      <c r="B1042" t="s">
        <v>1155</v>
      </c>
      <c r="C1042" t="s">
        <v>1156</v>
      </c>
      <c r="D1042" t="s">
        <v>16</v>
      </c>
      <c r="E1042" s="1">
        <v>37445</v>
      </c>
      <c r="F1042" t="s">
        <v>69</v>
      </c>
      <c r="G1042" t="s">
        <v>36</v>
      </c>
      <c r="H1042" s="5">
        <v>30800</v>
      </c>
      <c r="I1042">
        <v>0</v>
      </c>
    </row>
    <row r="1043" spans="1:9" x14ac:dyDescent="0.25">
      <c r="A1043" t="str">
        <f t="shared" si="16"/>
        <v>JamesGuzman34768</v>
      </c>
      <c r="B1043" t="s">
        <v>75</v>
      </c>
      <c r="C1043" t="s">
        <v>1156</v>
      </c>
      <c r="D1043" t="s">
        <v>16</v>
      </c>
      <c r="E1043" s="1">
        <v>34768</v>
      </c>
      <c r="F1043" t="s">
        <v>26</v>
      </c>
      <c r="G1043" t="s">
        <v>29</v>
      </c>
      <c r="H1043" s="5">
        <v>54000</v>
      </c>
      <c r="I1043">
        <v>0</v>
      </c>
    </row>
    <row r="1044" spans="1:9" x14ac:dyDescent="0.25">
      <c r="A1044" t="str">
        <f t="shared" si="16"/>
        <v>AmyHacker33872</v>
      </c>
      <c r="B1044" t="s">
        <v>381</v>
      </c>
      <c r="C1044" t="s">
        <v>1157</v>
      </c>
      <c r="D1044" t="s">
        <v>38</v>
      </c>
      <c r="E1044" s="1">
        <v>33872</v>
      </c>
      <c r="F1044" t="s">
        <v>62</v>
      </c>
      <c r="G1044" t="s">
        <v>18</v>
      </c>
      <c r="H1044" s="5">
        <v>72200</v>
      </c>
      <c r="I1044">
        <v>10</v>
      </c>
    </row>
    <row r="1045" spans="1:9" x14ac:dyDescent="0.25">
      <c r="A1045" t="str">
        <f t="shared" si="16"/>
        <v>MichaelHacker37010</v>
      </c>
      <c r="B1045" t="s">
        <v>309</v>
      </c>
      <c r="C1045" t="s">
        <v>1157</v>
      </c>
      <c r="D1045" t="s">
        <v>16</v>
      </c>
      <c r="E1045" s="1">
        <v>37010</v>
      </c>
      <c r="F1045" t="s">
        <v>41</v>
      </c>
      <c r="G1045" t="s">
        <v>21</v>
      </c>
      <c r="H1045" s="5">
        <v>32700</v>
      </c>
      <c r="I1045">
        <v>0</v>
      </c>
    </row>
    <row r="1046" spans="1:9" x14ac:dyDescent="0.25">
      <c r="A1046" t="str">
        <f t="shared" si="16"/>
        <v>HenryHackney32925</v>
      </c>
      <c r="B1046" t="s">
        <v>183</v>
      </c>
      <c r="C1046" t="s">
        <v>1158</v>
      </c>
      <c r="D1046" t="s">
        <v>16</v>
      </c>
      <c r="E1046" s="1">
        <v>32925</v>
      </c>
      <c r="F1046" t="s">
        <v>62</v>
      </c>
      <c r="G1046" t="s">
        <v>29</v>
      </c>
      <c r="H1046" s="5">
        <v>54000</v>
      </c>
      <c r="I1046">
        <v>3</v>
      </c>
    </row>
    <row r="1047" spans="1:9" x14ac:dyDescent="0.25">
      <c r="A1047" t="str">
        <f t="shared" si="16"/>
        <v>GeraldineHaddock35004</v>
      </c>
      <c r="B1047" t="s">
        <v>969</v>
      </c>
      <c r="C1047" t="s">
        <v>1159</v>
      </c>
      <c r="D1047" t="s">
        <v>38</v>
      </c>
      <c r="E1047" s="1">
        <v>35004</v>
      </c>
      <c r="F1047" t="s">
        <v>34</v>
      </c>
      <c r="G1047" t="s">
        <v>36</v>
      </c>
      <c r="H1047" s="5">
        <v>44200</v>
      </c>
      <c r="I1047">
        <v>1</v>
      </c>
    </row>
    <row r="1048" spans="1:9" x14ac:dyDescent="0.25">
      <c r="A1048" t="str">
        <f t="shared" si="16"/>
        <v>JeffreyHaffey29725</v>
      </c>
      <c r="B1048" t="s">
        <v>619</v>
      </c>
      <c r="C1048" t="s">
        <v>1160</v>
      </c>
      <c r="D1048" t="s">
        <v>16</v>
      </c>
      <c r="E1048" s="1">
        <v>29725</v>
      </c>
      <c r="F1048" t="s">
        <v>39</v>
      </c>
      <c r="G1048" t="s">
        <v>29</v>
      </c>
      <c r="H1048" s="5">
        <v>85900</v>
      </c>
      <c r="I1048">
        <v>5</v>
      </c>
    </row>
    <row r="1049" spans="1:9" x14ac:dyDescent="0.25">
      <c r="A1049" t="str">
        <f t="shared" si="16"/>
        <v>ElizabethHafford34118</v>
      </c>
      <c r="B1049" t="s">
        <v>446</v>
      </c>
      <c r="C1049" t="s">
        <v>1161</v>
      </c>
      <c r="D1049" t="s">
        <v>38</v>
      </c>
      <c r="E1049" s="1">
        <v>34118</v>
      </c>
      <c r="F1049" t="s">
        <v>17</v>
      </c>
      <c r="G1049" t="s">
        <v>36</v>
      </c>
      <c r="H1049" s="5">
        <v>53200</v>
      </c>
      <c r="I1049">
        <v>9</v>
      </c>
    </row>
    <row r="1050" spans="1:9" x14ac:dyDescent="0.25">
      <c r="A1050" t="str">
        <f t="shared" si="16"/>
        <v>MatthewHafford37635</v>
      </c>
      <c r="B1050" t="s">
        <v>169</v>
      </c>
      <c r="C1050" t="s">
        <v>1161</v>
      </c>
      <c r="D1050" t="s">
        <v>16</v>
      </c>
      <c r="E1050" s="1">
        <v>37635</v>
      </c>
      <c r="F1050" t="s">
        <v>184</v>
      </c>
      <c r="G1050" t="s">
        <v>18</v>
      </c>
      <c r="H1050" s="5">
        <v>30800</v>
      </c>
      <c r="I1050">
        <v>0</v>
      </c>
    </row>
    <row r="1051" spans="1:9" x14ac:dyDescent="0.25">
      <c r="A1051" t="str">
        <f t="shared" si="16"/>
        <v>PatriciaHaggard31795</v>
      </c>
      <c r="B1051" t="s">
        <v>42</v>
      </c>
      <c r="C1051" t="s">
        <v>1162</v>
      </c>
      <c r="D1051" t="s">
        <v>38</v>
      </c>
      <c r="E1051" s="1">
        <v>31795</v>
      </c>
      <c r="F1051" t="s">
        <v>43</v>
      </c>
      <c r="G1051" t="s">
        <v>18</v>
      </c>
      <c r="H1051" s="5">
        <v>76300</v>
      </c>
      <c r="I1051">
        <v>1</v>
      </c>
    </row>
    <row r="1052" spans="1:9" x14ac:dyDescent="0.25">
      <c r="A1052" t="str">
        <f t="shared" si="16"/>
        <v>ShirleyHaigler28973</v>
      </c>
      <c r="B1052" t="s">
        <v>623</v>
      </c>
      <c r="C1052" t="s">
        <v>2818</v>
      </c>
      <c r="D1052" t="s">
        <v>38</v>
      </c>
      <c r="E1052" s="1">
        <v>28973</v>
      </c>
      <c r="F1052" t="s">
        <v>26</v>
      </c>
      <c r="G1052" t="s">
        <v>36</v>
      </c>
      <c r="H1052" s="5">
        <v>45000</v>
      </c>
      <c r="I1052">
        <v>20</v>
      </c>
    </row>
    <row r="1053" spans="1:9" x14ac:dyDescent="0.25">
      <c r="A1053" t="str">
        <f t="shared" si="16"/>
        <v>JenniferHales30400</v>
      </c>
      <c r="B1053" t="s">
        <v>111</v>
      </c>
      <c r="C1053" t="s">
        <v>1164</v>
      </c>
      <c r="D1053" t="s">
        <v>38</v>
      </c>
      <c r="E1053" s="1">
        <v>30400</v>
      </c>
      <c r="F1053" t="s">
        <v>85</v>
      </c>
      <c r="G1053" t="s">
        <v>29</v>
      </c>
      <c r="H1053" s="5">
        <v>47500</v>
      </c>
      <c r="I1053">
        <v>9</v>
      </c>
    </row>
    <row r="1054" spans="1:9" x14ac:dyDescent="0.25">
      <c r="A1054" t="str">
        <f t="shared" si="16"/>
        <v>CharlesHall32081</v>
      </c>
      <c r="B1054" t="s">
        <v>142</v>
      </c>
      <c r="C1054" t="s">
        <v>1165</v>
      </c>
      <c r="D1054" t="s">
        <v>16</v>
      </c>
      <c r="E1054" s="1">
        <v>32081</v>
      </c>
      <c r="F1054" t="s">
        <v>26</v>
      </c>
      <c r="G1054" t="s">
        <v>18</v>
      </c>
      <c r="H1054" s="5">
        <v>56400</v>
      </c>
      <c r="I1054">
        <v>10</v>
      </c>
    </row>
    <row r="1055" spans="1:9" x14ac:dyDescent="0.25">
      <c r="A1055" t="str">
        <f t="shared" si="16"/>
        <v>HazelHall33262</v>
      </c>
      <c r="B1055" t="s">
        <v>1166</v>
      </c>
      <c r="C1055" t="s">
        <v>1165</v>
      </c>
      <c r="D1055" t="s">
        <v>38</v>
      </c>
      <c r="E1055" s="1">
        <v>33262</v>
      </c>
      <c r="F1055" t="s">
        <v>62</v>
      </c>
      <c r="G1055" t="s">
        <v>36</v>
      </c>
      <c r="H1055" s="5">
        <v>53600</v>
      </c>
      <c r="I1055">
        <v>12</v>
      </c>
    </row>
    <row r="1056" spans="1:9" x14ac:dyDescent="0.25">
      <c r="A1056" t="str">
        <f t="shared" si="16"/>
        <v>KeithHall30206</v>
      </c>
      <c r="B1056" t="s">
        <v>425</v>
      </c>
      <c r="C1056" t="s">
        <v>1165</v>
      </c>
      <c r="D1056" t="s">
        <v>16</v>
      </c>
      <c r="E1056" s="1">
        <v>30206</v>
      </c>
      <c r="F1056" t="s">
        <v>17</v>
      </c>
      <c r="G1056" t="s">
        <v>36</v>
      </c>
      <c r="H1056" s="5">
        <v>58900</v>
      </c>
      <c r="I1056">
        <v>11</v>
      </c>
    </row>
    <row r="1057" spans="1:9" x14ac:dyDescent="0.25">
      <c r="A1057" t="str">
        <f t="shared" si="16"/>
        <v>LisaHall35116</v>
      </c>
      <c r="B1057" t="s">
        <v>234</v>
      </c>
      <c r="C1057" t="s">
        <v>1165</v>
      </c>
      <c r="D1057" t="s">
        <v>38</v>
      </c>
      <c r="E1057" s="1">
        <v>35116</v>
      </c>
      <c r="F1057" t="s">
        <v>56</v>
      </c>
      <c r="G1057" t="s">
        <v>18</v>
      </c>
      <c r="H1057" s="5">
        <v>34300</v>
      </c>
      <c r="I1057">
        <v>0</v>
      </c>
    </row>
    <row r="1058" spans="1:9" x14ac:dyDescent="0.25">
      <c r="A1058" t="str">
        <f t="shared" si="16"/>
        <v>NickHall28550</v>
      </c>
      <c r="B1058" t="s">
        <v>1167</v>
      </c>
      <c r="C1058" t="s">
        <v>1165</v>
      </c>
      <c r="D1058" t="s">
        <v>16</v>
      </c>
      <c r="E1058" s="1">
        <v>28550</v>
      </c>
      <c r="F1058" t="s">
        <v>17</v>
      </c>
      <c r="G1058" t="s">
        <v>18</v>
      </c>
      <c r="H1058" s="5">
        <v>63300</v>
      </c>
      <c r="I1058">
        <v>3</v>
      </c>
    </row>
    <row r="1059" spans="1:9" x14ac:dyDescent="0.25">
      <c r="A1059" t="str">
        <f t="shared" si="16"/>
        <v>WilliamHall36108</v>
      </c>
      <c r="B1059" t="s">
        <v>88</v>
      </c>
      <c r="C1059" t="s">
        <v>1165</v>
      </c>
      <c r="D1059" t="s">
        <v>16</v>
      </c>
      <c r="E1059" s="1">
        <v>36108</v>
      </c>
      <c r="F1059" t="s">
        <v>41</v>
      </c>
      <c r="G1059" t="s">
        <v>18</v>
      </c>
      <c r="H1059" s="5">
        <v>50000</v>
      </c>
      <c r="I1059">
        <v>2</v>
      </c>
    </row>
    <row r="1060" spans="1:9" x14ac:dyDescent="0.25">
      <c r="A1060" t="str">
        <f t="shared" si="16"/>
        <v>DavidHaller35322</v>
      </c>
      <c r="B1060" t="s">
        <v>83</v>
      </c>
      <c r="C1060" t="s">
        <v>1168</v>
      </c>
      <c r="D1060" t="s">
        <v>16</v>
      </c>
      <c r="E1060" s="1">
        <v>35322</v>
      </c>
      <c r="F1060" t="s">
        <v>34</v>
      </c>
      <c r="G1060" t="s">
        <v>29</v>
      </c>
      <c r="H1060" s="5">
        <v>39300</v>
      </c>
      <c r="I1060">
        <v>3</v>
      </c>
    </row>
    <row r="1061" spans="1:9" x14ac:dyDescent="0.25">
      <c r="A1061" t="str">
        <f t="shared" si="16"/>
        <v>JoshuaHaller34282</v>
      </c>
      <c r="B1061" t="s">
        <v>580</v>
      </c>
      <c r="C1061" t="s">
        <v>1168</v>
      </c>
      <c r="D1061" t="s">
        <v>16</v>
      </c>
      <c r="E1061" s="1">
        <v>34282</v>
      </c>
      <c r="F1061" t="s">
        <v>26</v>
      </c>
      <c r="G1061" t="s">
        <v>36</v>
      </c>
      <c r="H1061" s="5">
        <v>52700</v>
      </c>
      <c r="I1061">
        <v>6</v>
      </c>
    </row>
    <row r="1062" spans="1:9" x14ac:dyDescent="0.25">
      <c r="A1062" t="str">
        <f t="shared" si="16"/>
        <v>LoriHalliburton33705</v>
      </c>
      <c r="B1062" t="s">
        <v>1098</v>
      </c>
      <c r="C1062" t="s">
        <v>1169</v>
      </c>
      <c r="D1062" t="s">
        <v>38</v>
      </c>
      <c r="E1062" s="1">
        <v>33705</v>
      </c>
      <c r="F1062" t="s">
        <v>17</v>
      </c>
      <c r="G1062" t="s">
        <v>36</v>
      </c>
      <c r="H1062" s="5">
        <v>54900</v>
      </c>
      <c r="I1062">
        <v>10</v>
      </c>
    </row>
    <row r="1063" spans="1:9" x14ac:dyDescent="0.25">
      <c r="A1063" t="str">
        <f t="shared" si="16"/>
        <v>JenniferHalpern36895</v>
      </c>
      <c r="B1063" t="s">
        <v>111</v>
      </c>
      <c r="C1063" t="s">
        <v>2819</v>
      </c>
      <c r="D1063" t="s">
        <v>38</v>
      </c>
      <c r="E1063" s="1">
        <v>36895</v>
      </c>
      <c r="F1063" t="s">
        <v>41</v>
      </c>
      <c r="G1063" t="s">
        <v>36</v>
      </c>
      <c r="H1063" s="5">
        <v>33700</v>
      </c>
      <c r="I1063">
        <v>2</v>
      </c>
    </row>
    <row r="1064" spans="1:9" x14ac:dyDescent="0.25">
      <c r="A1064" t="str">
        <f t="shared" si="16"/>
        <v>WilliamHalpern28610</v>
      </c>
      <c r="B1064" t="s">
        <v>88</v>
      </c>
      <c r="C1064" t="s">
        <v>2819</v>
      </c>
      <c r="D1064" t="s">
        <v>16</v>
      </c>
      <c r="E1064" s="1">
        <v>28610</v>
      </c>
      <c r="F1064" t="s">
        <v>26</v>
      </c>
      <c r="G1064" t="s">
        <v>18</v>
      </c>
      <c r="H1064" s="5">
        <v>75500</v>
      </c>
      <c r="I1064">
        <v>11</v>
      </c>
    </row>
    <row r="1065" spans="1:9" x14ac:dyDescent="0.25">
      <c r="A1065" t="str">
        <f t="shared" si="16"/>
        <v>CarolHam35354</v>
      </c>
      <c r="B1065" t="s">
        <v>530</v>
      </c>
      <c r="C1065" t="s">
        <v>1170</v>
      </c>
      <c r="D1065" t="s">
        <v>38</v>
      </c>
      <c r="E1065" s="1">
        <v>35354</v>
      </c>
      <c r="F1065" t="s">
        <v>41</v>
      </c>
      <c r="G1065" t="s">
        <v>29</v>
      </c>
      <c r="H1065" s="5">
        <v>44100</v>
      </c>
      <c r="I1065">
        <v>1</v>
      </c>
    </row>
    <row r="1066" spans="1:9" x14ac:dyDescent="0.25">
      <c r="A1066" t="str">
        <f t="shared" si="16"/>
        <v>DorothyHam37468</v>
      </c>
      <c r="B1066" t="s">
        <v>146</v>
      </c>
      <c r="C1066" t="s">
        <v>1170</v>
      </c>
      <c r="D1066" t="s">
        <v>38</v>
      </c>
      <c r="E1066" s="1">
        <v>37468</v>
      </c>
      <c r="F1066" t="s">
        <v>56</v>
      </c>
      <c r="G1066" t="s">
        <v>29</v>
      </c>
      <c r="H1066" s="5">
        <v>34700</v>
      </c>
      <c r="I1066">
        <v>1</v>
      </c>
    </row>
    <row r="1067" spans="1:9" x14ac:dyDescent="0.25">
      <c r="A1067" t="str">
        <f t="shared" si="16"/>
        <v>PatriciaHaman33037</v>
      </c>
      <c r="B1067" t="s">
        <v>42</v>
      </c>
      <c r="C1067" t="s">
        <v>1171</v>
      </c>
      <c r="D1067" t="s">
        <v>38</v>
      </c>
      <c r="E1067" s="1">
        <v>33037</v>
      </c>
      <c r="F1067" t="s">
        <v>62</v>
      </c>
      <c r="G1067" t="s">
        <v>29</v>
      </c>
      <c r="H1067" s="5">
        <v>79600</v>
      </c>
      <c r="I1067">
        <v>2</v>
      </c>
    </row>
    <row r="1068" spans="1:9" x14ac:dyDescent="0.25">
      <c r="A1068" t="str">
        <f t="shared" si="16"/>
        <v>KristaHamby38008</v>
      </c>
      <c r="B1068" t="s">
        <v>2820</v>
      </c>
      <c r="C1068" t="s">
        <v>2821</v>
      </c>
      <c r="D1068" t="s">
        <v>38</v>
      </c>
      <c r="E1068" s="1">
        <v>38008</v>
      </c>
      <c r="F1068" t="s">
        <v>184</v>
      </c>
      <c r="G1068" t="s">
        <v>18</v>
      </c>
      <c r="H1068" s="5">
        <v>30100</v>
      </c>
      <c r="I1068">
        <v>0</v>
      </c>
    </row>
    <row r="1069" spans="1:9" x14ac:dyDescent="0.25">
      <c r="A1069" t="str">
        <f t="shared" si="16"/>
        <v>KeithHamilton30657</v>
      </c>
      <c r="B1069" t="s">
        <v>425</v>
      </c>
      <c r="C1069" t="s">
        <v>1173</v>
      </c>
      <c r="D1069" t="s">
        <v>16</v>
      </c>
      <c r="E1069" s="1">
        <v>30657</v>
      </c>
      <c r="F1069" t="s">
        <v>17</v>
      </c>
      <c r="G1069" t="s">
        <v>29</v>
      </c>
      <c r="H1069" s="5">
        <v>57000</v>
      </c>
      <c r="I1069">
        <v>19</v>
      </c>
    </row>
    <row r="1070" spans="1:9" x14ac:dyDescent="0.25">
      <c r="A1070" t="str">
        <f t="shared" si="16"/>
        <v>WillardHamlet28389</v>
      </c>
      <c r="B1070" t="s">
        <v>1174</v>
      </c>
      <c r="C1070" t="s">
        <v>1175</v>
      </c>
      <c r="D1070" t="s">
        <v>16</v>
      </c>
      <c r="E1070" s="1">
        <v>28389</v>
      </c>
      <c r="F1070" t="s">
        <v>62</v>
      </c>
      <c r="G1070" t="s">
        <v>29</v>
      </c>
      <c r="H1070" s="5">
        <v>47300</v>
      </c>
      <c r="I1070">
        <v>19</v>
      </c>
    </row>
    <row r="1071" spans="1:9" x14ac:dyDescent="0.25">
      <c r="A1071" t="str">
        <f t="shared" si="16"/>
        <v>LynnHamm27450</v>
      </c>
      <c r="B1071" t="s">
        <v>820</v>
      </c>
      <c r="C1071" t="s">
        <v>1176</v>
      </c>
      <c r="D1071" t="s">
        <v>38</v>
      </c>
      <c r="E1071" s="1">
        <v>27450</v>
      </c>
      <c r="F1071" t="s">
        <v>17</v>
      </c>
      <c r="G1071" t="s">
        <v>36</v>
      </c>
      <c r="H1071" s="5">
        <v>64400</v>
      </c>
      <c r="I1071">
        <v>3</v>
      </c>
    </row>
    <row r="1072" spans="1:9" x14ac:dyDescent="0.25">
      <c r="A1072" t="str">
        <f t="shared" si="16"/>
        <v>JoshuaHammon30429</v>
      </c>
      <c r="B1072" t="s">
        <v>580</v>
      </c>
      <c r="C1072" t="s">
        <v>1177</v>
      </c>
      <c r="D1072" t="s">
        <v>16</v>
      </c>
      <c r="E1072" s="1">
        <v>30429</v>
      </c>
      <c r="F1072" t="s">
        <v>85</v>
      </c>
      <c r="G1072" t="s">
        <v>36</v>
      </c>
      <c r="H1072" s="5">
        <v>47500</v>
      </c>
      <c r="I1072">
        <v>9</v>
      </c>
    </row>
    <row r="1073" spans="1:9" x14ac:dyDescent="0.25">
      <c r="A1073" t="str">
        <f t="shared" si="16"/>
        <v>ElbertHammond34873</v>
      </c>
      <c r="B1073" t="s">
        <v>555</v>
      </c>
      <c r="C1073" t="s">
        <v>1178</v>
      </c>
      <c r="D1073" t="s">
        <v>16</v>
      </c>
      <c r="E1073" s="1">
        <v>34873</v>
      </c>
      <c r="F1073" t="s">
        <v>41</v>
      </c>
      <c r="G1073" t="s">
        <v>29</v>
      </c>
      <c r="H1073" s="5">
        <v>48200</v>
      </c>
      <c r="I1073">
        <v>0</v>
      </c>
    </row>
    <row r="1074" spans="1:9" x14ac:dyDescent="0.25">
      <c r="A1074" t="str">
        <f t="shared" si="16"/>
        <v>FranHamrick28932</v>
      </c>
      <c r="B1074" t="s">
        <v>1179</v>
      </c>
      <c r="C1074" t="s">
        <v>1180</v>
      </c>
      <c r="D1074" t="s">
        <v>38</v>
      </c>
      <c r="E1074" s="1">
        <v>28932</v>
      </c>
      <c r="F1074" t="s">
        <v>17</v>
      </c>
      <c r="G1074" t="s">
        <v>36</v>
      </c>
      <c r="H1074" s="5">
        <v>69300</v>
      </c>
      <c r="I1074">
        <v>18</v>
      </c>
    </row>
    <row r="1075" spans="1:9" x14ac:dyDescent="0.25">
      <c r="A1075" t="str">
        <f t="shared" si="16"/>
        <v>MelvinHancock37867</v>
      </c>
      <c r="B1075" t="s">
        <v>242</v>
      </c>
      <c r="C1075" t="s">
        <v>1181</v>
      </c>
      <c r="D1075" t="s">
        <v>16</v>
      </c>
      <c r="E1075" s="1">
        <v>37867</v>
      </c>
      <c r="F1075" t="s">
        <v>69</v>
      </c>
      <c r="G1075" t="s">
        <v>21</v>
      </c>
      <c r="H1075" s="5">
        <v>28700</v>
      </c>
      <c r="I1075">
        <v>0</v>
      </c>
    </row>
    <row r="1076" spans="1:9" x14ac:dyDescent="0.25">
      <c r="A1076" t="str">
        <f t="shared" si="16"/>
        <v>ErnestHand30171</v>
      </c>
      <c r="B1076" t="s">
        <v>816</v>
      </c>
      <c r="C1076" t="s">
        <v>1182</v>
      </c>
      <c r="D1076" t="s">
        <v>16</v>
      </c>
      <c r="E1076" s="1">
        <v>30171</v>
      </c>
      <c r="F1076" t="s">
        <v>62</v>
      </c>
      <c r="G1076" t="s">
        <v>36</v>
      </c>
      <c r="H1076" s="5">
        <v>58700</v>
      </c>
      <c r="I1076">
        <v>17</v>
      </c>
    </row>
    <row r="1077" spans="1:9" x14ac:dyDescent="0.25">
      <c r="A1077" t="str">
        <f t="shared" si="16"/>
        <v>AliciaHaney33476</v>
      </c>
      <c r="B1077" t="s">
        <v>250</v>
      </c>
      <c r="C1077" t="s">
        <v>1183</v>
      </c>
      <c r="D1077" t="s">
        <v>38</v>
      </c>
      <c r="E1077" s="1">
        <v>33476</v>
      </c>
      <c r="F1077" t="s">
        <v>62</v>
      </c>
      <c r="G1077" t="s">
        <v>29</v>
      </c>
      <c r="H1077" s="5">
        <v>79700</v>
      </c>
      <c r="I1077">
        <v>7</v>
      </c>
    </row>
    <row r="1078" spans="1:9" x14ac:dyDescent="0.25">
      <c r="A1078" t="str">
        <f t="shared" si="16"/>
        <v>JoshuaHankins32021</v>
      </c>
      <c r="B1078" t="s">
        <v>580</v>
      </c>
      <c r="C1078" t="s">
        <v>1184</v>
      </c>
      <c r="D1078" t="s">
        <v>16</v>
      </c>
      <c r="E1078" s="1">
        <v>32021</v>
      </c>
      <c r="F1078" t="s">
        <v>62</v>
      </c>
      <c r="G1078" t="s">
        <v>18</v>
      </c>
      <c r="H1078" s="5">
        <v>69900</v>
      </c>
      <c r="I1078">
        <v>4</v>
      </c>
    </row>
    <row r="1079" spans="1:9" x14ac:dyDescent="0.25">
      <c r="A1079" t="str">
        <f t="shared" si="16"/>
        <v>IolaHanks34990</v>
      </c>
      <c r="B1079" t="s">
        <v>2822</v>
      </c>
      <c r="C1079" t="s">
        <v>2823</v>
      </c>
      <c r="D1079" t="s">
        <v>38</v>
      </c>
      <c r="E1079" s="1">
        <v>34990</v>
      </c>
      <c r="F1079" t="s">
        <v>56</v>
      </c>
      <c r="G1079" t="s">
        <v>36</v>
      </c>
      <c r="H1079" s="5">
        <v>34700</v>
      </c>
      <c r="I1079">
        <v>9</v>
      </c>
    </row>
    <row r="1080" spans="1:9" x14ac:dyDescent="0.25">
      <c r="A1080" t="str">
        <f t="shared" si="16"/>
        <v>RaeleneHansen35216</v>
      </c>
      <c r="B1080" t="s">
        <v>2824</v>
      </c>
      <c r="C1080" t="s">
        <v>1185</v>
      </c>
      <c r="D1080" t="s">
        <v>38</v>
      </c>
      <c r="E1080" s="1">
        <v>35216</v>
      </c>
      <c r="F1080" t="s">
        <v>34</v>
      </c>
      <c r="G1080" t="s">
        <v>36</v>
      </c>
      <c r="H1080" s="5">
        <v>34900</v>
      </c>
      <c r="I1080">
        <v>2</v>
      </c>
    </row>
    <row r="1081" spans="1:9" x14ac:dyDescent="0.25">
      <c r="A1081" t="str">
        <f t="shared" si="16"/>
        <v>MarkHanshaw33178</v>
      </c>
      <c r="B1081" t="s">
        <v>527</v>
      </c>
      <c r="C1081" t="s">
        <v>1186</v>
      </c>
      <c r="D1081" t="s">
        <v>16</v>
      </c>
      <c r="E1081" s="1">
        <v>33178</v>
      </c>
      <c r="F1081" t="s">
        <v>17</v>
      </c>
      <c r="G1081" t="s">
        <v>18</v>
      </c>
      <c r="H1081" s="5">
        <v>71200</v>
      </c>
      <c r="I1081">
        <v>12</v>
      </c>
    </row>
    <row r="1082" spans="1:9" x14ac:dyDescent="0.25">
      <c r="A1082" t="str">
        <f t="shared" si="16"/>
        <v>CurtHanson31434</v>
      </c>
      <c r="B1082" t="s">
        <v>1187</v>
      </c>
      <c r="C1082" t="s">
        <v>1188</v>
      </c>
      <c r="D1082" t="s">
        <v>16</v>
      </c>
      <c r="E1082" s="1">
        <v>31434</v>
      </c>
      <c r="F1082" t="s">
        <v>62</v>
      </c>
      <c r="G1082" t="s">
        <v>21</v>
      </c>
      <c r="H1082" s="5">
        <v>50300</v>
      </c>
      <c r="I1082">
        <v>0</v>
      </c>
    </row>
    <row r="1083" spans="1:9" x14ac:dyDescent="0.25">
      <c r="A1083" t="str">
        <f t="shared" si="16"/>
        <v>JudithHanson35080</v>
      </c>
      <c r="B1083" t="s">
        <v>256</v>
      </c>
      <c r="C1083" t="s">
        <v>1188</v>
      </c>
      <c r="D1083" t="s">
        <v>38</v>
      </c>
      <c r="E1083" s="1">
        <v>35080</v>
      </c>
      <c r="F1083" t="s">
        <v>41</v>
      </c>
      <c r="G1083" t="s">
        <v>36</v>
      </c>
      <c r="H1083" s="5">
        <v>34800</v>
      </c>
      <c r="I1083">
        <v>2</v>
      </c>
    </row>
    <row r="1084" spans="1:9" x14ac:dyDescent="0.25">
      <c r="A1084" t="str">
        <f t="shared" si="16"/>
        <v>LibbyHanson31694</v>
      </c>
      <c r="B1084" t="s">
        <v>1189</v>
      </c>
      <c r="C1084" t="s">
        <v>1188</v>
      </c>
      <c r="D1084" t="s">
        <v>38</v>
      </c>
      <c r="E1084" s="1">
        <v>31694</v>
      </c>
      <c r="F1084" t="s">
        <v>17</v>
      </c>
      <c r="G1084" t="s">
        <v>36</v>
      </c>
      <c r="H1084" s="5">
        <v>64000</v>
      </c>
      <c r="I1084">
        <v>2</v>
      </c>
    </row>
    <row r="1085" spans="1:9" x14ac:dyDescent="0.25">
      <c r="A1085" t="str">
        <f t="shared" si="16"/>
        <v>MarvinHardaway36370</v>
      </c>
      <c r="B1085" t="s">
        <v>1190</v>
      </c>
      <c r="C1085" t="s">
        <v>1191</v>
      </c>
      <c r="D1085" t="s">
        <v>16</v>
      </c>
      <c r="E1085" s="1">
        <v>36370</v>
      </c>
      <c r="F1085" t="s">
        <v>41</v>
      </c>
      <c r="G1085" t="s">
        <v>29</v>
      </c>
      <c r="H1085" s="5">
        <v>45600</v>
      </c>
      <c r="I1085">
        <v>1</v>
      </c>
    </row>
    <row r="1086" spans="1:9" x14ac:dyDescent="0.25">
      <c r="A1086" t="str">
        <f t="shared" si="16"/>
        <v>KennethHardee28629</v>
      </c>
      <c r="B1086" t="s">
        <v>428</v>
      </c>
      <c r="C1086" t="s">
        <v>1192</v>
      </c>
      <c r="D1086" t="s">
        <v>16</v>
      </c>
      <c r="E1086" s="1">
        <v>28629</v>
      </c>
      <c r="F1086" t="s">
        <v>26</v>
      </c>
      <c r="G1086" t="s">
        <v>29</v>
      </c>
      <c r="H1086" s="5">
        <v>46300</v>
      </c>
      <c r="I1086">
        <v>18</v>
      </c>
    </row>
    <row r="1087" spans="1:9" x14ac:dyDescent="0.25">
      <c r="A1087" t="str">
        <f t="shared" si="16"/>
        <v>LawandaHarder28041</v>
      </c>
      <c r="B1087" t="s">
        <v>1193</v>
      </c>
      <c r="C1087" t="s">
        <v>1194</v>
      </c>
      <c r="D1087" t="s">
        <v>38</v>
      </c>
      <c r="E1087" s="1">
        <v>28041</v>
      </c>
      <c r="F1087" t="s">
        <v>34</v>
      </c>
      <c r="G1087" t="s">
        <v>21</v>
      </c>
      <c r="H1087" s="5">
        <v>33800</v>
      </c>
      <c r="I1087">
        <v>6</v>
      </c>
    </row>
    <row r="1088" spans="1:9" x14ac:dyDescent="0.25">
      <c r="A1088" t="str">
        <f t="shared" si="16"/>
        <v>GloriaHardesty37251</v>
      </c>
      <c r="B1088" t="s">
        <v>921</v>
      </c>
      <c r="C1088" t="s">
        <v>1195</v>
      </c>
      <c r="D1088" t="s">
        <v>38</v>
      </c>
      <c r="E1088" s="1">
        <v>37251</v>
      </c>
      <c r="F1088" t="s">
        <v>69</v>
      </c>
      <c r="G1088" t="s">
        <v>36</v>
      </c>
      <c r="H1088" s="5">
        <v>29700</v>
      </c>
      <c r="I1088">
        <v>0</v>
      </c>
    </row>
    <row r="1089" spans="1:9" x14ac:dyDescent="0.25">
      <c r="A1089" t="str">
        <f t="shared" si="16"/>
        <v>DavidHardiman28873</v>
      </c>
      <c r="B1089" t="s">
        <v>83</v>
      </c>
      <c r="C1089" t="s">
        <v>1196</v>
      </c>
      <c r="D1089" t="s">
        <v>16</v>
      </c>
      <c r="E1089" s="1">
        <v>28873</v>
      </c>
      <c r="F1089" t="s">
        <v>17</v>
      </c>
      <c r="G1089" t="s">
        <v>18</v>
      </c>
      <c r="H1089" s="5">
        <v>72900</v>
      </c>
      <c r="I1089">
        <v>2</v>
      </c>
    </row>
    <row r="1090" spans="1:9" x14ac:dyDescent="0.25">
      <c r="A1090" t="str">
        <f t="shared" ref="A1090:A1153" si="17">CONCATENATE(B1090,C1090,E1090)</f>
        <v>MichaelHardiman34469</v>
      </c>
      <c r="B1090" t="s">
        <v>309</v>
      </c>
      <c r="C1090" t="s">
        <v>1196</v>
      </c>
      <c r="D1090" t="s">
        <v>16</v>
      </c>
      <c r="E1090" s="1">
        <v>34469</v>
      </c>
      <c r="F1090" t="s">
        <v>62</v>
      </c>
      <c r="G1090" t="s">
        <v>29</v>
      </c>
      <c r="H1090" s="5">
        <v>66900</v>
      </c>
      <c r="I1090">
        <v>0</v>
      </c>
    </row>
    <row r="1091" spans="1:9" x14ac:dyDescent="0.25">
      <c r="A1091" t="str">
        <f t="shared" si="17"/>
        <v>EvaHardin30879</v>
      </c>
      <c r="B1091" t="s">
        <v>1197</v>
      </c>
      <c r="C1091" t="s">
        <v>1198</v>
      </c>
      <c r="D1091" t="s">
        <v>38</v>
      </c>
      <c r="E1091" s="1">
        <v>30879</v>
      </c>
      <c r="F1091" t="s">
        <v>17</v>
      </c>
      <c r="G1091" t="s">
        <v>29</v>
      </c>
      <c r="H1091" s="5">
        <v>60800</v>
      </c>
      <c r="I1091">
        <v>8</v>
      </c>
    </row>
    <row r="1092" spans="1:9" x14ac:dyDescent="0.25">
      <c r="A1092" t="str">
        <f t="shared" si="17"/>
        <v>JosieHardin31017</v>
      </c>
      <c r="B1092" t="s">
        <v>1199</v>
      </c>
      <c r="C1092" t="s">
        <v>1198</v>
      </c>
      <c r="D1092" t="s">
        <v>38</v>
      </c>
      <c r="E1092" s="1">
        <v>31017</v>
      </c>
      <c r="F1092" t="s">
        <v>39</v>
      </c>
      <c r="G1092" t="s">
        <v>18</v>
      </c>
      <c r="H1092" s="5">
        <v>106900</v>
      </c>
      <c r="I1092">
        <v>18</v>
      </c>
    </row>
    <row r="1093" spans="1:9" x14ac:dyDescent="0.25">
      <c r="A1093" t="str">
        <f t="shared" si="17"/>
        <v>AprilHardy29965</v>
      </c>
      <c r="B1093" t="s">
        <v>132</v>
      </c>
      <c r="C1093" t="s">
        <v>1200</v>
      </c>
      <c r="D1093" t="s">
        <v>38</v>
      </c>
      <c r="E1093" s="1">
        <v>29965</v>
      </c>
      <c r="F1093" t="s">
        <v>62</v>
      </c>
      <c r="G1093" t="s">
        <v>18</v>
      </c>
      <c r="H1093" s="5">
        <v>91600</v>
      </c>
      <c r="I1093">
        <v>20</v>
      </c>
    </row>
    <row r="1094" spans="1:9" x14ac:dyDescent="0.25">
      <c r="A1094" t="str">
        <f t="shared" si="17"/>
        <v>DouglasHardy30934</v>
      </c>
      <c r="B1094" t="s">
        <v>843</v>
      </c>
      <c r="C1094" t="s">
        <v>1200</v>
      </c>
      <c r="D1094" t="s">
        <v>16</v>
      </c>
      <c r="E1094" s="1">
        <v>30934</v>
      </c>
      <c r="F1094" t="s">
        <v>34</v>
      </c>
      <c r="G1094" t="s">
        <v>18</v>
      </c>
      <c r="H1094" s="5">
        <v>60500</v>
      </c>
      <c r="I1094">
        <v>0</v>
      </c>
    </row>
    <row r="1095" spans="1:9" x14ac:dyDescent="0.25">
      <c r="A1095" t="str">
        <f t="shared" si="17"/>
        <v>RichardHardy31793</v>
      </c>
      <c r="B1095" t="s">
        <v>248</v>
      </c>
      <c r="C1095" t="s">
        <v>1200</v>
      </c>
      <c r="D1095" t="s">
        <v>16</v>
      </c>
      <c r="E1095" s="1">
        <v>31793</v>
      </c>
      <c r="F1095" t="s">
        <v>62</v>
      </c>
      <c r="G1095" t="s">
        <v>36</v>
      </c>
      <c r="H1095" s="5">
        <v>60900</v>
      </c>
      <c r="I1095">
        <v>5</v>
      </c>
    </row>
    <row r="1096" spans="1:9" x14ac:dyDescent="0.25">
      <c r="A1096" t="str">
        <f t="shared" si="17"/>
        <v>RobertHare29121</v>
      </c>
      <c r="B1096" t="s">
        <v>19</v>
      </c>
      <c r="C1096" t="s">
        <v>1201</v>
      </c>
      <c r="D1096" t="s">
        <v>16</v>
      </c>
      <c r="E1096" s="1">
        <v>29121</v>
      </c>
      <c r="F1096" t="s">
        <v>62</v>
      </c>
      <c r="G1096" t="s">
        <v>21</v>
      </c>
      <c r="H1096" s="5">
        <v>79400</v>
      </c>
      <c r="I1096">
        <v>2</v>
      </c>
    </row>
    <row r="1097" spans="1:9" x14ac:dyDescent="0.25">
      <c r="A1097" t="str">
        <f t="shared" si="17"/>
        <v>WilliamHarjo30632</v>
      </c>
      <c r="B1097" t="s">
        <v>88</v>
      </c>
      <c r="C1097" t="s">
        <v>2825</v>
      </c>
      <c r="D1097" t="s">
        <v>16</v>
      </c>
      <c r="E1097" s="1">
        <v>30632</v>
      </c>
      <c r="F1097" t="s">
        <v>85</v>
      </c>
      <c r="G1097" t="s">
        <v>36</v>
      </c>
      <c r="H1097" s="5">
        <v>40500</v>
      </c>
      <c r="I1097">
        <v>18</v>
      </c>
    </row>
    <row r="1098" spans="1:9" x14ac:dyDescent="0.25">
      <c r="A1098" t="str">
        <f t="shared" si="17"/>
        <v>SheilaHarkins27368</v>
      </c>
      <c r="B1098" t="s">
        <v>1202</v>
      </c>
      <c r="C1098" t="s">
        <v>1203</v>
      </c>
      <c r="D1098" t="s">
        <v>38</v>
      </c>
      <c r="E1098" s="1">
        <v>27368</v>
      </c>
      <c r="F1098" t="s">
        <v>62</v>
      </c>
      <c r="G1098" t="s">
        <v>18</v>
      </c>
      <c r="H1098" s="5">
        <v>98300</v>
      </c>
      <c r="I1098">
        <v>27</v>
      </c>
    </row>
    <row r="1099" spans="1:9" x14ac:dyDescent="0.25">
      <c r="A1099" t="str">
        <f t="shared" si="17"/>
        <v>MichaelHarless34747</v>
      </c>
      <c r="B1099" t="s">
        <v>309</v>
      </c>
      <c r="C1099" t="s">
        <v>1204</v>
      </c>
      <c r="D1099" t="s">
        <v>16</v>
      </c>
      <c r="E1099" s="1">
        <v>34747</v>
      </c>
      <c r="F1099" t="s">
        <v>17</v>
      </c>
      <c r="G1099" t="s">
        <v>36</v>
      </c>
      <c r="H1099" s="5">
        <v>80700</v>
      </c>
      <c r="I1099">
        <v>0</v>
      </c>
    </row>
    <row r="1100" spans="1:9" x14ac:dyDescent="0.25">
      <c r="A1100" t="str">
        <f t="shared" si="17"/>
        <v>TerryHarmon34171</v>
      </c>
      <c r="B1100" t="s">
        <v>825</v>
      </c>
      <c r="C1100" t="s">
        <v>1206</v>
      </c>
      <c r="D1100" t="s">
        <v>16</v>
      </c>
      <c r="E1100" s="1">
        <v>34171</v>
      </c>
      <c r="F1100" t="s">
        <v>85</v>
      </c>
      <c r="G1100" t="s">
        <v>18</v>
      </c>
      <c r="H1100" s="5">
        <v>69100</v>
      </c>
      <c r="I1100">
        <v>8</v>
      </c>
    </row>
    <row r="1101" spans="1:9" x14ac:dyDescent="0.25">
      <c r="A1101" t="str">
        <f t="shared" si="17"/>
        <v>ViolaHarrell31647</v>
      </c>
      <c r="B1101" t="s">
        <v>1110</v>
      </c>
      <c r="C1101" t="s">
        <v>1209</v>
      </c>
      <c r="D1101" t="s">
        <v>38</v>
      </c>
      <c r="E1101" s="1">
        <v>31647</v>
      </c>
      <c r="F1101" t="s">
        <v>43</v>
      </c>
      <c r="G1101" t="s">
        <v>18</v>
      </c>
      <c r="H1101" s="5">
        <v>93900</v>
      </c>
      <c r="I1101">
        <v>12</v>
      </c>
    </row>
    <row r="1102" spans="1:9" x14ac:dyDescent="0.25">
      <c r="A1102" t="str">
        <f t="shared" si="17"/>
        <v>StevenHarrelson31886</v>
      </c>
      <c r="B1102" t="s">
        <v>140</v>
      </c>
      <c r="C1102" t="s">
        <v>1210</v>
      </c>
      <c r="D1102" t="s">
        <v>16</v>
      </c>
      <c r="E1102" s="1">
        <v>31886</v>
      </c>
      <c r="F1102" t="s">
        <v>43</v>
      </c>
      <c r="G1102" t="s">
        <v>21</v>
      </c>
      <c r="H1102" s="5">
        <v>87800</v>
      </c>
      <c r="I1102">
        <v>12</v>
      </c>
    </row>
    <row r="1103" spans="1:9" x14ac:dyDescent="0.25">
      <c r="A1103" t="str">
        <f t="shared" si="17"/>
        <v>BarbaraHarris35755</v>
      </c>
      <c r="B1103" t="s">
        <v>105</v>
      </c>
      <c r="C1103" t="s">
        <v>1213</v>
      </c>
      <c r="D1103" t="s">
        <v>38</v>
      </c>
      <c r="E1103" s="1">
        <v>35755</v>
      </c>
      <c r="F1103" t="s">
        <v>34</v>
      </c>
      <c r="G1103" t="s">
        <v>29</v>
      </c>
      <c r="H1103" s="5">
        <v>45500</v>
      </c>
      <c r="I1103">
        <v>3</v>
      </c>
    </row>
    <row r="1104" spans="1:9" x14ac:dyDescent="0.25">
      <c r="A1104" t="str">
        <f t="shared" si="17"/>
        <v>KellyHarris37243</v>
      </c>
      <c r="B1104" t="s">
        <v>101</v>
      </c>
      <c r="C1104" t="s">
        <v>1213</v>
      </c>
      <c r="D1104" t="s">
        <v>38</v>
      </c>
      <c r="E1104" s="1">
        <v>37243</v>
      </c>
      <c r="F1104" t="s">
        <v>56</v>
      </c>
      <c r="G1104" t="s">
        <v>29</v>
      </c>
      <c r="H1104" s="5">
        <v>39400</v>
      </c>
      <c r="I1104">
        <v>1</v>
      </c>
    </row>
    <row r="1105" spans="1:9" x14ac:dyDescent="0.25">
      <c r="A1105" t="str">
        <f t="shared" si="17"/>
        <v>LauraHarris30210</v>
      </c>
      <c r="B1105" t="s">
        <v>504</v>
      </c>
      <c r="C1105" t="s">
        <v>1213</v>
      </c>
      <c r="D1105" t="s">
        <v>38</v>
      </c>
      <c r="E1105" s="1">
        <v>30210</v>
      </c>
      <c r="F1105" t="s">
        <v>62</v>
      </c>
      <c r="G1105" t="s">
        <v>21</v>
      </c>
      <c r="H1105" s="5">
        <v>69200</v>
      </c>
      <c r="I1105">
        <v>16</v>
      </c>
    </row>
    <row r="1106" spans="1:9" x14ac:dyDescent="0.25">
      <c r="A1106" t="str">
        <f t="shared" si="17"/>
        <v>OscarHarris28374</v>
      </c>
      <c r="B1106" t="s">
        <v>799</v>
      </c>
      <c r="C1106" t="s">
        <v>1213</v>
      </c>
      <c r="D1106" t="s">
        <v>16</v>
      </c>
      <c r="E1106" s="1">
        <v>28374</v>
      </c>
      <c r="F1106" t="s">
        <v>17</v>
      </c>
      <c r="G1106" t="s">
        <v>18</v>
      </c>
      <c r="H1106" s="5">
        <v>58400</v>
      </c>
      <c r="I1106">
        <v>5</v>
      </c>
    </row>
    <row r="1107" spans="1:9" x14ac:dyDescent="0.25">
      <c r="A1107" t="str">
        <f t="shared" si="17"/>
        <v>StevenHarris33230</v>
      </c>
      <c r="B1107" t="s">
        <v>140</v>
      </c>
      <c r="C1107" t="s">
        <v>1213</v>
      </c>
      <c r="D1107" t="s">
        <v>16</v>
      </c>
      <c r="E1107" s="1">
        <v>33230</v>
      </c>
      <c r="F1107" t="s">
        <v>85</v>
      </c>
      <c r="G1107" t="s">
        <v>36</v>
      </c>
      <c r="H1107" s="5">
        <v>39900</v>
      </c>
      <c r="I1107">
        <v>1</v>
      </c>
    </row>
    <row r="1108" spans="1:9" x14ac:dyDescent="0.25">
      <c r="A1108" t="str">
        <f t="shared" si="17"/>
        <v>TinyHarris36381</v>
      </c>
      <c r="B1108" t="s">
        <v>2826</v>
      </c>
      <c r="C1108" t="s">
        <v>1213</v>
      </c>
      <c r="D1108" t="s">
        <v>38</v>
      </c>
      <c r="E1108" s="1">
        <v>36381</v>
      </c>
      <c r="F1108" t="s">
        <v>41</v>
      </c>
      <c r="G1108" t="s">
        <v>36</v>
      </c>
      <c r="H1108" s="5">
        <v>35100</v>
      </c>
      <c r="I1108">
        <v>5</v>
      </c>
    </row>
    <row r="1109" spans="1:9" x14ac:dyDescent="0.25">
      <c r="A1109" t="str">
        <f t="shared" si="17"/>
        <v>CarolHarrison37775</v>
      </c>
      <c r="B1109" t="s">
        <v>530</v>
      </c>
      <c r="C1109" t="s">
        <v>1215</v>
      </c>
      <c r="D1109" t="s">
        <v>38</v>
      </c>
      <c r="E1109" s="1">
        <v>37775</v>
      </c>
      <c r="F1109" t="s">
        <v>69</v>
      </c>
      <c r="G1109" t="s">
        <v>36</v>
      </c>
      <c r="H1109" s="5">
        <v>28800</v>
      </c>
      <c r="I1109">
        <v>0</v>
      </c>
    </row>
    <row r="1110" spans="1:9" x14ac:dyDescent="0.25">
      <c r="A1110" t="str">
        <f t="shared" si="17"/>
        <v>MichaelHarrison32682</v>
      </c>
      <c r="B1110" t="s">
        <v>309</v>
      </c>
      <c r="C1110" t="s">
        <v>1215</v>
      </c>
      <c r="D1110" t="s">
        <v>16</v>
      </c>
      <c r="E1110" s="1">
        <v>32682</v>
      </c>
      <c r="F1110" t="s">
        <v>17</v>
      </c>
      <c r="G1110" t="s">
        <v>36</v>
      </c>
      <c r="H1110" s="5">
        <v>49400</v>
      </c>
      <c r="I1110">
        <v>12</v>
      </c>
    </row>
    <row r="1111" spans="1:9" x14ac:dyDescent="0.25">
      <c r="A1111" t="str">
        <f t="shared" si="17"/>
        <v>JerryHartman27360</v>
      </c>
      <c r="B1111" t="s">
        <v>338</v>
      </c>
      <c r="C1111" t="s">
        <v>1217</v>
      </c>
      <c r="D1111" t="s">
        <v>16</v>
      </c>
      <c r="E1111" s="1">
        <v>27360</v>
      </c>
      <c r="F1111" t="s">
        <v>17</v>
      </c>
      <c r="G1111" t="s">
        <v>36</v>
      </c>
      <c r="H1111" s="5">
        <v>67600</v>
      </c>
      <c r="I1111">
        <v>10</v>
      </c>
    </row>
    <row r="1112" spans="1:9" x14ac:dyDescent="0.25">
      <c r="A1112" t="str">
        <f t="shared" si="17"/>
        <v>EricHarvey31572</v>
      </c>
      <c r="B1112" t="s">
        <v>67</v>
      </c>
      <c r="C1112" t="s">
        <v>862</v>
      </c>
      <c r="D1112" t="s">
        <v>16</v>
      </c>
      <c r="E1112" s="1">
        <v>31572</v>
      </c>
      <c r="F1112" t="s">
        <v>62</v>
      </c>
      <c r="G1112" t="s">
        <v>36</v>
      </c>
      <c r="H1112" s="5">
        <v>61300</v>
      </c>
      <c r="I1112">
        <v>6</v>
      </c>
    </row>
    <row r="1113" spans="1:9" x14ac:dyDescent="0.25">
      <c r="A1113" t="str">
        <f t="shared" si="17"/>
        <v>RogerHarvey31017</v>
      </c>
      <c r="B1113" t="s">
        <v>1020</v>
      </c>
      <c r="C1113" t="s">
        <v>862</v>
      </c>
      <c r="D1113" t="s">
        <v>16</v>
      </c>
      <c r="E1113" s="1">
        <v>31017</v>
      </c>
      <c r="F1113" t="s">
        <v>85</v>
      </c>
      <c r="G1113" t="s">
        <v>18</v>
      </c>
      <c r="H1113" s="5">
        <v>62500</v>
      </c>
      <c r="I1113">
        <v>18</v>
      </c>
    </row>
    <row r="1114" spans="1:9" x14ac:dyDescent="0.25">
      <c r="A1114" t="str">
        <f t="shared" si="17"/>
        <v>PhillipHaskell27886</v>
      </c>
      <c r="B1114" t="s">
        <v>1219</v>
      </c>
      <c r="C1114" t="s">
        <v>1220</v>
      </c>
      <c r="D1114" t="s">
        <v>16</v>
      </c>
      <c r="E1114" s="1">
        <v>27886</v>
      </c>
      <c r="F1114" t="s">
        <v>62</v>
      </c>
      <c r="G1114" t="s">
        <v>18</v>
      </c>
      <c r="H1114" s="5">
        <v>68500</v>
      </c>
      <c r="I1114">
        <v>4</v>
      </c>
    </row>
    <row r="1115" spans="1:9" x14ac:dyDescent="0.25">
      <c r="A1115" t="str">
        <f t="shared" si="17"/>
        <v>BrendaHassell36880</v>
      </c>
      <c r="B1115" t="s">
        <v>681</v>
      </c>
      <c r="C1115" t="s">
        <v>2827</v>
      </c>
      <c r="D1115" t="s">
        <v>38</v>
      </c>
      <c r="E1115" s="1">
        <v>36880</v>
      </c>
      <c r="F1115" t="s">
        <v>69</v>
      </c>
      <c r="G1115" t="s">
        <v>21</v>
      </c>
      <c r="H1115" s="5">
        <v>24500</v>
      </c>
      <c r="I1115">
        <v>2</v>
      </c>
    </row>
    <row r="1116" spans="1:9" x14ac:dyDescent="0.25">
      <c r="A1116" t="str">
        <f t="shared" si="17"/>
        <v>MarcoHathaway28775</v>
      </c>
      <c r="B1116" t="s">
        <v>1222</v>
      </c>
      <c r="C1116" t="s">
        <v>1223</v>
      </c>
      <c r="D1116" t="s">
        <v>16</v>
      </c>
      <c r="E1116" s="1">
        <v>28775</v>
      </c>
      <c r="F1116" t="s">
        <v>62</v>
      </c>
      <c r="G1116" t="s">
        <v>36</v>
      </c>
      <c r="H1116" s="5">
        <v>58200</v>
      </c>
      <c r="I1116">
        <v>4</v>
      </c>
    </row>
    <row r="1117" spans="1:9" x14ac:dyDescent="0.25">
      <c r="A1117" t="str">
        <f t="shared" si="17"/>
        <v>BrockHathorn33666</v>
      </c>
      <c r="B1117" t="s">
        <v>791</v>
      </c>
      <c r="C1117" t="s">
        <v>1224</v>
      </c>
      <c r="D1117" t="s">
        <v>16</v>
      </c>
      <c r="E1117" s="1">
        <v>33666</v>
      </c>
      <c r="F1117" t="s">
        <v>26</v>
      </c>
      <c r="G1117" t="s">
        <v>29</v>
      </c>
      <c r="H1117" s="5">
        <v>54200</v>
      </c>
      <c r="I1117">
        <v>2</v>
      </c>
    </row>
    <row r="1118" spans="1:9" x14ac:dyDescent="0.25">
      <c r="A1118" t="str">
        <f t="shared" si="17"/>
        <v>DianeHaven28684</v>
      </c>
      <c r="B1118" t="s">
        <v>526</v>
      </c>
      <c r="C1118" t="s">
        <v>1226</v>
      </c>
      <c r="D1118" t="s">
        <v>38</v>
      </c>
      <c r="E1118" s="1">
        <v>28684</v>
      </c>
      <c r="F1118" t="s">
        <v>26</v>
      </c>
      <c r="G1118" t="s">
        <v>29</v>
      </c>
      <c r="H1118" s="5">
        <v>57500</v>
      </c>
      <c r="I1118">
        <v>13</v>
      </c>
    </row>
    <row r="1119" spans="1:9" x14ac:dyDescent="0.25">
      <c r="A1119" t="str">
        <f t="shared" si="17"/>
        <v>TammyHawes31775</v>
      </c>
      <c r="B1119" t="s">
        <v>1227</v>
      </c>
      <c r="C1119" t="s">
        <v>1228</v>
      </c>
      <c r="D1119" t="s">
        <v>38</v>
      </c>
      <c r="E1119" s="1">
        <v>31775</v>
      </c>
      <c r="F1119" t="s">
        <v>26</v>
      </c>
      <c r="G1119" t="s">
        <v>18</v>
      </c>
      <c r="H1119" s="5">
        <v>86900</v>
      </c>
      <c r="I1119">
        <v>0</v>
      </c>
    </row>
    <row r="1120" spans="1:9" x14ac:dyDescent="0.25">
      <c r="A1120" t="str">
        <f t="shared" si="17"/>
        <v>AllenHawkins34737</v>
      </c>
      <c r="B1120" t="s">
        <v>81</v>
      </c>
      <c r="C1120" t="s">
        <v>1229</v>
      </c>
      <c r="D1120" t="s">
        <v>16</v>
      </c>
      <c r="E1120" s="1">
        <v>34737</v>
      </c>
      <c r="F1120" t="s">
        <v>85</v>
      </c>
      <c r="G1120" t="s">
        <v>18</v>
      </c>
      <c r="H1120" s="5">
        <v>62400</v>
      </c>
      <c r="I1120">
        <v>6</v>
      </c>
    </row>
    <row r="1121" spans="1:9" x14ac:dyDescent="0.25">
      <c r="A1121" t="str">
        <f t="shared" si="17"/>
        <v>EmilyHawkins27823</v>
      </c>
      <c r="B1121" t="s">
        <v>1230</v>
      </c>
      <c r="C1121" t="s">
        <v>1229</v>
      </c>
      <c r="D1121" t="s">
        <v>38</v>
      </c>
      <c r="E1121" s="1">
        <v>27823</v>
      </c>
      <c r="F1121" t="s">
        <v>85</v>
      </c>
      <c r="G1121" t="s">
        <v>21</v>
      </c>
      <c r="H1121" s="5">
        <v>47300</v>
      </c>
      <c r="I1121">
        <v>10</v>
      </c>
    </row>
    <row r="1122" spans="1:9" x14ac:dyDescent="0.25">
      <c r="A1122" t="str">
        <f t="shared" si="17"/>
        <v>LorenzoHawkins27459</v>
      </c>
      <c r="B1122" t="s">
        <v>1231</v>
      </c>
      <c r="C1122" t="s">
        <v>1229</v>
      </c>
      <c r="D1122" t="s">
        <v>16</v>
      </c>
      <c r="E1122" s="1">
        <v>27459</v>
      </c>
      <c r="F1122" t="s">
        <v>43</v>
      </c>
      <c r="G1122" t="s">
        <v>18</v>
      </c>
      <c r="H1122" s="5">
        <v>72600</v>
      </c>
      <c r="I1122">
        <v>6</v>
      </c>
    </row>
    <row r="1123" spans="1:9" x14ac:dyDescent="0.25">
      <c r="A1123" t="str">
        <f t="shared" si="17"/>
        <v>SamanthaHawthorne31576</v>
      </c>
      <c r="B1123" t="s">
        <v>1233</v>
      </c>
      <c r="C1123" t="s">
        <v>1232</v>
      </c>
      <c r="D1123" t="s">
        <v>38</v>
      </c>
      <c r="E1123" s="1">
        <v>31576</v>
      </c>
      <c r="F1123" t="s">
        <v>17</v>
      </c>
      <c r="G1123" t="s">
        <v>18</v>
      </c>
      <c r="H1123" s="5">
        <v>88700</v>
      </c>
      <c r="I1123">
        <v>7</v>
      </c>
    </row>
    <row r="1124" spans="1:9" x14ac:dyDescent="0.25">
      <c r="A1124" t="str">
        <f t="shared" si="17"/>
        <v>TheodoreHay32084</v>
      </c>
      <c r="B1124" t="s">
        <v>1548</v>
      </c>
      <c r="C1124" t="s">
        <v>2828</v>
      </c>
      <c r="D1124" t="s">
        <v>16</v>
      </c>
      <c r="E1124" s="1">
        <v>32084</v>
      </c>
      <c r="F1124" t="s">
        <v>26</v>
      </c>
      <c r="G1124" t="s">
        <v>18</v>
      </c>
      <c r="H1124" s="5">
        <v>60900</v>
      </c>
      <c r="I1124">
        <v>2</v>
      </c>
    </row>
    <row r="1125" spans="1:9" x14ac:dyDescent="0.25">
      <c r="A1125" t="str">
        <f t="shared" si="17"/>
        <v>MauriceHayden32664</v>
      </c>
      <c r="B1125" t="s">
        <v>457</v>
      </c>
      <c r="C1125" t="s">
        <v>1234</v>
      </c>
      <c r="D1125" t="s">
        <v>16</v>
      </c>
      <c r="E1125" s="1">
        <v>32664</v>
      </c>
      <c r="F1125" t="s">
        <v>62</v>
      </c>
      <c r="G1125" t="s">
        <v>21</v>
      </c>
      <c r="H1125" s="5">
        <v>55200</v>
      </c>
      <c r="I1125">
        <v>9</v>
      </c>
    </row>
    <row r="1126" spans="1:9" x14ac:dyDescent="0.25">
      <c r="A1126" t="str">
        <f t="shared" si="17"/>
        <v>AnnieHayes29369</v>
      </c>
      <c r="B1126" t="s">
        <v>1235</v>
      </c>
      <c r="C1126" t="s">
        <v>1236</v>
      </c>
      <c r="D1126" t="s">
        <v>38</v>
      </c>
      <c r="E1126" s="1">
        <v>29369</v>
      </c>
      <c r="F1126" t="s">
        <v>34</v>
      </c>
      <c r="G1126" t="s">
        <v>36</v>
      </c>
      <c r="H1126" s="5">
        <v>41400</v>
      </c>
      <c r="I1126">
        <v>22</v>
      </c>
    </row>
    <row r="1127" spans="1:9" x14ac:dyDescent="0.25">
      <c r="A1127" t="str">
        <f t="shared" si="17"/>
        <v>WilliamHaynes32188</v>
      </c>
      <c r="B1127" t="s">
        <v>88</v>
      </c>
      <c r="C1127" t="s">
        <v>1237</v>
      </c>
      <c r="D1127" t="s">
        <v>16</v>
      </c>
      <c r="E1127" s="1">
        <v>32188</v>
      </c>
      <c r="F1127" t="s">
        <v>62</v>
      </c>
      <c r="G1127" t="s">
        <v>29</v>
      </c>
      <c r="H1127" s="5">
        <v>51600</v>
      </c>
      <c r="I1127">
        <v>12</v>
      </c>
    </row>
    <row r="1128" spans="1:9" x14ac:dyDescent="0.25">
      <c r="A1128" t="str">
        <f t="shared" si="17"/>
        <v>PeteHays33615</v>
      </c>
      <c r="B1128" t="s">
        <v>1238</v>
      </c>
      <c r="C1128" t="s">
        <v>1239</v>
      </c>
      <c r="D1128" t="s">
        <v>16</v>
      </c>
      <c r="E1128" s="1">
        <v>33615</v>
      </c>
      <c r="F1128" t="s">
        <v>17</v>
      </c>
      <c r="G1128" t="s">
        <v>36</v>
      </c>
      <c r="H1128" s="5">
        <v>54100</v>
      </c>
      <c r="I1128">
        <v>3</v>
      </c>
    </row>
    <row r="1129" spans="1:9" x14ac:dyDescent="0.25">
      <c r="A1129" t="str">
        <f t="shared" si="17"/>
        <v>JohnnyHaywood31255</v>
      </c>
      <c r="B1129" t="s">
        <v>383</v>
      </c>
      <c r="C1129" t="s">
        <v>1240</v>
      </c>
      <c r="D1129" t="s">
        <v>16</v>
      </c>
      <c r="E1129" s="1">
        <v>31255</v>
      </c>
      <c r="F1129" t="s">
        <v>85</v>
      </c>
      <c r="G1129" t="s">
        <v>36</v>
      </c>
      <c r="H1129" s="5">
        <v>46500</v>
      </c>
      <c r="I1129">
        <v>8</v>
      </c>
    </row>
    <row r="1130" spans="1:9" x14ac:dyDescent="0.25">
      <c r="A1130" t="str">
        <f t="shared" si="17"/>
        <v>CoraHeald36418</v>
      </c>
      <c r="B1130" t="s">
        <v>1241</v>
      </c>
      <c r="C1130" t="s">
        <v>1242</v>
      </c>
      <c r="D1130" t="s">
        <v>38</v>
      </c>
      <c r="E1130" s="1">
        <v>36418</v>
      </c>
      <c r="F1130" t="s">
        <v>34</v>
      </c>
      <c r="G1130" t="s">
        <v>36</v>
      </c>
      <c r="H1130" s="5">
        <v>35600</v>
      </c>
      <c r="I1130">
        <v>1</v>
      </c>
    </row>
    <row r="1131" spans="1:9" x14ac:dyDescent="0.25">
      <c r="A1131" t="str">
        <f t="shared" si="17"/>
        <v>JanaHeaney31967</v>
      </c>
      <c r="B1131" t="s">
        <v>2829</v>
      </c>
      <c r="C1131" t="s">
        <v>2830</v>
      </c>
      <c r="D1131" t="s">
        <v>38</v>
      </c>
      <c r="E1131" s="1">
        <v>31967</v>
      </c>
      <c r="F1131" t="s">
        <v>26</v>
      </c>
      <c r="G1131" t="s">
        <v>18</v>
      </c>
      <c r="H1131" s="5">
        <v>55800</v>
      </c>
      <c r="I1131">
        <v>6</v>
      </c>
    </row>
    <row r="1132" spans="1:9" x14ac:dyDescent="0.25">
      <c r="A1132" t="str">
        <f t="shared" si="17"/>
        <v>MoniqueHeaton36706</v>
      </c>
      <c r="B1132" t="s">
        <v>2831</v>
      </c>
      <c r="C1132" t="s">
        <v>2832</v>
      </c>
      <c r="D1132" t="s">
        <v>38</v>
      </c>
      <c r="E1132" s="1">
        <v>36706</v>
      </c>
      <c r="F1132" t="s">
        <v>56</v>
      </c>
      <c r="G1132" t="s">
        <v>18</v>
      </c>
      <c r="H1132" s="5">
        <v>38400</v>
      </c>
      <c r="I1132">
        <v>2</v>
      </c>
    </row>
    <row r="1133" spans="1:9" x14ac:dyDescent="0.25">
      <c r="A1133" t="str">
        <f t="shared" si="17"/>
        <v>ClarenceHeffernan37281</v>
      </c>
      <c r="B1133" t="s">
        <v>655</v>
      </c>
      <c r="C1133" t="s">
        <v>1243</v>
      </c>
      <c r="D1133" t="s">
        <v>16</v>
      </c>
      <c r="E1133" s="1">
        <v>37281</v>
      </c>
      <c r="F1133" t="s">
        <v>69</v>
      </c>
      <c r="G1133" t="s">
        <v>29</v>
      </c>
      <c r="H1133" s="5">
        <v>34600</v>
      </c>
      <c r="I1133">
        <v>0</v>
      </c>
    </row>
    <row r="1134" spans="1:9" x14ac:dyDescent="0.25">
      <c r="A1134" t="str">
        <f t="shared" si="17"/>
        <v>MelissaHeffner31888</v>
      </c>
      <c r="B1134" t="s">
        <v>116</v>
      </c>
      <c r="C1134" t="s">
        <v>1244</v>
      </c>
      <c r="D1134" t="s">
        <v>38</v>
      </c>
      <c r="E1134" s="1">
        <v>31888</v>
      </c>
      <c r="F1134" t="s">
        <v>62</v>
      </c>
      <c r="G1134" t="s">
        <v>36</v>
      </c>
      <c r="H1134" s="5">
        <v>45000</v>
      </c>
      <c r="I1134">
        <v>11</v>
      </c>
    </row>
    <row r="1135" spans="1:9" x14ac:dyDescent="0.25">
      <c r="A1135" t="str">
        <f t="shared" si="17"/>
        <v>HeatherHeintz26132</v>
      </c>
      <c r="B1135" t="s">
        <v>216</v>
      </c>
      <c r="C1135" t="s">
        <v>1245</v>
      </c>
      <c r="D1135" t="s">
        <v>38</v>
      </c>
      <c r="E1135" s="1">
        <v>26132</v>
      </c>
      <c r="F1135" t="s">
        <v>43</v>
      </c>
      <c r="G1135" t="s">
        <v>29</v>
      </c>
      <c r="H1135" s="5">
        <v>108900</v>
      </c>
      <c r="I1135">
        <v>9</v>
      </c>
    </row>
    <row r="1136" spans="1:9" x14ac:dyDescent="0.25">
      <c r="A1136" t="str">
        <f t="shared" si="17"/>
        <v>CarrieHeldt33450</v>
      </c>
      <c r="B1136" t="s">
        <v>1246</v>
      </c>
      <c r="C1136" t="s">
        <v>1247</v>
      </c>
      <c r="D1136" t="s">
        <v>38</v>
      </c>
      <c r="E1136" s="1">
        <v>33450</v>
      </c>
      <c r="F1136" t="s">
        <v>62</v>
      </c>
      <c r="G1136" t="s">
        <v>21</v>
      </c>
      <c r="H1136" s="5">
        <v>44700</v>
      </c>
      <c r="I1136">
        <v>6</v>
      </c>
    </row>
    <row r="1137" spans="1:9" x14ac:dyDescent="0.25">
      <c r="A1137" t="str">
        <f t="shared" si="17"/>
        <v>JustinHendershot38005</v>
      </c>
      <c r="B1137" t="s">
        <v>1264</v>
      </c>
      <c r="C1137" t="s">
        <v>2833</v>
      </c>
      <c r="D1137" t="s">
        <v>16</v>
      </c>
      <c r="E1137" s="1">
        <v>38005</v>
      </c>
      <c r="F1137" t="s">
        <v>41</v>
      </c>
      <c r="G1137" t="s">
        <v>29</v>
      </c>
      <c r="H1137" s="5">
        <v>39800</v>
      </c>
      <c r="I1137">
        <v>0</v>
      </c>
    </row>
    <row r="1138" spans="1:9" x14ac:dyDescent="0.25">
      <c r="A1138" t="str">
        <f t="shared" si="17"/>
        <v>MarkHenderson28064</v>
      </c>
      <c r="B1138" t="s">
        <v>527</v>
      </c>
      <c r="C1138" t="s">
        <v>1248</v>
      </c>
      <c r="D1138" t="s">
        <v>16</v>
      </c>
      <c r="E1138" s="1">
        <v>28064</v>
      </c>
      <c r="F1138" t="s">
        <v>43</v>
      </c>
      <c r="G1138" t="s">
        <v>21</v>
      </c>
      <c r="H1138" s="5">
        <v>112700</v>
      </c>
      <c r="I1138">
        <v>23</v>
      </c>
    </row>
    <row r="1139" spans="1:9" x14ac:dyDescent="0.25">
      <c r="A1139" t="str">
        <f t="shared" si="17"/>
        <v>StevenHenderson32163</v>
      </c>
      <c r="B1139" t="s">
        <v>140</v>
      </c>
      <c r="C1139" t="s">
        <v>1248</v>
      </c>
      <c r="D1139" t="s">
        <v>16</v>
      </c>
      <c r="E1139" s="1">
        <v>32163</v>
      </c>
      <c r="F1139" t="s">
        <v>26</v>
      </c>
      <c r="G1139" t="s">
        <v>18</v>
      </c>
      <c r="H1139" s="5">
        <v>57000</v>
      </c>
      <c r="I1139">
        <v>12</v>
      </c>
    </row>
    <row r="1140" spans="1:9" x14ac:dyDescent="0.25">
      <c r="A1140" t="str">
        <f t="shared" si="17"/>
        <v>DanielleHendricks29086</v>
      </c>
      <c r="B1140" t="s">
        <v>1249</v>
      </c>
      <c r="C1140" t="s">
        <v>1250</v>
      </c>
      <c r="D1140" t="s">
        <v>38</v>
      </c>
      <c r="E1140" s="1">
        <v>29086</v>
      </c>
      <c r="F1140" t="s">
        <v>17</v>
      </c>
      <c r="G1140" t="s">
        <v>18</v>
      </c>
      <c r="H1140" s="5">
        <v>93200</v>
      </c>
      <c r="I1140">
        <v>9</v>
      </c>
    </row>
    <row r="1141" spans="1:9" x14ac:dyDescent="0.25">
      <c r="A1141" t="str">
        <f t="shared" si="17"/>
        <v>ShirleyHendrickson27679</v>
      </c>
      <c r="B1141" t="s">
        <v>623</v>
      </c>
      <c r="C1141" t="s">
        <v>2834</v>
      </c>
      <c r="D1141" t="s">
        <v>38</v>
      </c>
      <c r="E1141" s="1">
        <v>27679</v>
      </c>
      <c r="F1141" t="s">
        <v>17</v>
      </c>
      <c r="G1141" t="s">
        <v>18</v>
      </c>
      <c r="H1141" s="5">
        <v>102200</v>
      </c>
      <c r="I1141">
        <v>5</v>
      </c>
    </row>
    <row r="1142" spans="1:9" x14ac:dyDescent="0.25">
      <c r="A1142" t="str">
        <f t="shared" si="17"/>
        <v>BerryHenley31040</v>
      </c>
      <c r="B1142" t="s">
        <v>277</v>
      </c>
      <c r="C1142" t="s">
        <v>1251</v>
      </c>
      <c r="D1142" t="s">
        <v>16</v>
      </c>
      <c r="E1142" s="1">
        <v>31040</v>
      </c>
      <c r="F1142" t="s">
        <v>26</v>
      </c>
      <c r="G1142" t="s">
        <v>36</v>
      </c>
      <c r="H1142" s="5">
        <v>38800</v>
      </c>
      <c r="I1142">
        <v>18</v>
      </c>
    </row>
    <row r="1143" spans="1:9" x14ac:dyDescent="0.25">
      <c r="A1143" t="str">
        <f t="shared" si="17"/>
        <v>TimothyHenninger34949</v>
      </c>
      <c r="B1143" t="s">
        <v>762</v>
      </c>
      <c r="C1143" t="s">
        <v>1252</v>
      </c>
      <c r="D1143" t="s">
        <v>16</v>
      </c>
      <c r="E1143" s="1">
        <v>34949</v>
      </c>
      <c r="F1143" t="s">
        <v>34</v>
      </c>
      <c r="G1143" t="s">
        <v>36</v>
      </c>
      <c r="H1143" s="5">
        <v>36400</v>
      </c>
      <c r="I1143">
        <v>4</v>
      </c>
    </row>
    <row r="1144" spans="1:9" x14ac:dyDescent="0.25">
      <c r="A1144" t="str">
        <f t="shared" si="17"/>
        <v>CynthiaHenry29799</v>
      </c>
      <c r="B1144" t="s">
        <v>469</v>
      </c>
      <c r="C1144" t="s">
        <v>183</v>
      </c>
      <c r="D1144" t="s">
        <v>38</v>
      </c>
      <c r="E1144" s="1">
        <v>29799</v>
      </c>
      <c r="F1144" t="s">
        <v>39</v>
      </c>
      <c r="G1144" t="s">
        <v>21</v>
      </c>
      <c r="H1144" s="5">
        <v>109000</v>
      </c>
      <c r="I1144">
        <v>11</v>
      </c>
    </row>
    <row r="1145" spans="1:9" x14ac:dyDescent="0.25">
      <c r="A1145" t="str">
        <f t="shared" si="17"/>
        <v>RichardHenson27519</v>
      </c>
      <c r="B1145" t="s">
        <v>248</v>
      </c>
      <c r="C1145" t="s">
        <v>1253</v>
      </c>
      <c r="D1145" t="s">
        <v>16</v>
      </c>
      <c r="E1145" s="1">
        <v>27519</v>
      </c>
      <c r="F1145" t="s">
        <v>17</v>
      </c>
      <c r="G1145" t="s">
        <v>36</v>
      </c>
      <c r="H1145" s="5">
        <v>50800</v>
      </c>
      <c r="I1145">
        <v>3</v>
      </c>
    </row>
    <row r="1146" spans="1:9" x14ac:dyDescent="0.25">
      <c r="A1146" t="str">
        <f t="shared" si="17"/>
        <v>RobinHenson29388</v>
      </c>
      <c r="B1146" t="s">
        <v>163</v>
      </c>
      <c r="C1146" t="s">
        <v>1253</v>
      </c>
      <c r="D1146" t="s">
        <v>38</v>
      </c>
      <c r="E1146" s="1">
        <v>29388</v>
      </c>
      <c r="F1146" t="s">
        <v>17</v>
      </c>
      <c r="G1146" t="s">
        <v>18</v>
      </c>
      <c r="H1146" s="5">
        <v>66500</v>
      </c>
      <c r="I1146">
        <v>8</v>
      </c>
    </row>
    <row r="1147" spans="1:9" x14ac:dyDescent="0.25">
      <c r="A1147" t="str">
        <f t="shared" si="17"/>
        <v>WillieHerbert37146</v>
      </c>
      <c r="B1147" t="s">
        <v>427</v>
      </c>
      <c r="C1147" t="s">
        <v>135</v>
      </c>
      <c r="D1147" t="s">
        <v>16</v>
      </c>
      <c r="E1147" s="1">
        <v>37146</v>
      </c>
      <c r="F1147" t="s">
        <v>41</v>
      </c>
      <c r="G1147" t="s">
        <v>36</v>
      </c>
      <c r="H1147" s="5">
        <v>35900</v>
      </c>
      <c r="I1147">
        <v>3</v>
      </c>
    </row>
    <row r="1148" spans="1:9" x14ac:dyDescent="0.25">
      <c r="A1148" t="str">
        <f t="shared" si="17"/>
        <v>DavidHeredia31762</v>
      </c>
      <c r="B1148" t="s">
        <v>83</v>
      </c>
      <c r="C1148" t="s">
        <v>1254</v>
      </c>
      <c r="D1148" t="s">
        <v>16</v>
      </c>
      <c r="E1148" s="1">
        <v>31762</v>
      </c>
      <c r="F1148" t="s">
        <v>17</v>
      </c>
      <c r="G1148" t="s">
        <v>18</v>
      </c>
      <c r="H1148" s="5">
        <v>89800</v>
      </c>
      <c r="I1148">
        <v>13</v>
      </c>
    </row>
    <row r="1149" spans="1:9" x14ac:dyDescent="0.25">
      <c r="A1149" t="str">
        <f t="shared" si="17"/>
        <v>MichelleHermanson31122</v>
      </c>
      <c r="B1149" t="s">
        <v>1071</v>
      </c>
      <c r="C1149" t="s">
        <v>1255</v>
      </c>
      <c r="D1149" t="s">
        <v>38</v>
      </c>
      <c r="E1149" s="1">
        <v>31122</v>
      </c>
      <c r="F1149" t="s">
        <v>43</v>
      </c>
      <c r="G1149" t="s">
        <v>18</v>
      </c>
      <c r="H1149" s="5">
        <v>109000</v>
      </c>
      <c r="I1149">
        <v>8</v>
      </c>
    </row>
    <row r="1150" spans="1:9" x14ac:dyDescent="0.25">
      <c r="A1150" t="str">
        <f t="shared" si="17"/>
        <v>DonaldHernandez27162</v>
      </c>
      <c r="B1150" t="s">
        <v>478</v>
      </c>
      <c r="C1150" t="s">
        <v>1256</v>
      </c>
      <c r="D1150" t="s">
        <v>16</v>
      </c>
      <c r="E1150" s="1">
        <v>27162</v>
      </c>
      <c r="F1150" t="s">
        <v>17</v>
      </c>
      <c r="G1150" t="s">
        <v>21</v>
      </c>
      <c r="H1150" s="5">
        <v>88300</v>
      </c>
      <c r="I1150">
        <v>11</v>
      </c>
    </row>
    <row r="1151" spans="1:9" x14ac:dyDescent="0.25">
      <c r="A1151" t="str">
        <f t="shared" si="17"/>
        <v>EmilioHernandez29576</v>
      </c>
      <c r="B1151" t="s">
        <v>1257</v>
      </c>
      <c r="C1151" t="s">
        <v>1256</v>
      </c>
      <c r="D1151" t="s">
        <v>16</v>
      </c>
      <c r="E1151" s="1">
        <v>29576</v>
      </c>
      <c r="F1151" t="s">
        <v>34</v>
      </c>
      <c r="G1151" t="s">
        <v>21</v>
      </c>
      <c r="H1151" s="5">
        <v>48100</v>
      </c>
      <c r="I1151">
        <v>7</v>
      </c>
    </row>
    <row r="1152" spans="1:9" x14ac:dyDescent="0.25">
      <c r="A1152" t="str">
        <f t="shared" si="17"/>
        <v>GavinHernandez30580</v>
      </c>
      <c r="B1152" t="s">
        <v>1258</v>
      </c>
      <c r="C1152" t="s">
        <v>1256</v>
      </c>
      <c r="D1152" t="s">
        <v>16</v>
      </c>
      <c r="E1152" s="1">
        <v>30580</v>
      </c>
      <c r="F1152" t="s">
        <v>43</v>
      </c>
      <c r="G1152" t="s">
        <v>29</v>
      </c>
      <c r="H1152" s="5">
        <v>74600</v>
      </c>
      <c r="I1152">
        <v>15</v>
      </c>
    </row>
    <row r="1153" spans="1:9" x14ac:dyDescent="0.25">
      <c r="A1153" t="str">
        <f t="shared" si="17"/>
        <v>GladysHernandez33540</v>
      </c>
      <c r="B1153" t="s">
        <v>1583</v>
      </c>
      <c r="C1153" t="s">
        <v>1256</v>
      </c>
      <c r="D1153" t="s">
        <v>38</v>
      </c>
      <c r="E1153" s="1">
        <v>33540</v>
      </c>
      <c r="F1153" t="s">
        <v>43</v>
      </c>
      <c r="G1153" t="s">
        <v>36</v>
      </c>
      <c r="H1153" s="5">
        <v>68100</v>
      </c>
      <c r="I1153">
        <v>8</v>
      </c>
    </row>
    <row r="1154" spans="1:9" x14ac:dyDescent="0.25">
      <c r="A1154" t="str">
        <f t="shared" ref="A1154:A1217" si="18">CONCATENATE(B1154,C1154,E1154)</f>
        <v>JamesHernandez32996</v>
      </c>
      <c r="B1154" t="s">
        <v>75</v>
      </c>
      <c r="C1154" t="s">
        <v>1256</v>
      </c>
      <c r="D1154" t="s">
        <v>16</v>
      </c>
      <c r="E1154" s="1">
        <v>32996</v>
      </c>
      <c r="F1154" t="s">
        <v>43</v>
      </c>
      <c r="G1154" t="s">
        <v>36</v>
      </c>
      <c r="H1154" s="5">
        <v>64700</v>
      </c>
      <c r="I1154">
        <v>3</v>
      </c>
    </row>
    <row r="1155" spans="1:9" x14ac:dyDescent="0.25">
      <c r="A1155" t="str">
        <f t="shared" si="18"/>
        <v>JudyHernandez34317</v>
      </c>
      <c r="B1155" t="s">
        <v>350</v>
      </c>
      <c r="C1155" t="s">
        <v>1256</v>
      </c>
      <c r="D1155" t="s">
        <v>38</v>
      </c>
      <c r="E1155" s="1">
        <v>34317</v>
      </c>
      <c r="F1155" t="s">
        <v>26</v>
      </c>
      <c r="G1155" t="s">
        <v>29</v>
      </c>
      <c r="H1155" s="5">
        <v>65100</v>
      </c>
      <c r="I1155">
        <v>0</v>
      </c>
    </row>
    <row r="1156" spans="1:9" x14ac:dyDescent="0.25">
      <c r="A1156" t="str">
        <f t="shared" si="18"/>
        <v>LisaHernandez35137</v>
      </c>
      <c r="B1156" t="s">
        <v>234</v>
      </c>
      <c r="C1156" t="s">
        <v>1256</v>
      </c>
      <c r="D1156" t="s">
        <v>38</v>
      </c>
      <c r="E1156" s="1">
        <v>35137</v>
      </c>
      <c r="F1156" t="s">
        <v>34</v>
      </c>
      <c r="G1156" t="s">
        <v>21</v>
      </c>
      <c r="H1156" s="5">
        <v>36400</v>
      </c>
      <c r="I1156">
        <v>4</v>
      </c>
    </row>
    <row r="1157" spans="1:9" x14ac:dyDescent="0.25">
      <c r="A1157" t="str">
        <f t="shared" si="18"/>
        <v>MarcusHernandez35812</v>
      </c>
      <c r="B1157" t="s">
        <v>260</v>
      </c>
      <c r="C1157" t="s">
        <v>1256</v>
      </c>
      <c r="D1157" t="s">
        <v>16</v>
      </c>
      <c r="E1157" s="1">
        <v>35812</v>
      </c>
      <c r="F1157" t="s">
        <v>34</v>
      </c>
      <c r="G1157" t="s">
        <v>21</v>
      </c>
      <c r="H1157" s="5">
        <v>34600</v>
      </c>
      <c r="I1157">
        <v>3</v>
      </c>
    </row>
    <row r="1158" spans="1:9" x14ac:dyDescent="0.25">
      <c r="A1158" t="str">
        <f t="shared" si="18"/>
        <v>PhillipHernandez37286</v>
      </c>
      <c r="B1158" t="s">
        <v>1219</v>
      </c>
      <c r="C1158" t="s">
        <v>1256</v>
      </c>
      <c r="D1158" t="s">
        <v>16</v>
      </c>
      <c r="E1158" s="1">
        <v>37286</v>
      </c>
      <c r="F1158" t="s">
        <v>41</v>
      </c>
      <c r="G1158" t="s">
        <v>18</v>
      </c>
      <c r="H1158" s="5">
        <v>42000</v>
      </c>
      <c r="I1158">
        <v>0</v>
      </c>
    </row>
    <row r="1159" spans="1:9" x14ac:dyDescent="0.25">
      <c r="A1159" t="str">
        <f t="shared" si="18"/>
        <v>StephenHernandez29494</v>
      </c>
      <c r="B1159" t="s">
        <v>179</v>
      </c>
      <c r="C1159" t="s">
        <v>1256</v>
      </c>
      <c r="D1159" t="s">
        <v>16</v>
      </c>
      <c r="E1159" s="1">
        <v>29494</v>
      </c>
      <c r="F1159" t="s">
        <v>62</v>
      </c>
      <c r="G1159" t="s">
        <v>29</v>
      </c>
      <c r="H1159" s="5">
        <v>60300</v>
      </c>
      <c r="I1159">
        <v>12</v>
      </c>
    </row>
    <row r="1160" spans="1:9" x14ac:dyDescent="0.25">
      <c r="A1160" t="str">
        <f t="shared" si="18"/>
        <v>TammyHernandez37581</v>
      </c>
      <c r="B1160" t="s">
        <v>1227</v>
      </c>
      <c r="C1160" t="s">
        <v>1256</v>
      </c>
      <c r="D1160" t="s">
        <v>38</v>
      </c>
      <c r="E1160" s="1">
        <v>37581</v>
      </c>
      <c r="F1160" t="s">
        <v>69</v>
      </c>
      <c r="G1160" t="s">
        <v>29</v>
      </c>
      <c r="H1160" s="5">
        <v>35600</v>
      </c>
      <c r="I1160">
        <v>0</v>
      </c>
    </row>
    <row r="1161" spans="1:9" x14ac:dyDescent="0.25">
      <c r="A1161" t="str">
        <f t="shared" si="18"/>
        <v>WendellHernandez30480</v>
      </c>
      <c r="B1161" t="s">
        <v>1259</v>
      </c>
      <c r="C1161" t="s">
        <v>1256</v>
      </c>
      <c r="D1161" t="s">
        <v>16</v>
      </c>
      <c r="E1161" s="1">
        <v>30480</v>
      </c>
      <c r="F1161" t="s">
        <v>39</v>
      </c>
      <c r="G1161" t="s">
        <v>29</v>
      </c>
      <c r="H1161" s="5">
        <v>104400</v>
      </c>
      <c r="I1161">
        <v>15</v>
      </c>
    </row>
    <row r="1162" spans="1:9" x14ac:dyDescent="0.25">
      <c r="A1162" t="str">
        <f t="shared" si="18"/>
        <v>JamesHerrick25906</v>
      </c>
      <c r="B1162" t="s">
        <v>75</v>
      </c>
      <c r="C1162" t="s">
        <v>1260</v>
      </c>
      <c r="D1162" t="s">
        <v>16</v>
      </c>
      <c r="E1162" s="1">
        <v>25906</v>
      </c>
      <c r="F1162" t="s">
        <v>39</v>
      </c>
      <c r="G1162" t="s">
        <v>21</v>
      </c>
      <c r="H1162" s="5">
        <v>143300</v>
      </c>
      <c r="I1162">
        <v>0</v>
      </c>
    </row>
    <row r="1163" spans="1:9" x14ac:dyDescent="0.25">
      <c r="A1163" t="str">
        <f t="shared" si="18"/>
        <v>DerrickHerrington36723</v>
      </c>
      <c r="B1163" t="s">
        <v>1261</v>
      </c>
      <c r="C1163" t="s">
        <v>1262</v>
      </c>
      <c r="D1163" t="s">
        <v>16</v>
      </c>
      <c r="E1163" s="1">
        <v>36723</v>
      </c>
      <c r="F1163" t="s">
        <v>34</v>
      </c>
      <c r="G1163" t="s">
        <v>29</v>
      </c>
      <c r="H1163" s="5">
        <v>43500</v>
      </c>
      <c r="I1163">
        <v>0</v>
      </c>
    </row>
    <row r="1164" spans="1:9" x14ac:dyDescent="0.25">
      <c r="A1164" t="str">
        <f t="shared" si="18"/>
        <v>MaryHerrington34139</v>
      </c>
      <c r="B1164" t="s">
        <v>115</v>
      </c>
      <c r="C1164" t="s">
        <v>1262</v>
      </c>
      <c r="D1164" t="s">
        <v>38</v>
      </c>
      <c r="E1164" s="1">
        <v>34139</v>
      </c>
      <c r="F1164" t="s">
        <v>62</v>
      </c>
      <c r="G1164" t="s">
        <v>29</v>
      </c>
      <c r="H1164" s="5">
        <v>55900</v>
      </c>
      <c r="I1164">
        <v>5</v>
      </c>
    </row>
    <row r="1165" spans="1:9" x14ac:dyDescent="0.25">
      <c r="A1165" t="str">
        <f t="shared" si="18"/>
        <v>SusanHershey33967</v>
      </c>
      <c r="B1165" t="s">
        <v>746</v>
      </c>
      <c r="C1165" t="s">
        <v>1263</v>
      </c>
      <c r="D1165" t="s">
        <v>38</v>
      </c>
      <c r="E1165" s="1">
        <v>33967</v>
      </c>
      <c r="F1165" t="s">
        <v>26</v>
      </c>
      <c r="G1165" t="s">
        <v>36</v>
      </c>
      <c r="H1165" s="5">
        <v>47700</v>
      </c>
      <c r="I1165">
        <v>6</v>
      </c>
    </row>
    <row r="1166" spans="1:9" x14ac:dyDescent="0.25">
      <c r="A1166" t="str">
        <f t="shared" si="18"/>
        <v>MatthewHewlett31947</v>
      </c>
      <c r="B1166" t="s">
        <v>169</v>
      </c>
      <c r="C1166" t="s">
        <v>1266</v>
      </c>
      <c r="D1166" t="s">
        <v>16</v>
      </c>
      <c r="E1166" s="1">
        <v>31947</v>
      </c>
      <c r="F1166" t="s">
        <v>26</v>
      </c>
      <c r="G1166" t="s">
        <v>29</v>
      </c>
      <c r="H1166" s="5">
        <v>44100</v>
      </c>
      <c r="I1166">
        <v>10</v>
      </c>
    </row>
    <row r="1167" spans="1:9" x14ac:dyDescent="0.25">
      <c r="A1167" t="str">
        <f t="shared" si="18"/>
        <v>AngelaHibbard28089</v>
      </c>
      <c r="B1167" t="s">
        <v>199</v>
      </c>
      <c r="C1167" t="s">
        <v>1267</v>
      </c>
      <c r="D1167" t="s">
        <v>38</v>
      </c>
      <c r="E1167" s="1">
        <v>28089</v>
      </c>
      <c r="F1167" t="s">
        <v>85</v>
      </c>
      <c r="G1167" t="s">
        <v>18</v>
      </c>
      <c r="H1167" s="5">
        <v>58200</v>
      </c>
      <c r="I1167">
        <v>6</v>
      </c>
    </row>
    <row r="1168" spans="1:9" x14ac:dyDescent="0.25">
      <c r="A1168" t="str">
        <f t="shared" si="18"/>
        <v>HalHibbard34273</v>
      </c>
      <c r="B1168" t="s">
        <v>1268</v>
      </c>
      <c r="C1168" t="s">
        <v>1267</v>
      </c>
      <c r="D1168" t="s">
        <v>16</v>
      </c>
      <c r="E1168" s="1">
        <v>34273</v>
      </c>
      <c r="F1168" t="s">
        <v>85</v>
      </c>
      <c r="G1168" t="s">
        <v>18</v>
      </c>
      <c r="H1168" s="5">
        <v>53100</v>
      </c>
      <c r="I1168">
        <v>4</v>
      </c>
    </row>
    <row r="1169" spans="1:9" x14ac:dyDescent="0.25">
      <c r="A1169" t="str">
        <f t="shared" si="18"/>
        <v>DanielHicks29280</v>
      </c>
      <c r="B1169" t="s">
        <v>35</v>
      </c>
      <c r="C1169" t="s">
        <v>1269</v>
      </c>
      <c r="D1169" t="s">
        <v>16</v>
      </c>
      <c r="E1169" s="1">
        <v>29280</v>
      </c>
      <c r="F1169" t="s">
        <v>85</v>
      </c>
      <c r="G1169" t="s">
        <v>36</v>
      </c>
      <c r="H1169" s="5">
        <v>41600</v>
      </c>
      <c r="I1169">
        <v>5</v>
      </c>
    </row>
    <row r="1170" spans="1:9" x14ac:dyDescent="0.25">
      <c r="A1170" t="str">
        <f t="shared" si="18"/>
        <v>GlennHicks33666</v>
      </c>
      <c r="B1170" t="s">
        <v>1270</v>
      </c>
      <c r="C1170" t="s">
        <v>1269</v>
      </c>
      <c r="D1170" t="s">
        <v>16</v>
      </c>
      <c r="E1170" s="1">
        <v>33666</v>
      </c>
      <c r="F1170" t="s">
        <v>17</v>
      </c>
      <c r="G1170" t="s">
        <v>18</v>
      </c>
      <c r="H1170" s="5">
        <v>106700</v>
      </c>
      <c r="I1170">
        <v>11</v>
      </c>
    </row>
    <row r="1171" spans="1:9" x14ac:dyDescent="0.25">
      <c r="A1171" t="str">
        <f t="shared" si="18"/>
        <v>JenniferHicks36701</v>
      </c>
      <c r="B1171" t="s">
        <v>111</v>
      </c>
      <c r="C1171" t="s">
        <v>1269</v>
      </c>
      <c r="D1171" t="s">
        <v>38</v>
      </c>
      <c r="E1171" s="1">
        <v>36701</v>
      </c>
      <c r="F1171" t="s">
        <v>56</v>
      </c>
      <c r="G1171" t="s">
        <v>29</v>
      </c>
      <c r="H1171" s="5">
        <v>39700</v>
      </c>
      <c r="I1171">
        <v>1</v>
      </c>
    </row>
    <row r="1172" spans="1:9" x14ac:dyDescent="0.25">
      <c r="A1172" t="str">
        <f t="shared" si="18"/>
        <v>JoanHicks31893</v>
      </c>
      <c r="B1172" t="s">
        <v>502</v>
      </c>
      <c r="C1172" t="s">
        <v>1269</v>
      </c>
      <c r="D1172" t="s">
        <v>38</v>
      </c>
      <c r="E1172" s="1">
        <v>31893</v>
      </c>
      <c r="F1172" t="s">
        <v>26</v>
      </c>
      <c r="G1172" t="s">
        <v>36</v>
      </c>
      <c r="H1172" s="5">
        <v>42400</v>
      </c>
      <c r="I1172">
        <v>4</v>
      </c>
    </row>
    <row r="1173" spans="1:9" x14ac:dyDescent="0.25">
      <c r="A1173" t="str">
        <f t="shared" si="18"/>
        <v>MaryHicks32858</v>
      </c>
      <c r="B1173" t="s">
        <v>115</v>
      </c>
      <c r="C1173" t="s">
        <v>1269</v>
      </c>
      <c r="D1173" t="s">
        <v>38</v>
      </c>
      <c r="E1173" s="1">
        <v>32858</v>
      </c>
      <c r="F1173" t="s">
        <v>85</v>
      </c>
      <c r="G1173" t="s">
        <v>18</v>
      </c>
      <c r="H1173" s="5">
        <v>64700</v>
      </c>
      <c r="I1173">
        <v>13</v>
      </c>
    </row>
    <row r="1174" spans="1:9" x14ac:dyDescent="0.25">
      <c r="A1174" t="str">
        <f t="shared" si="18"/>
        <v>MeganHicks27364</v>
      </c>
      <c r="B1174" t="s">
        <v>997</v>
      </c>
      <c r="C1174" t="s">
        <v>1269</v>
      </c>
      <c r="D1174" t="s">
        <v>38</v>
      </c>
      <c r="E1174" s="1">
        <v>27364</v>
      </c>
      <c r="F1174" t="s">
        <v>43</v>
      </c>
      <c r="G1174" t="s">
        <v>29</v>
      </c>
      <c r="H1174" s="5">
        <v>76200</v>
      </c>
      <c r="I1174">
        <v>22</v>
      </c>
    </row>
    <row r="1175" spans="1:9" x14ac:dyDescent="0.25">
      <c r="A1175" t="str">
        <f t="shared" si="18"/>
        <v>GeorgeHidalgo27453</v>
      </c>
      <c r="B1175" t="s">
        <v>131</v>
      </c>
      <c r="C1175" t="s">
        <v>1271</v>
      </c>
      <c r="D1175" t="s">
        <v>16</v>
      </c>
      <c r="E1175" s="1">
        <v>27453</v>
      </c>
      <c r="F1175" t="s">
        <v>43</v>
      </c>
      <c r="G1175" t="s">
        <v>18</v>
      </c>
      <c r="H1175" s="5">
        <v>73300</v>
      </c>
      <c r="I1175">
        <v>9</v>
      </c>
    </row>
    <row r="1176" spans="1:9" x14ac:dyDescent="0.25">
      <c r="A1176" t="str">
        <f t="shared" si="18"/>
        <v>RubyHidalgo37909</v>
      </c>
      <c r="B1176" t="s">
        <v>90</v>
      </c>
      <c r="C1176" t="s">
        <v>1271</v>
      </c>
      <c r="D1176" t="s">
        <v>38</v>
      </c>
      <c r="E1176" s="1">
        <v>37909</v>
      </c>
      <c r="F1176" t="s">
        <v>34</v>
      </c>
      <c r="G1176" t="s">
        <v>36</v>
      </c>
      <c r="H1176" s="5">
        <v>36100</v>
      </c>
      <c r="I1176">
        <v>0</v>
      </c>
    </row>
    <row r="1177" spans="1:9" x14ac:dyDescent="0.25">
      <c r="A1177" t="str">
        <f t="shared" si="18"/>
        <v>JacobHigby27242</v>
      </c>
      <c r="B1177" t="s">
        <v>472</v>
      </c>
      <c r="C1177" t="s">
        <v>1272</v>
      </c>
      <c r="D1177" t="s">
        <v>16</v>
      </c>
      <c r="E1177" s="1">
        <v>27242</v>
      </c>
      <c r="F1177" t="s">
        <v>62</v>
      </c>
      <c r="G1177" t="s">
        <v>18</v>
      </c>
      <c r="H1177" s="5">
        <v>90200</v>
      </c>
      <c r="I1177">
        <v>9</v>
      </c>
    </row>
    <row r="1178" spans="1:9" x14ac:dyDescent="0.25">
      <c r="A1178" t="str">
        <f t="shared" si="18"/>
        <v>CharlesHiggin37989</v>
      </c>
      <c r="B1178" t="s">
        <v>142</v>
      </c>
      <c r="C1178" t="s">
        <v>1273</v>
      </c>
      <c r="D1178" t="s">
        <v>16</v>
      </c>
      <c r="E1178" s="1">
        <v>37989</v>
      </c>
      <c r="F1178" t="s">
        <v>69</v>
      </c>
      <c r="G1178" t="s">
        <v>29</v>
      </c>
      <c r="H1178" s="5">
        <v>32100</v>
      </c>
      <c r="I1178">
        <v>0</v>
      </c>
    </row>
    <row r="1179" spans="1:9" x14ac:dyDescent="0.25">
      <c r="A1179" t="str">
        <f t="shared" si="18"/>
        <v>MauriceHiggins36209</v>
      </c>
      <c r="B1179" t="s">
        <v>457</v>
      </c>
      <c r="C1179" t="s">
        <v>1274</v>
      </c>
      <c r="D1179" t="s">
        <v>16</v>
      </c>
      <c r="E1179" s="1">
        <v>36209</v>
      </c>
      <c r="F1179" t="s">
        <v>34</v>
      </c>
      <c r="G1179" t="s">
        <v>18</v>
      </c>
      <c r="H1179" s="5">
        <v>50100</v>
      </c>
      <c r="I1179">
        <v>2</v>
      </c>
    </row>
    <row r="1180" spans="1:9" x14ac:dyDescent="0.25">
      <c r="A1180" t="str">
        <f t="shared" si="18"/>
        <v>RoseHigginson34401</v>
      </c>
      <c r="B1180" t="s">
        <v>120</v>
      </c>
      <c r="C1180" t="s">
        <v>1275</v>
      </c>
      <c r="D1180" t="s">
        <v>38</v>
      </c>
      <c r="E1180" s="1">
        <v>34401</v>
      </c>
      <c r="F1180" t="s">
        <v>62</v>
      </c>
      <c r="G1180" t="s">
        <v>29</v>
      </c>
      <c r="H1180" s="5">
        <v>51600</v>
      </c>
      <c r="I1180">
        <v>9</v>
      </c>
    </row>
    <row r="1181" spans="1:9" x14ac:dyDescent="0.25">
      <c r="A1181" t="str">
        <f t="shared" si="18"/>
        <v>BrandonHill34381</v>
      </c>
      <c r="B1181" t="s">
        <v>353</v>
      </c>
      <c r="C1181" t="s">
        <v>1276</v>
      </c>
      <c r="D1181" t="s">
        <v>16</v>
      </c>
      <c r="E1181" s="1">
        <v>34381</v>
      </c>
      <c r="F1181" t="s">
        <v>85</v>
      </c>
      <c r="G1181" t="s">
        <v>36</v>
      </c>
      <c r="H1181" s="5">
        <v>51000</v>
      </c>
      <c r="I1181">
        <v>0</v>
      </c>
    </row>
    <row r="1182" spans="1:9" x14ac:dyDescent="0.25">
      <c r="A1182" t="str">
        <f t="shared" si="18"/>
        <v>DebraHill26923</v>
      </c>
      <c r="B1182" t="s">
        <v>993</v>
      </c>
      <c r="C1182" t="s">
        <v>1276</v>
      </c>
      <c r="D1182" t="s">
        <v>38</v>
      </c>
      <c r="E1182" s="1">
        <v>26923</v>
      </c>
      <c r="F1182" t="s">
        <v>43</v>
      </c>
      <c r="G1182" t="s">
        <v>29</v>
      </c>
      <c r="H1182" s="5">
        <v>107000</v>
      </c>
      <c r="I1182">
        <v>11</v>
      </c>
    </row>
    <row r="1183" spans="1:9" x14ac:dyDescent="0.25">
      <c r="A1183" t="str">
        <f t="shared" si="18"/>
        <v>JacquesHill35648</v>
      </c>
      <c r="B1183" t="s">
        <v>1277</v>
      </c>
      <c r="C1183" t="s">
        <v>1276</v>
      </c>
      <c r="D1183" t="s">
        <v>16</v>
      </c>
      <c r="E1183" s="1">
        <v>35648</v>
      </c>
      <c r="F1183" t="s">
        <v>85</v>
      </c>
      <c r="G1183" t="s">
        <v>36</v>
      </c>
      <c r="H1183" s="5">
        <v>39700</v>
      </c>
      <c r="I1183">
        <v>3</v>
      </c>
    </row>
    <row r="1184" spans="1:9" x14ac:dyDescent="0.25">
      <c r="A1184" t="str">
        <f t="shared" si="18"/>
        <v>JaniceHill38042</v>
      </c>
      <c r="B1184" t="s">
        <v>782</v>
      </c>
      <c r="C1184" t="s">
        <v>1276</v>
      </c>
      <c r="D1184" t="s">
        <v>38</v>
      </c>
      <c r="E1184" s="1">
        <v>38042</v>
      </c>
      <c r="F1184" t="s">
        <v>69</v>
      </c>
      <c r="G1184" t="s">
        <v>36</v>
      </c>
      <c r="H1184" s="5">
        <v>33400</v>
      </c>
      <c r="I1184">
        <v>0</v>
      </c>
    </row>
    <row r="1185" spans="1:9" x14ac:dyDescent="0.25">
      <c r="A1185" t="str">
        <f t="shared" si="18"/>
        <v>JasonHill28108</v>
      </c>
      <c r="B1185" t="s">
        <v>63</v>
      </c>
      <c r="C1185" t="s">
        <v>1276</v>
      </c>
      <c r="D1185" t="s">
        <v>16</v>
      </c>
      <c r="E1185" s="1">
        <v>28108</v>
      </c>
      <c r="F1185" t="s">
        <v>43</v>
      </c>
      <c r="G1185" t="s">
        <v>36</v>
      </c>
      <c r="H1185" s="5">
        <v>79700</v>
      </c>
      <c r="I1185">
        <v>18</v>
      </c>
    </row>
    <row r="1186" spans="1:9" x14ac:dyDescent="0.25">
      <c r="A1186" t="str">
        <f t="shared" si="18"/>
        <v>JonathanHill26959</v>
      </c>
      <c r="B1186" t="s">
        <v>1278</v>
      </c>
      <c r="C1186" t="s">
        <v>1276</v>
      </c>
      <c r="D1186" t="s">
        <v>16</v>
      </c>
      <c r="E1186" s="1">
        <v>26959</v>
      </c>
      <c r="F1186" t="s">
        <v>39</v>
      </c>
      <c r="G1186" t="s">
        <v>36</v>
      </c>
      <c r="H1186" s="5">
        <v>94500</v>
      </c>
      <c r="I1186">
        <v>11</v>
      </c>
    </row>
    <row r="1187" spans="1:9" x14ac:dyDescent="0.25">
      <c r="A1187" t="str">
        <f t="shared" si="18"/>
        <v>LeeHill33673</v>
      </c>
      <c r="B1187" t="s">
        <v>1279</v>
      </c>
      <c r="C1187" t="s">
        <v>1276</v>
      </c>
      <c r="D1187" t="s">
        <v>16</v>
      </c>
      <c r="E1187" s="1">
        <v>33673</v>
      </c>
      <c r="F1187" t="s">
        <v>17</v>
      </c>
      <c r="G1187" t="s">
        <v>29</v>
      </c>
      <c r="H1187" s="5">
        <v>67400</v>
      </c>
      <c r="I1187">
        <v>10</v>
      </c>
    </row>
    <row r="1188" spans="1:9" x14ac:dyDescent="0.25">
      <c r="A1188" t="str">
        <f t="shared" si="18"/>
        <v>MartinHill34239</v>
      </c>
      <c r="B1188" t="s">
        <v>245</v>
      </c>
      <c r="C1188" t="s">
        <v>1276</v>
      </c>
      <c r="D1188" t="s">
        <v>16</v>
      </c>
      <c r="E1188" s="1">
        <v>34239</v>
      </c>
      <c r="F1188" t="s">
        <v>17</v>
      </c>
      <c r="G1188" t="s">
        <v>29</v>
      </c>
      <c r="H1188" s="5">
        <v>72900</v>
      </c>
      <c r="I1188">
        <v>1</v>
      </c>
    </row>
    <row r="1189" spans="1:9" x14ac:dyDescent="0.25">
      <c r="A1189" t="str">
        <f t="shared" si="18"/>
        <v>MichaelHill36535</v>
      </c>
      <c r="B1189" t="s">
        <v>309</v>
      </c>
      <c r="C1189" t="s">
        <v>1276</v>
      </c>
      <c r="D1189" t="s">
        <v>16</v>
      </c>
      <c r="E1189" s="1">
        <v>36535</v>
      </c>
      <c r="F1189" t="s">
        <v>41</v>
      </c>
      <c r="G1189" t="s">
        <v>36</v>
      </c>
      <c r="H1189" s="5">
        <v>33100</v>
      </c>
      <c r="I1189">
        <v>4</v>
      </c>
    </row>
    <row r="1190" spans="1:9" x14ac:dyDescent="0.25">
      <c r="A1190" t="str">
        <f t="shared" si="18"/>
        <v>MonicaHill37427</v>
      </c>
      <c r="B1190" t="s">
        <v>551</v>
      </c>
      <c r="C1190" t="s">
        <v>1276</v>
      </c>
      <c r="D1190" t="s">
        <v>38</v>
      </c>
      <c r="E1190" s="1">
        <v>37427</v>
      </c>
      <c r="F1190" t="s">
        <v>69</v>
      </c>
      <c r="G1190" t="s">
        <v>36</v>
      </c>
      <c r="H1190" s="5">
        <v>33200</v>
      </c>
      <c r="I1190">
        <v>0</v>
      </c>
    </row>
    <row r="1191" spans="1:9" x14ac:dyDescent="0.25">
      <c r="A1191" t="str">
        <f t="shared" si="18"/>
        <v>NicoleHill27638</v>
      </c>
      <c r="B1191" t="s">
        <v>68</v>
      </c>
      <c r="C1191" t="s">
        <v>1276</v>
      </c>
      <c r="D1191" t="s">
        <v>38</v>
      </c>
      <c r="E1191" s="1">
        <v>27638</v>
      </c>
      <c r="F1191" t="s">
        <v>43</v>
      </c>
      <c r="G1191" t="s">
        <v>18</v>
      </c>
      <c r="H1191" s="5">
        <v>106500</v>
      </c>
      <c r="I1191">
        <v>2</v>
      </c>
    </row>
    <row r="1192" spans="1:9" x14ac:dyDescent="0.25">
      <c r="A1192" t="str">
        <f t="shared" si="18"/>
        <v>RaymondHill34481</v>
      </c>
      <c r="B1192" t="s">
        <v>627</v>
      </c>
      <c r="C1192" t="s">
        <v>1276</v>
      </c>
      <c r="D1192" t="s">
        <v>16</v>
      </c>
      <c r="E1192" s="1">
        <v>34481</v>
      </c>
      <c r="F1192" t="s">
        <v>26</v>
      </c>
      <c r="G1192" t="s">
        <v>36</v>
      </c>
      <c r="H1192" s="5">
        <v>46800</v>
      </c>
      <c r="I1192">
        <v>3</v>
      </c>
    </row>
    <row r="1193" spans="1:9" x14ac:dyDescent="0.25">
      <c r="A1193" t="str">
        <f t="shared" si="18"/>
        <v>RichardHill28613</v>
      </c>
      <c r="B1193" t="s">
        <v>248</v>
      </c>
      <c r="C1193" t="s">
        <v>1276</v>
      </c>
      <c r="D1193" t="s">
        <v>16</v>
      </c>
      <c r="E1193" s="1">
        <v>28613</v>
      </c>
      <c r="F1193" t="s">
        <v>26</v>
      </c>
      <c r="G1193" t="s">
        <v>29</v>
      </c>
      <c r="H1193" s="5">
        <v>45200</v>
      </c>
      <c r="I1193">
        <v>16</v>
      </c>
    </row>
    <row r="1194" spans="1:9" x14ac:dyDescent="0.25">
      <c r="A1194" t="str">
        <f t="shared" si="18"/>
        <v>SherylHill37371</v>
      </c>
      <c r="B1194" t="s">
        <v>788</v>
      </c>
      <c r="C1194" t="s">
        <v>1276</v>
      </c>
      <c r="D1194" t="s">
        <v>38</v>
      </c>
      <c r="E1194" s="1">
        <v>37371</v>
      </c>
      <c r="F1194" t="s">
        <v>56</v>
      </c>
      <c r="G1194" t="s">
        <v>18</v>
      </c>
      <c r="H1194" s="5">
        <v>43100</v>
      </c>
      <c r="I1194">
        <v>2</v>
      </c>
    </row>
    <row r="1195" spans="1:9" x14ac:dyDescent="0.25">
      <c r="A1195" t="str">
        <f t="shared" si="18"/>
        <v>WallaceHill29047</v>
      </c>
      <c r="B1195" t="s">
        <v>1280</v>
      </c>
      <c r="C1195" t="s">
        <v>1276</v>
      </c>
      <c r="D1195" t="s">
        <v>16</v>
      </c>
      <c r="E1195" s="1">
        <v>29047</v>
      </c>
      <c r="F1195" t="s">
        <v>39</v>
      </c>
      <c r="G1195" t="s">
        <v>36</v>
      </c>
      <c r="H1195" s="5">
        <v>89200</v>
      </c>
      <c r="I1195">
        <v>19</v>
      </c>
    </row>
    <row r="1196" spans="1:9" x14ac:dyDescent="0.25">
      <c r="A1196" t="str">
        <f t="shared" si="18"/>
        <v>JohnHilton29847</v>
      </c>
      <c r="B1196" t="s">
        <v>30</v>
      </c>
      <c r="C1196" t="s">
        <v>1281</v>
      </c>
      <c r="D1196" t="s">
        <v>16</v>
      </c>
      <c r="E1196" s="1">
        <v>29847</v>
      </c>
      <c r="F1196" t="s">
        <v>26</v>
      </c>
      <c r="G1196" t="s">
        <v>36</v>
      </c>
      <c r="H1196" s="5">
        <v>54600</v>
      </c>
      <c r="I1196">
        <v>18</v>
      </c>
    </row>
    <row r="1197" spans="1:9" x14ac:dyDescent="0.25">
      <c r="A1197" t="str">
        <f t="shared" si="18"/>
        <v>DanielHines31393</v>
      </c>
      <c r="B1197" t="s">
        <v>35</v>
      </c>
      <c r="C1197" t="s">
        <v>1282</v>
      </c>
      <c r="D1197" t="s">
        <v>16</v>
      </c>
      <c r="E1197" s="1">
        <v>31393</v>
      </c>
      <c r="F1197" t="s">
        <v>62</v>
      </c>
      <c r="G1197" t="s">
        <v>36</v>
      </c>
      <c r="H1197" s="5">
        <v>60000</v>
      </c>
      <c r="I1197">
        <v>4</v>
      </c>
    </row>
    <row r="1198" spans="1:9" x14ac:dyDescent="0.25">
      <c r="A1198" t="str">
        <f t="shared" si="18"/>
        <v>HenryHinojosa30945</v>
      </c>
      <c r="B1198" t="s">
        <v>183</v>
      </c>
      <c r="C1198" t="s">
        <v>1283</v>
      </c>
      <c r="D1198" t="s">
        <v>16</v>
      </c>
      <c r="E1198" s="1">
        <v>30945</v>
      </c>
      <c r="F1198" t="s">
        <v>17</v>
      </c>
      <c r="G1198" t="s">
        <v>29</v>
      </c>
      <c r="H1198" s="5">
        <v>83100</v>
      </c>
      <c r="I1198">
        <v>14</v>
      </c>
    </row>
    <row r="1199" spans="1:9" x14ac:dyDescent="0.25">
      <c r="A1199" t="str">
        <f t="shared" si="18"/>
        <v>MaggieHinson35775</v>
      </c>
      <c r="B1199" t="s">
        <v>2300</v>
      </c>
      <c r="C1199" t="s">
        <v>2835</v>
      </c>
      <c r="D1199" t="s">
        <v>38</v>
      </c>
      <c r="E1199" s="1">
        <v>35775</v>
      </c>
      <c r="F1199" t="s">
        <v>41</v>
      </c>
      <c r="G1199" t="s">
        <v>29</v>
      </c>
      <c r="H1199" s="5">
        <v>41100</v>
      </c>
      <c r="I1199">
        <v>6</v>
      </c>
    </row>
    <row r="1200" spans="1:9" x14ac:dyDescent="0.25">
      <c r="A1200" t="str">
        <f t="shared" si="18"/>
        <v>BobbyHinton33930</v>
      </c>
      <c r="B1200" t="s">
        <v>981</v>
      </c>
      <c r="C1200" t="s">
        <v>1284</v>
      </c>
      <c r="D1200" t="s">
        <v>38</v>
      </c>
      <c r="E1200" s="1">
        <v>33930</v>
      </c>
      <c r="F1200" t="s">
        <v>62</v>
      </c>
      <c r="G1200" t="s">
        <v>29</v>
      </c>
      <c r="H1200" s="5">
        <v>54400</v>
      </c>
      <c r="I1200">
        <v>0</v>
      </c>
    </row>
    <row r="1201" spans="1:9" x14ac:dyDescent="0.25">
      <c r="A1201" t="str">
        <f t="shared" si="18"/>
        <v>GertrudeHinton34892</v>
      </c>
      <c r="B1201" t="s">
        <v>1285</v>
      </c>
      <c r="C1201" t="s">
        <v>1284</v>
      </c>
      <c r="D1201" t="s">
        <v>38</v>
      </c>
      <c r="E1201" s="1">
        <v>34892</v>
      </c>
      <c r="F1201" t="s">
        <v>41</v>
      </c>
      <c r="G1201" t="s">
        <v>36</v>
      </c>
      <c r="H1201" s="5">
        <v>42200</v>
      </c>
      <c r="I1201">
        <v>3</v>
      </c>
    </row>
    <row r="1202" spans="1:9" x14ac:dyDescent="0.25">
      <c r="A1202" t="str">
        <f t="shared" si="18"/>
        <v>HectorHinton28797</v>
      </c>
      <c r="B1202" t="s">
        <v>1286</v>
      </c>
      <c r="C1202" t="s">
        <v>1284</v>
      </c>
      <c r="D1202" t="s">
        <v>16</v>
      </c>
      <c r="E1202" s="1">
        <v>28797</v>
      </c>
      <c r="F1202" t="s">
        <v>85</v>
      </c>
      <c r="G1202" t="s">
        <v>18</v>
      </c>
      <c r="H1202" s="5">
        <v>57500</v>
      </c>
      <c r="I1202">
        <v>10</v>
      </c>
    </row>
    <row r="1203" spans="1:9" x14ac:dyDescent="0.25">
      <c r="A1203" t="str">
        <f t="shared" si="18"/>
        <v>MarkHirsh34051</v>
      </c>
      <c r="B1203" t="s">
        <v>527</v>
      </c>
      <c r="C1203" t="s">
        <v>1287</v>
      </c>
      <c r="D1203" t="s">
        <v>16</v>
      </c>
      <c r="E1203" s="1">
        <v>34051</v>
      </c>
      <c r="F1203" t="s">
        <v>62</v>
      </c>
      <c r="G1203" t="s">
        <v>18</v>
      </c>
      <c r="H1203" s="5">
        <v>82200</v>
      </c>
      <c r="I1203">
        <v>7</v>
      </c>
    </row>
    <row r="1204" spans="1:9" x14ac:dyDescent="0.25">
      <c r="A1204" t="str">
        <f t="shared" si="18"/>
        <v>LarryHitz27519</v>
      </c>
      <c r="B1204" t="s">
        <v>241</v>
      </c>
      <c r="C1204" t="s">
        <v>1288</v>
      </c>
      <c r="D1204" t="s">
        <v>16</v>
      </c>
      <c r="E1204" s="1">
        <v>27519</v>
      </c>
      <c r="F1204" t="s">
        <v>26</v>
      </c>
      <c r="G1204" t="s">
        <v>18</v>
      </c>
      <c r="H1204" s="5">
        <v>69200</v>
      </c>
      <c r="I1204">
        <v>12</v>
      </c>
    </row>
    <row r="1205" spans="1:9" x14ac:dyDescent="0.25">
      <c r="A1205" t="str">
        <f t="shared" si="18"/>
        <v>PedroHixson30394</v>
      </c>
      <c r="B1205" t="s">
        <v>1289</v>
      </c>
      <c r="C1205" t="s">
        <v>1290</v>
      </c>
      <c r="D1205" t="s">
        <v>16</v>
      </c>
      <c r="E1205" s="1">
        <v>30394</v>
      </c>
      <c r="F1205" t="s">
        <v>43</v>
      </c>
      <c r="G1205" t="s">
        <v>29</v>
      </c>
      <c r="H1205" s="5">
        <v>74900</v>
      </c>
      <c r="I1205">
        <v>7</v>
      </c>
    </row>
    <row r="1206" spans="1:9" x14ac:dyDescent="0.25">
      <c r="A1206" t="str">
        <f t="shared" si="18"/>
        <v>ManuelHobbs29522</v>
      </c>
      <c r="B1206" t="s">
        <v>406</v>
      </c>
      <c r="C1206" t="s">
        <v>1291</v>
      </c>
      <c r="D1206" t="s">
        <v>16</v>
      </c>
      <c r="E1206" s="1">
        <v>29522</v>
      </c>
      <c r="F1206" t="s">
        <v>62</v>
      </c>
      <c r="G1206" t="s">
        <v>29</v>
      </c>
      <c r="H1206" s="5">
        <v>73000</v>
      </c>
      <c r="I1206">
        <v>13</v>
      </c>
    </row>
    <row r="1207" spans="1:9" x14ac:dyDescent="0.25">
      <c r="A1207" t="str">
        <f t="shared" si="18"/>
        <v>DariusHobgood27356</v>
      </c>
      <c r="B1207" t="s">
        <v>1292</v>
      </c>
      <c r="C1207" t="s">
        <v>1293</v>
      </c>
      <c r="D1207" t="s">
        <v>16</v>
      </c>
      <c r="E1207" s="1">
        <v>27356</v>
      </c>
      <c r="F1207" t="s">
        <v>43</v>
      </c>
      <c r="G1207" t="s">
        <v>36</v>
      </c>
      <c r="H1207" s="5">
        <v>62800</v>
      </c>
      <c r="I1207">
        <v>14</v>
      </c>
    </row>
    <row r="1208" spans="1:9" x14ac:dyDescent="0.25">
      <c r="A1208" t="str">
        <f t="shared" si="18"/>
        <v>RonaldHobgood36222</v>
      </c>
      <c r="B1208" t="s">
        <v>52</v>
      </c>
      <c r="C1208" t="s">
        <v>1293</v>
      </c>
      <c r="D1208" t="s">
        <v>16</v>
      </c>
      <c r="E1208" s="1">
        <v>36222</v>
      </c>
      <c r="F1208" t="s">
        <v>34</v>
      </c>
      <c r="G1208" t="s">
        <v>18</v>
      </c>
      <c r="H1208" s="5">
        <v>52900</v>
      </c>
      <c r="I1208">
        <v>0</v>
      </c>
    </row>
    <row r="1209" spans="1:9" x14ac:dyDescent="0.25">
      <c r="A1209" t="str">
        <f t="shared" si="18"/>
        <v>AmyHockett30918</v>
      </c>
      <c r="B1209" t="s">
        <v>381</v>
      </c>
      <c r="C1209" t="s">
        <v>1294</v>
      </c>
      <c r="D1209" t="s">
        <v>38</v>
      </c>
      <c r="E1209" s="1">
        <v>30918</v>
      </c>
      <c r="F1209" t="s">
        <v>62</v>
      </c>
      <c r="G1209" t="s">
        <v>21</v>
      </c>
      <c r="H1209" s="5">
        <v>58100</v>
      </c>
      <c r="I1209">
        <v>4</v>
      </c>
    </row>
    <row r="1210" spans="1:9" x14ac:dyDescent="0.25">
      <c r="A1210" t="str">
        <f t="shared" si="18"/>
        <v>SelmaHodges34821</v>
      </c>
      <c r="B1210" t="s">
        <v>1295</v>
      </c>
      <c r="C1210" t="s">
        <v>1296</v>
      </c>
      <c r="D1210" t="s">
        <v>38</v>
      </c>
      <c r="E1210" s="1">
        <v>34821</v>
      </c>
      <c r="F1210" t="s">
        <v>56</v>
      </c>
      <c r="G1210" t="s">
        <v>36</v>
      </c>
      <c r="H1210" s="5">
        <v>29000</v>
      </c>
      <c r="I1210">
        <v>0</v>
      </c>
    </row>
    <row r="1211" spans="1:9" x14ac:dyDescent="0.25">
      <c r="A1211" t="str">
        <f t="shared" si="18"/>
        <v>JosephineHoff36443</v>
      </c>
      <c r="B1211" t="s">
        <v>159</v>
      </c>
      <c r="C1211" t="s">
        <v>2836</v>
      </c>
      <c r="D1211" t="s">
        <v>38</v>
      </c>
      <c r="E1211" s="1">
        <v>36443</v>
      </c>
      <c r="F1211" t="s">
        <v>41</v>
      </c>
      <c r="G1211" t="s">
        <v>29</v>
      </c>
      <c r="H1211" s="5">
        <v>42800</v>
      </c>
      <c r="I1211">
        <v>3</v>
      </c>
    </row>
    <row r="1212" spans="1:9" x14ac:dyDescent="0.25">
      <c r="A1212" t="str">
        <f t="shared" si="18"/>
        <v>KristenHoffman35461</v>
      </c>
      <c r="B1212" t="s">
        <v>1297</v>
      </c>
      <c r="C1212" t="s">
        <v>1298</v>
      </c>
      <c r="D1212" t="s">
        <v>38</v>
      </c>
      <c r="E1212" s="1">
        <v>35461</v>
      </c>
      <c r="F1212" t="s">
        <v>85</v>
      </c>
      <c r="G1212" t="s">
        <v>36</v>
      </c>
      <c r="H1212" s="5">
        <v>37600</v>
      </c>
      <c r="I1212">
        <v>4</v>
      </c>
    </row>
    <row r="1213" spans="1:9" x14ac:dyDescent="0.25">
      <c r="A1213" t="str">
        <f t="shared" si="18"/>
        <v>ChristopherHogan37248</v>
      </c>
      <c r="B1213" t="s">
        <v>176</v>
      </c>
      <c r="C1213" t="s">
        <v>1299</v>
      </c>
      <c r="D1213" t="s">
        <v>16</v>
      </c>
      <c r="E1213" s="1">
        <v>37248</v>
      </c>
      <c r="F1213" t="s">
        <v>69</v>
      </c>
      <c r="G1213" t="s">
        <v>29</v>
      </c>
      <c r="H1213" s="5">
        <v>33500</v>
      </c>
      <c r="I1213">
        <v>0</v>
      </c>
    </row>
    <row r="1214" spans="1:9" x14ac:dyDescent="0.25">
      <c r="A1214" t="str">
        <f t="shared" si="18"/>
        <v>MauriceHogan30182</v>
      </c>
      <c r="B1214" t="s">
        <v>457</v>
      </c>
      <c r="C1214" t="s">
        <v>1299</v>
      </c>
      <c r="D1214" t="s">
        <v>16</v>
      </c>
      <c r="E1214" s="1">
        <v>30182</v>
      </c>
      <c r="F1214" t="s">
        <v>85</v>
      </c>
      <c r="G1214" t="s">
        <v>36</v>
      </c>
      <c r="H1214" s="5">
        <v>57200</v>
      </c>
      <c r="I1214">
        <v>20</v>
      </c>
    </row>
    <row r="1215" spans="1:9" x14ac:dyDescent="0.25">
      <c r="A1215" t="str">
        <f t="shared" si="18"/>
        <v>FlorenceHogue33551</v>
      </c>
      <c r="B1215" t="s">
        <v>484</v>
      </c>
      <c r="C1215" t="s">
        <v>2837</v>
      </c>
      <c r="D1215" t="s">
        <v>38</v>
      </c>
      <c r="E1215" s="1">
        <v>33551</v>
      </c>
      <c r="F1215" t="s">
        <v>85</v>
      </c>
      <c r="G1215" t="s">
        <v>29</v>
      </c>
      <c r="H1215" s="5">
        <v>48200</v>
      </c>
      <c r="I1215">
        <v>10</v>
      </c>
    </row>
    <row r="1216" spans="1:9" x14ac:dyDescent="0.25">
      <c r="A1216" t="str">
        <f t="shared" si="18"/>
        <v>ClintHolder30014</v>
      </c>
      <c r="B1216" t="s">
        <v>1300</v>
      </c>
      <c r="C1216" t="s">
        <v>1301</v>
      </c>
      <c r="D1216" t="s">
        <v>16</v>
      </c>
      <c r="E1216" s="1">
        <v>30014</v>
      </c>
      <c r="F1216" t="s">
        <v>26</v>
      </c>
      <c r="G1216" t="s">
        <v>29</v>
      </c>
      <c r="H1216" s="5">
        <v>60500</v>
      </c>
      <c r="I1216">
        <v>4</v>
      </c>
    </row>
    <row r="1217" spans="1:9" x14ac:dyDescent="0.25">
      <c r="A1217" t="str">
        <f t="shared" si="18"/>
        <v>TerryHolder32501</v>
      </c>
      <c r="B1217" t="s">
        <v>825</v>
      </c>
      <c r="C1217" t="s">
        <v>1301</v>
      </c>
      <c r="D1217" t="s">
        <v>38</v>
      </c>
      <c r="E1217" s="1">
        <v>32501</v>
      </c>
      <c r="F1217" t="s">
        <v>43</v>
      </c>
      <c r="G1217" t="s">
        <v>36</v>
      </c>
      <c r="H1217" s="5">
        <v>65600</v>
      </c>
      <c r="I1217">
        <v>6</v>
      </c>
    </row>
    <row r="1218" spans="1:9" x14ac:dyDescent="0.25">
      <c r="A1218" t="str">
        <f t="shared" ref="A1218:A1281" si="19">CONCATENATE(B1218,C1218,E1218)</f>
        <v>MiltonHolladay32846</v>
      </c>
      <c r="B1218" t="s">
        <v>40</v>
      </c>
      <c r="C1218" t="s">
        <v>1302</v>
      </c>
      <c r="D1218" t="s">
        <v>16</v>
      </c>
      <c r="E1218" s="1">
        <v>32846</v>
      </c>
      <c r="F1218" t="s">
        <v>26</v>
      </c>
      <c r="G1218" t="s">
        <v>18</v>
      </c>
      <c r="H1218" s="5">
        <v>58800</v>
      </c>
      <c r="I1218">
        <v>7</v>
      </c>
    </row>
    <row r="1219" spans="1:9" x14ac:dyDescent="0.25">
      <c r="A1219" t="str">
        <f t="shared" si="19"/>
        <v>AnnHolland33803</v>
      </c>
      <c r="B1219" t="s">
        <v>641</v>
      </c>
      <c r="C1219" t="s">
        <v>1303</v>
      </c>
      <c r="D1219" t="s">
        <v>38</v>
      </c>
      <c r="E1219" s="1">
        <v>33803</v>
      </c>
      <c r="F1219" t="s">
        <v>62</v>
      </c>
      <c r="G1219" t="s">
        <v>18</v>
      </c>
      <c r="H1219" s="5">
        <v>74000</v>
      </c>
      <c r="I1219">
        <v>4</v>
      </c>
    </row>
    <row r="1220" spans="1:9" x14ac:dyDescent="0.25">
      <c r="A1220" t="str">
        <f t="shared" si="19"/>
        <v>LeslieHolland31339</v>
      </c>
      <c r="B1220" t="s">
        <v>1304</v>
      </c>
      <c r="C1220" t="s">
        <v>1303</v>
      </c>
      <c r="D1220" t="s">
        <v>38</v>
      </c>
      <c r="E1220" s="1">
        <v>31339</v>
      </c>
      <c r="F1220" t="s">
        <v>43</v>
      </c>
      <c r="G1220" t="s">
        <v>21</v>
      </c>
      <c r="H1220" s="5">
        <v>105300</v>
      </c>
      <c r="I1220">
        <v>4</v>
      </c>
    </row>
    <row r="1221" spans="1:9" x14ac:dyDescent="0.25">
      <c r="A1221" t="str">
        <f t="shared" si="19"/>
        <v>ScottHolley36571</v>
      </c>
      <c r="B1221" t="s">
        <v>372</v>
      </c>
      <c r="C1221" t="s">
        <v>1305</v>
      </c>
      <c r="D1221" t="s">
        <v>16</v>
      </c>
      <c r="E1221" s="1">
        <v>36571</v>
      </c>
      <c r="F1221" t="s">
        <v>34</v>
      </c>
      <c r="G1221" t="s">
        <v>18</v>
      </c>
      <c r="H1221" s="5">
        <v>51300</v>
      </c>
      <c r="I1221">
        <v>3</v>
      </c>
    </row>
    <row r="1222" spans="1:9" x14ac:dyDescent="0.25">
      <c r="A1222" t="str">
        <f t="shared" si="19"/>
        <v>JamesHollingsworth27478</v>
      </c>
      <c r="B1222" t="s">
        <v>75</v>
      </c>
      <c r="C1222" t="s">
        <v>1306</v>
      </c>
      <c r="D1222" t="s">
        <v>16</v>
      </c>
      <c r="E1222" s="1">
        <v>27478</v>
      </c>
      <c r="F1222" t="s">
        <v>43</v>
      </c>
      <c r="G1222" t="s">
        <v>29</v>
      </c>
      <c r="H1222" s="5">
        <v>70100</v>
      </c>
      <c r="I1222">
        <v>3</v>
      </c>
    </row>
    <row r="1223" spans="1:9" x14ac:dyDescent="0.25">
      <c r="A1223" t="str">
        <f t="shared" si="19"/>
        <v>WalterHolly31974</v>
      </c>
      <c r="B1223" t="s">
        <v>157</v>
      </c>
      <c r="C1223" t="s">
        <v>1308</v>
      </c>
      <c r="D1223" t="s">
        <v>16</v>
      </c>
      <c r="E1223" s="1">
        <v>31974</v>
      </c>
      <c r="F1223" t="s">
        <v>17</v>
      </c>
      <c r="G1223" t="s">
        <v>29</v>
      </c>
      <c r="H1223" s="5">
        <v>70500</v>
      </c>
      <c r="I1223">
        <v>11</v>
      </c>
    </row>
    <row r="1224" spans="1:9" x14ac:dyDescent="0.25">
      <c r="A1224" t="str">
        <f t="shared" si="19"/>
        <v>ChristopherHolm35243</v>
      </c>
      <c r="B1224" t="s">
        <v>176</v>
      </c>
      <c r="C1224" t="s">
        <v>1309</v>
      </c>
      <c r="D1224" t="s">
        <v>16</v>
      </c>
      <c r="E1224" s="1">
        <v>35243</v>
      </c>
      <c r="F1224" t="s">
        <v>56</v>
      </c>
      <c r="G1224" t="s">
        <v>18</v>
      </c>
      <c r="H1224" s="5">
        <v>38800</v>
      </c>
      <c r="I1224">
        <v>3</v>
      </c>
    </row>
    <row r="1225" spans="1:9" x14ac:dyDescent="0.25">
      <c r="A1225" t="str">
        <f t="shared" si="19"/>
        <v>HenryHolman30609</v>
      </c>
      <c r="B1225" t="s">
        <v>183</v>
      </c>
      <c r="C1225" t="s">
        <v>1310</v>
      </c>
      <c r="D1225" t="s">
        <v>16</v>
      </c>
      <c r="E1225" s="1">
        <v>30609</v>
      </c>
      <c r="F1225" t="s">
        <v>43</v>
      </c>
      <c r="G1225" t="s">
        <v>18</v>
      </c>
      <c r="H1225" s="5">
        <v>103500</v>
      </c>
      <c r="I1225">
        <v>8</v>
      </c>
    </row>
    <row r="1226" spans="1:9" x14ac:dyDescent="0.25">
      <c r="A1226" t="str">
        <f t="shared" si="19"/>
        <v>ClariceHolmes35889</v>
      </c>
      <c r="B1226" t="s">
        <v>1311</v>
      </c>
      <c r="C1226" t="s">
        <v>1312</v>
      </c>
      <c r="D1226" t="s">
        <v>38</v>
      </c>
      <c r="E1226" s="1">
        <v>35889</v>
      </c>
      <c r="F1226" t="s">
        <v>41</v>
      </c>
      <c r="G1226" t="s">
        <v>18</v>
      </c>
      <c r="H1226" s="5">
        <v>42600</v>
      </c>
      <c r="I1226">
        <v>1</v>
      </c>
    </row>
    <row r="1227" spans="1:9" x14ac:dyDescent="0.25">
      <c r="A1227" t="str">
        <f t="shared" si="19"/>
        <v>JoseHolmes36049</v>
      </c>
      <c r="B1227" t="s">
        <v>293</v>
      </c>
      <c r="C1227" t="s">
        <v>1312</v>
      </c>
      <c r="D1227" t="s">
        <v>16</v>
      </c>
      <c r="E1227" s="1">
        <v>36049</v>
      </c>
      <c r="F1227" t="s">
        <v>85</v>
      </c>
      <c r="G1227" t="s">
        <v>18</v>
      </c>
      <c r="H1227" s="5">
        <v>53300</v>
      </c>
      <c r="I1227">
        <v>1</v>
      </c>
    </row>
    <row r="1228" spans="1:9" x14ac:dyDescent="0.25">
      <c r="A1228" t="str">
        <f t="shared" si="19"/>
        <v>ThomasHolmes35487</v>
      </c>
      <c r="B1228" t="s">
        <v>124</v>
      </c>
      <c r="C1228" t="s">
        <v>1312</v>
      </c>
      <c r="D1228" t="s">
        <v>16</v>
      </c>
      <c r="E1228" s="1">
        <v>35487</v>
      </c>
      <c r="F1228" t="s">
        <v>34</v>
      </c>
      <c r="G1228" t="s">
        <v>29</v>
      </c>
      <c r="H1228" s="5">
        <v>50600</v>
      </c>
      <c r="I1228">
        <v>1</v>
      </c>
    </row>
    <row r="1229" spans="1:9" x14ac:dyDescent="0.25">
      <c r="A1229" t="str">
        <f t="shared" si="19"/>
        <v>RonaldHolmquist34112</v>
      </c>
      <c r="B1229" t="s">
        <v>52</v>
      </c>
      <c r="C1229" t="s">
        <v>1313</v>
      </c>
      <c r="D1229" t="s">
        <v>16</v>
      </c>
      <c r="E1229" s="1">
        <v>34112</v>
      </c>
      <c r="F1229" t="s">
        <v>17</v>
      </c>
      <c r="G1229" t="s">
        <v>36</v>
      </c>
      <c r="H1229" s="5">
        <v>61500</v>
      </c>
      <c r="I1229">
        <v>9</v>
      </c>
    </row>
    <row r="1230" spans="1:9" x14ac:dyDescent="0.25">
      <c r="A1230" t="str">
        <f t="shared" si="19"/>
        <v>BarbaraHolsinger36300</v>
      </c>
      <c r="B1230" t="s">
        <v>105</v>
      </c>
      <c r="C1230" t="s">
        <v>1314</v>
      </c>
      <c r="D1230" t="s">
        <v>38</v>
      </c>
      <c r="E1230" s="1">
        <v>36300</v>
      </c>
      <c r="F1230" t="s">
        <v>41</v>
      </c>
      <c r="G1230" t="s">
        <v>29</v>
      </c>
      <c r="H1230" s="5">
        <v>42500</v>
      </c>
      <c r="I1230">
        <v>0</v>
      </c>
    </row>
    <row r="1231" spans="1:9" x14ac:dyDescent="0.25">
      <c r="A1231" t="str">
        <f t="shared" si="19"/>
        <v>RobertHood32335</v>
      </c>
      <c r="B1231" t="s">
        <v>19</v>
      </c>
      <c r="C1231" t="s">
        <v>1316</v>
      </c>
      <c r="D1231" t="s">
        <v>16</v>
      </c>
      <c r="E1231" s="1">
        <v>32335</v>
      </c>
      <c r="F1231" t="s">
        <v>62</v>
      </c>
      <c r="G1231" t="s">
        <v>36</v>
      </c>
      <c r="H1231" s="5">
        <v>54400</v>
      </c>
      <c r="I1231">
        <v>14</v>
      </c>
    </row>
    <row r="1232" spans="1:9" x14ac:dyDescent="0.25">
      <c r="A1232" t="str">
        <f t="shared" si="19"/>
        <v>AlveraHook37194</v>
      </c>
      <c r="B1232" t="s">
        <v>2838</v>
      </c>
      <c r="C1232" t="s">
        <v>1317</v>
      </c>
      <c r="D1232" t="s">
        <v>38</v>
      </c>
      <c r="E1232" s="1">
        <v>37194</v>
      </c>
      <c r="F1232" t="s">
        <v>34</v>
      </c>
      <c r="G1232" t="s">
        <v>36</v>
      </c>
      <c r="H1232" s="5">
        <v>37900</v>
      </c>
      <c r="I1232">
        <v>1</v>
      </c>
    </row>
    <row r="1233" spans="1:9" x14ac:dyDescent="0.25">
      <c r="A1233" t="str">
        <f t="shared" si="19"/>
        <v>RobertHook30137</v>
      </c>
      <c r="B1233" t="s">
        <v>19</v>
      </c>
      <c r="C1233" t="s">
        <v>1317</v>
      </c>
      <c r="D1233" t="s">
        <v>16</v>
      </c>
      <c r="E1233" s="1">
        <v>30137</v>
      </c>
      <c r="F1233" t="s">
        <v>62</v>
      </c>
      <c r="G1233" t="s">
        <v>36</v>
      </c>
      <c r="H1233" s="5">
        <v>46000</v>
      </c>
      <c r="I1233">
        <v>15</v>
      </c>
    </row>
    <row r="1234" spans="1:9" x14ac:dyDescent="0.25">
      <c r="A1234" t="str">
        <f t="shared" si="19"/>
        <v>GeorgeHopkins29838</v>
      </c>
      <c r="B1234" t="s">
        <v>131</v>
      </c>
      <c r="C1234" t="s">
        <v>1318</v>
      </c>
      <c r="D1234" t="s">
        <v>16</v>
      </c>
      <c r="E1234" s="1">
        <v>29838</v>
      </c>
      <c r="F1234" t="s">
        <v>26</v>
      </c>
      <c r="G1234" t="s">
        <v>36</v>
      </c>
      <c r="H1234" s="5">
        <v>52100</v>
      </c>
      <c r="I1234">
        <v>19</v>
      </c>
    </row>
    <row r="1235" spans="1:9" x14ac:dyDescent="0.25">
      <c r="A1235" t="str">
        <f t="shared" si="19"/>
        <v>ChadHorak30683</v>
      </c>
      <c r="B1235" t="s">
        <v>1319</v>
      </c>
      <c r="C1235" t="s">
        <v>1320</v>
      </c>
      <c r="D1235" t="s">
        <v>16</v>
      </c>
      <c r="E1235" s="1">
        <v>30683</v>
      </c>
      <c r="F1235" t="s">
        <v>26</v>
      </c>
      <c r="G1235" t="s">
        <v>18</v>
      </c>
      <c r="H1235" s="5">
        <v>85100</v>
      </c>
      <c r="I1235">
        <v>11</v>
      </c>
    </row>
    <row r="1236" spans="1:9" x14ac:dyDescent="0.25">
      <c r="A1236" t="str">
        <f t="shared" si="19"/>
        <v>MargueritaHorrell32287</v>
      </c>
      <c r="B1236" t="s">
        <v>1321</v>
      </c>
      <c r="C1236" t="s">
        <v>1322</v>
      </c>
      <c r="D1236" t="s">
        <v>38</v>
      </c>
      <c r="E1236" s="1">
        <v>32287</v>
      </c>
      <c r="F1236" t="s">
        <v>26</v>
      </c>
      <c r="G1236" t="s">
        <v>18</v>
      </c>
      <c r="H1236" s="5">
        <v>65600</v>
      </c>
      <c r="I1236">
        <v>12</v>
      </c>
    </row>
    <row r="1237" spans="1:9" x14ac:dyDescent="0.25">
      <c r="A1237" t="str">
        <f t="shared" si="19"/>
        <v>ChristinaHorvath31648</v>
      </c>
      <c r="B1237" t="s">
        <v>125</v>
      </c>
      <c r="C1237" t="s">
        <v>1323</v>
      </c>
      <c r="D1237" t="s">
        <v>38</v>
      </c>
      <c r="E1237" s="1">
        <v>31648</v>
      </c>
      <c r="F1237" t="s">
        <v>34</v>
      </c>
      <c r="G1237" t="s">
        <v>18</v>
      </c>
      <c r="H1237" s="5">
        <v>53500</v>
      </c>
      <c r="I1237">
        <v>3</v>
      </c>
    </row>
    <row r="1238" spans="1:9" x14ac:dyDescent="0.25">
      <c r="A1238" t="str">
        <f t="shared" si="19"/>
        <v>LeonardHoskins29465</v>
      </c>
      <c r="B1238" t="s">
        <v>713</v>
      </c>
      <c r="C1238" t="s">
        <v>1324</v>
      </c>
      <c r="D1238" t="s">
        <v>16</v>
      </c>
      <c r="E1238" s="1">
        <v>29465</v>
      </c>
      <c r="F1238" t="s">
        <v>26</v>
      </c>
      <c r="G1238" t="s">
        <v>21</v>
      </c>
      <c r="H1238" s="5">
        <v>61100</v>
      </c>
      <c r="I1238">
        <v>19</v>
      </c>
    </row>
    <row r="1239" spans="1:9" x14ac:dyDescent="0.25">
      <c r="A1239" t="str">
        <f t="shared" si="19"/>
        <v>OctavioHostetler29624</v>
      </c>
      <c r="B1239" t="s">
        <v>1325</v>
      </c>
      <c r="C1239" t="s">
        <v>1326</v>
      </c>
      <c r="D1239" t="s">
        <v>16</v>
      </c>
      <c r="E1239" s="1">
        <v>29624</v>
      </c>
      <c r="F1239" t="s">
        <v>17</v>
      </c>
      <c r="G1239" t="s">
        <v>18</v>
      </c>
      <c r="H1239" s="5">
        <v>66100</v>
      </c>
      <c r="I1239">
        <v>0</v>
      </c>
    </row>
    <row r="1240" spans="1:9" x14ac:dyDescent="0.25">
      <c r="A1240" t="str">
        <f t="shared" si="19"/>
        <v>ElaineHouse35856</v>
      </c>
      <c r="B1240" t="s">
        <v>194</v>
      </c>
      <c r="C1240" t="s">
        <v>1327</v>
      </c>
      <c r="D1240" t="s">
        <v>38</v>
      </c>
      <c r="E1240" s="1">
        <v>35856</v>
      </c>
      <c r="F1240" t="s">
        <v>41</v>
      </c>
      <c r="G1240" t="s">
        <v>18</v>
      </c>
      <c r="H1240" s="5">
        <v>40900</v>
      </c>
      <c r="I1240">
        <v>1</v>
      </c>
    </row>
    <row r="1241" spans="1:9" x14ac:dyDescent="0.25">
      <c r="A1241" t="str">
        <f t="shared" si="19"/>
        <v>WilliamHouser36137</v>
      </c>
      <c r="B1241" t="s">
        <v>88</v>
      </c>
      <c r="C1241" t="s">
        <v>1328</v>
      </c>
      <c r="D1241" t="s">
        <v>16</v>
      </c>
      <c r="E1241" s="1">
        <v>36137</v>
      </c>
      <c r="F1241" t="s">
        <v>69</v>
      </c>
      <c r="G1241" t="s">
        <v>29</v>
      </c>
      <c r="H1241" s="5">
        <v>32100</v>
      </c>
      <c r="I1241">
        <v>4</v>
      </c>
    </row>
    <row r="1242" spans="1:9" x14ac:dyDescent="0.25">
      <c r="A1242" t="str">
        <f t="shared" si="19"/>
        <v>DorisHoward31697</v>
      </c>
      <c r="B1242" t="s">
        <v>499</v>
      </c>
      <c r="C1242" t="s">
        <v>744</v>
      </c>
      <c r="D1242" t="s">
        <v>38</v>
      </c>
      <c r="E1242" s="1">
        <v>31697</v>
      </c>
      <c r="F1242" t="s">
        <v>62</v>
      </c>
      <c r="G1242" t="s">
        <v>36</v>
      </c>
      <c r="H1242" s="5">
        <v>53500</v>
      </c>
      <c r="I1242">
        <v>1</v>
      </c>
    </row>
    <row r="1243" spans="1:9" x14ac:dyDescent="0.25">
      <c r="A1243" t="str">
        <f t="shared" si="19"/>
        <v>DustinHoward29622</v>
      </c>
      <c r="B1243" t="s">
        <v>1329</v>
      </c>
      <c r="C1243" t="s">
        <v>744</v>
      </c>
      <c r="D1243" t="s">
        <v>16</v>
      </c>
      <c r="E1243" s="1">
        <v>29622</v>
      </c>
      <c r="F1243" t="s">
        <v>43</v>
      </c>
      <c r="G1243" t="s">
        <v>36</v>
      </c>
      <c r="H1243" s="5">
        <v>87100</v>
      </c>
      <c r="I1243">
        <v>0</v>
      </c>
    </row>
    <row r="1244" spans="1:9" x14ac:dyDescent="0.25">
      <c r="A1244" t="str">
        <f t="shared" si="19"/>
        <v>DonnaHowell34267</v>
      </c>
      <c r="B1244" t="s">
        <v>594</v>
      </c>
      <c r="C1244" t="s">
        <v>1330</v>
      </c>
      <c r="D1244" t="s">
        <v>38</v>
      </c>
      <c r="E1244" s="1">
        <v>34267</v>
      </c>
      <c r="F1244" t="s">
        <v>17</v>
      </c>
      <c r="G1244" t="s">
        <v>36</v>
      </c>
      <c r="H1244" s="5">
        <v>65400</v>
      </c>
      <c r="I1244">
        <v>6</v>
      </c>
    </row>
    <row r="1245" spans="1:9" x14ac:dyDescent="0.25">
      <c r="A1245" t="str">
        <f t="shared" si="19"/>
        <v>MargaretHowie30866</v>
      </c>
      <c r="B1245" t="s">
        <v>624</v>
      </c>
      <c r="C1245" t="s">
        <v>1331</v>
      </c>
      <c r="D1245" t="s">
        <v>38</v>
      </c>
      <c r="E1245" s="1">
        <v>30866</v>
      </c>
      <c r="F1245" t="s">
        <v>26</v>
      </c>
      <c r="G1245" t="s">
        <v>29</v>
      </c>
      <c r="H1245" s="5">
        <v>49200</v>
      </c>
      <c r="I1245">
        <v>18</v>
      </c>
    </row>
    <row r="1246" spans="1:9" x14ac:dyDescent="0.25">
      <c r="A1246" t="str">
        <f t="shared" si="19"/>
        <v>ThomasHowze35060</v>
      </c>
      <c r="B1246" t="s">
        <v>124</v>
      </c>
      <c r="C1246" t="s">
        <v>1332</v>
      </c>
      <c r="D1246" t="s">
        <v>16</v>
      </c>
      <c r="E1246" s="1">
        <v>35060</v>
      </c>
      <c r="F1246" t="s">
        <v>85</v>
      </c>
      <c r="G1246" t="s">
        <v>29</v>
      </c>
      <c r="H1246" s="5">
        <v>47200</v>
      </c>
      <c r="I1246">
        <v>0</v>
      </c>
    </row>
    <row r="1247" spans="1:9" x14ac:dyDescent="0.25">
      <c r="A1247" t="str">
        <f t="shared" si="19"/>
        <v>RaymondHoye33398</v>
      </c>
      <c r="B1247" t="s">
        <v>627</v>
      </c>
      <c r="C1247" t="s">
        <v>1333</v>
      </c>
      <c r="D1247" t="s">
        <v>16</v>
      </c>
      <c r="E1247" s="1">
        <v>33398</v>
      </c>
      <c r="F1247" t="s">
        <v>26</v>
      </c>
      <c r="G1247" t="s">
        <v>18</v>
      </c>
      <c r="H1247" s="5">
        <v>50900</v>
      </c>
      <c r="I1247">
        <v>3</v>
      </c>
    </row>
    <row r="1248" spans="1:9" x14ac:dyDescent="0.25">
      <c r="A1248" t="str">
        <f t="shared" si="19"/>
        <v>DevinHoyt31609</v>
      </c>
      <c r="B1248" t="s">
        <v>1334</v>
      </c>
      <c r="C1248" t="s">
        <v>1335</v>
      </c>
      <c r="D1248" t="s">
        <v>16</v>
      </c>
      <c r="E1248" s="1">
        <v>31609</v>
      </c>
      <c r="F1248" t="s">
        <v>17</v>
      </c>
      <c r="G1248" t="s">
        <v>18</v>
      </c>
      <c r="H1248" s="5">
        <v>94800</v>
      </c>
      <c r="I1248">
        <v>13</v>
      </c>
    </row>
    <row r="1249" spans="1:9" x14ac:dyDescent="0.25">
      <c r="A1249" t="str">
        <f t="shared" si="19"/>
        <v>LibbyHsieh36733</v>
      </c>
      <c r="B1249" t="s">
        <v>1189</v>
      </c>
      <c r="C1249" t="s">
        <v>2839</v>
      </c>
      <c r="D1249" t="s">
        <v>38</v>
      </c>
      <c r="E1249" s="1">
        <v>36733</v>
      </c>
      <c r="F1249" t="s">
        <v>56</v>
      </c>
      <c r="G1249" t="s">
        <v>36</v>
      </c>
      <c r="H1249" s="5">
        <v>38600</v>
      </c>
      <c r="I1249">
        <v>0</v>
      </c>
    </row>
    <row r="1250" spans="1:9" x14ac:dyDescent="0.25">
      <c r="A1250" t="str">
        <f t="shared" si="19"/>
        <v>ByronHubbard30007</v>
      </c>
      <c r="B1250" t="s">
        <v>486</v>
      </c>
      <c r="C1250" t="s">
        <v>1336</v>
      </c>
      <c r="D1250" t="s">
        <v>16</v>
      </c>
      <c r="E1250" s="1">
        <v>30007</v>
      </c>
      <c r="F1250" t="s">
        <v>26</v>
      </c>
      <c r="G1250" t="s">
        <v>36</v>
      </c>
      <c r="H1250" s="5">
        <v>59400</v>
      </c>
      <c r="I1250">
        <v>1</v>
      </c>
    </row>
    <row r="1251" spans="1:9" x14ac:dyDescent="0.25">
      <c r="A1251" t="str">
        <f t="shared" si="19"/>
        <v>JesusHudak32911</v>
      </c>
      <c r="B1251" t="s">
        <v>492</v>
      </c>
      <c r="C1251" t="s">
        <v>1337</v>
      </c>
      <c r="D1251" t="s">
        <v>16</v>
      </c>
      <c r="E1251" s="1">
        <v>32911</v>
      </c>
      <c r="F1251" t="s">
        <v>62</v>
      </c>
      <c r="G1251" t="s">
        <v>18</v>
      </c>
      <c r="H1251" s="5">
        <v>76400</v>
      </c>
      <c r="I1251">
        <v>9</v>
      </c>
    </row>
    <row r="1252" spans="1:9" x14ac:dyDescent="0.25">
      <c r="A1252" t="str">
        <f t="shared" si="19"/>
        <v>CecilHudson33893</v>
      </c>
      <c r="B1252" t="s">
        <v>440</v>
      </c>
      <c r="C1252" t="s">
        <v>1338</v>
      </c>
      <c r="D1252" t="s">
        <v>16</v>
      </c>
      <c r="E1252" s="1">
        <v>33893</v>
      </c>
      <c r="F1252" t="s">
        <v>26</v>
      </c>
      <c r="G1252" t="s">
        <v>36</v>
      </c>
      <c r="H1252" s="5">
        <v>50200</v>
      </c>
      <c r="I1252">
        <v>10</v>
      </c>
    </row>
    <row r="1253" spans="1:9" x14ac:dyDescent="0.25">
      <c r="A1253" t="str">
        <f t="shared" si="19"/>
        <v>MichaelHudson31362</v>
      </c>
      <c r="B1253" t="s">
        <v>309</v>
      </c>
      <c r="C1253" t="s">
        <v>1338</v>
      </c>
      <c r="D1253" t="s">
        <v>16</v>
      </c>
      <c r="E1253" s="1">
        <v>31362</v>
      </c>
      <c r="F1253" t="s">
        <v>85</v>
      </c>
      <c r="G1253" t="s">
        <v>29</v>
      </c>
      <c r="H1253" s="5">
        <v>46300</v>
      </c>
      <c r="I1253">
        <v>9</v>
      </c>
    </row>
    <row r="1254" spans="1:9" x14ac:dyDescent="0.25">
      <c r="A1254" t="str">
        <f t="shared" si="19"/>
        <v>TiffanyHudson29672</v>
      </c>
      <c r="B1254" t="s">
        <v>495</v>
      </c>
      <c r="C1254" t="s">
        <v>1338</v>
      </c>
      <c r="D1254" t="s">
        <v>38</v>
      </c>
      <c r="E1254" s="1">
        <v>29672</v>
      </c>
      <c r="F1254" t="s">
        <v>17</v>
      </c>
      <c r="G1254" t="s">
        <v>18</v>
      </c>
      <c r="H1254" s="5">
        <v>64700</v>
      </c>
      <c r="I1254">
        <v>21</v>
      </c>
    </row>
    <row r="1255" spans="1:9" x14ac:dyDescent="0.25">
      <c r="A1255" t="str">
        <f t="shared" si="19"/>
        <v>AndresHuff33847</v>
      </c>
      <c r="B1255" t="s">
        <v>104</v>
      </c>
      <c r="C1255" t="s">
        <v>1339</v>
      </c>
      <c r="D1255" t="s">
        <v>16</v>
      </c>
      <c r="E1255" s="1">
        <v>33847</v>
      </c>
      <c r="F1255" t="s">
        <v>26</v>
      </c>
      <c r="G1255" t="s">
        <v>18</v>
      </c>
      <c r="H1255" s="5">
        <v>59500</v>
      </c>
      <c r="I1255">
        <v>10</v>
      </c>
    </row>
    <row r="1256" spans="1:9" x14ac:dyDescent="0.25">
      <c r="A1256" t="str">
        <f t="shared" si="19"/>
        <v>CandaceHuff31255</v>
      </c>
      <c r="B1256" t="s">
        <v>767</v>
      </c>
      <c r="C1256" t="s">
        <v>1339</v>
      </c>
      <c r="D1256" t="s">
        <v>38</v>
      </c>
      <c r="E1256" s="1">
        <v>31255</v>
      </c>
      <c r="F1256" t="s">
        <v>62</v>
      </c>
      <c r="G1256" t="s">
        <v>18</v>
      </c>
      <c r="H1256" s="5">
        <v>68200</v>
      </c>
      <c r="I1256">
        <v>6</v>
      </c>
    </row>
    <row r="1257" spans="1:9" x14ac:dyDescent="0.25">
      <c r="A1257" t="str">
        <f t="shared" si="19"/>
        <v>PatrickHuff28538</v>
      </c>
      <c r="B1257" t="s">
        <v>1340</v>
      </c>
      <c r="C1257" t="s">
        <v>1339</v>
      </c>
      <c r="D1257" t="s">
        <v>16</v>
      </c>
      <c r="E1257" s="1">
        <v>28538</v>
      </c>
      <c r="F1257" t="s">
        <v>43</v>
      </c>
      <c r="G1257" t="s">
        <v>29</v>
      </c>
      <c r="H1257" s="5">
        <v>80400</v>
      </c>
      <c r="I1257">
        <v>14</v>
      </c>
    </row>
    <row r="1258" spans="1:9" x14ac:dyDescent="0.25">
      <c r="A1258" t="str">
        <f t="shared" si="19"/>
        <v>JohnHuffman28402</v>
      </c>
      <c r="B1258" t="s">
        <v>30</v>
      </c>
      <c r="C1258" t="s">
        <v>1341</v>
      </c>
      <c r="D1258" t="s">
        <v>16</v>
      </c>
      <c r="E1258" s="1">
        <v>28402</v>
      </c>
      <c r="F1258" t="s">
        <v>39</v>
      </c>
      <c r="G1258" t="s">
        <v>21</v>
      </c>
      <c r="H1258" s="5">
        <v>99500</v>
      </c>
      <c r="I1258">
        <v>6</v>
      </c>
    </row>
    <row r="1259" spans="1:9" x14ac:dyDescent="0.25">
      <c r="A1259" t="str">
        <f t="shared" si="19"/>
        <v>MarcusHuffman32947</v>
      </c>
      <c r="B1259" t="s">
        <v>260</v>
      </c>
      <c r="C1259" t="s">
        <v>1341</v>
      </c>
      <c r="D1259" t="s">
        <v>16</v>
      </c>
      <c r="E1259" s="1">
        <v>32947</v>
      </c>
      <c r="F1259" t="s">
        <v>26</v>
      </c>
      <c r="G1259" t="s">
        <v>29</v>
      </c>
      <c r="H1259" s="5">
        <v>55500</v>
      </c>
      <c r="I1259">
        <v>7</v>
      </c>
    </row>
    <row r="1260" spans="1:9" x14ac:dyDescent="0.25">
      <c r="A1260" t="str">
        <f t="shared" si="19"/>
        <v>CarynHughes28962</v>
      </c>
      <c r="B1260" t="s">
        <v>1344</v>
      </c>
      <c r="C1260" t="s">
        <v>1345</v>
      </c>
      <c r="D1260" t="s">
        <v>38</v>
      </c>
      <c r="E1260" s="1">
        <v>28962</v>
      </c>
      <c r="F1260" t="s">
        <v>26</v>
      </c>
      <c r="G1260" t="s">
        <v>29</v>
      </c>
      <c r="H1260" s="5">
        <v>51500</v>
      </c>
      <c r="I1260">
        <v>16</v>
      </c>
    </row>
    <row r="1261" spans="1:9" x14ac:dyDescent="0.25">
      <c r="A1261" t="str">
        <f t="shared" si="19"/>
        <v>GregHughes32997</v>
      </c>
      <c r="B1261" t="s">
        <v>1099</v>
      </c>
      <c r="C1261" t="s">
        <v>1345</v>
      </c>
      <c r="D1261" t="s">
        <v>16</v>
      </c>
      <c r="E1261" s="1">
        <v>32997</v>
      </c>
      <c r="F1261" t="s">
        <v>26</v>
      </c>
      <c r="G1261" t="s">
        <v>36</v>
      </c>
      <c r="H1261" s="5">
        <v>59100</v>
      </c>
      <c r="I1261">
        <v>4</v>
      </c>
    </row>
    <row r="1262" spans="1:9" x14ac:dyDescent="0.25">
      <c r="A1262" t="str">
        <f t="shared" si="19"/>
        <v>MichaelHughes32962</v>
      </c>
      <c r="B1262" t="s">
        <v>309</v>
      </c>
      <c r="C1262" t="s">
        <v>1345</v>
      </c>
      <c r="D1262" t="s">
        <v>16</v>
      </c>
      <c r="E1262" s="1">
        <v>32962</v>
      </c>
      <c r="F1262" t="s">
        <v>26</v>
      </c>
      <c r="G1262" t="s">
        <v>36</v>
      </c>
      <c r="H1262" s="5">
        <v>42700</v>
      </c>
      <c r="I1262">
        <v>12</v>
      </c>
    </row>
    <row r="1263" spans="1:9" x14ac:dyDescent="0.25">
      <c r="A1263" t="str">
        <f t="shared" si="19"/>
        <v>WandaHughes36977</v>
      </c>
      <c r="B1263" t="s">
        <v>881</v>
      </c>
      <c r="C1263" t="s">
        <v>1345</v>
      </c>
      <c r="D1263" t="s">
        <v>38</v>
      </c>
      <c r="E1263" s="1">
        <v>36977</v>
      </c>
      <c r="F1263" t="s">
        <v>69</v>
      </c>
      <c r="G1263" t="s">
        <v>36</v>
      </c>
      <c r="H1263" s="5">
        <v>27900</v>
      </c>
      <c r="I1263">
        <v>0</v>
      </c>
    </row>
    <row r="1264" spans="1:9" x14ac:dyDescent="0.25">
      <c r="A1264" t="str">
        <f t="shared" si="19"/>
        <v>PeterHui27554</v>
      </c>
      <c r="B1264" t="s">
        <v>279</v>
      </c>
      <c r="C1264" t="s">
        <v>1346</v>
      </c>
      <c r="D1264" t="s">
        <v>16</v>
      </c>
      <c r="E1264" s="1">
        <v>27554</v>
      </c>
      <c r="F1264" t="s">
        <v>62</v>
      </c>
      <c r="G1264" t="s">
        <v>21</v>
      </c>
      <c r="H1264" s="5">
        <v>57300</v>
      </c>
      <c r="I1264">
        <v>3</v>
      </c>
    </row>
    <row r="1265" spans="1:9" x14ac:dyDescent="0.25">
      <c r="A1265" t="str">
        <f t="shared" si="19"/>
        <v>ScottHuling34100</v>
      </c>
      <c r="B1265" t="s">
        <v>372</v>
      </c>
      <c r="C1265" t="s">
        <v>1347</v>
      </c>
      <c r="D1265" t="s">
        <v>16</v>
      </c>
      <c r="E1265" s="1">
        <v>34100</v>
      </c>
      <c r="F1265" t="s">
        <v>85</v>
      </c>
      <c r="G1265" t="s">
        <v>36</v>
      </c>
      <c r="H1265" s="5">
        <v>40100</v>
      </c>
      <c r="I1265">
        <v>1</v>
      </c>
    </row>
    <row r="1266" spans="1:9" x14ac:dyDescent="0.25">
      <c r="A1266" t="str">
        <f t="shared" si="19"/>
        <v>PatrickHull28486</v>
      </c>
      <c r="B1266" t="s">
        <v>1340</v>
      </c>
      <c r="C1266" t="s">
        <v>1348</v>
      </c>
      <c r="D1266" t="s">
        <v>16</v>
      </c>
      <c r="E1266" s="1">
        <v>28486</v>
      </c>
      <c r="F1266" t="s">
        <v>26</v>
      </c>
      <c r="G1266" t="s">
        <v>18</v>
      </c>
      <c r="H1266" s="5">
        <v>71200</v>
      </c>
      <c r="I1266">
        <v>6</v>
      </c>
    </row>
    <row r="1267" spans="1:9" x14ac:dyDescent="0.25">
      <c r="A1267" t="str">
        <f t="shared" si="19"/>
        <v>FranciscoHumphery35321</v>
      </c>
      <c r="B1267" t="s">
        <v>299</v>
      </c>
      <c r="C1267" t="s">
        <v>1349</v>
      </c>
      <c r="D1267" t="s">
        <v>16</v>
      </c>
      <c r="E1267" s="1">
        <v>35321</v>
      </c>
      <c r="F1267" t="s">
        <v>34</v>
      </c>
      <c r="G1267" t="s">
        <v>21</v>
      </c>
      <c r="H1267" s="5">
        <v>31100</v>
      </c>
      <c r="I1267">
        <v>0</v>
      </c>
    </row>
    <row r="1268" spans="1:9" x14ac:dyDescent="0.25">
      <c r="A1268" t="str">
        <f t="shared" si="19"/>
        <v>MarcHumphrey37862</v>
      </c>
      <c r="B1268" t="s">
        <v>1350</v>
      </c>
      <c r="C1268" t="s">
        <v>1351</v>
      </c>
      <c r="D1268" t="s">
        <v>16</v>
      </c>
      <c r="E1268" s="1">
        <v>37862</v>
      </c>
      <c r="F1268" t="s">
        <v>184</v>
      </c>
      <c r="G1268" t="s">
        <v>29</v>
      </c>
      <c r="H1268" s="5">
        <v>34000</v>
      </c>
      <c r="I1268">
        <v>0</v>
      </c>
    </row>
    <row r="1269" spans="1:9" x14ac:dyDescent="0.25">
      <c r="A1269" t="str">
        <f t="shared" si="19"/>
        <v>ArthurHung33899</v>
      </c>
      <c r="B1269" t="s">
        <v>149</v>
      </c>
      <c r="C1269" t="s">
        <v>1352</v>
      </c>
      <c r="D1269" t="s">
        <v>16</v>
      </c>
      <c r="E1269" s="1">
        <v>33899</v>
      </c>
      <c r="F1269" t="s">
        <v>43</v>
      </c>
      <c r="G1269" t="s">
        <v>21</v>
      </c>
      <c r="H1269" s="5">
        <v>88100</v>
      </c>
      <c r="I1269">
        <v>5</v>
      </c>
    </row>
    <row r="1270" spans="1:9" x14ac:dyDescent="0.25">
      <c r="A1270" t="str">
        <f t="shared" si="19"/>
        <v>PedroHunt27528</v>
      </c>
      <c r="B1270" t="s">
        <v>1289</v>
      </c>
      <c r="C1270" t="s">
        <v>1354</v>
      </c>
      <c r="D1270" t="s">
        <v>16</v>
      </c>
      <c r="E1270" s="1">
        <v>27528</v>
      </c>
      <c r="F1270" t="s">
        <v>62</v>
      </c>
      <c r="G1270" t="s">
        <v>21</v>
      </c>
      <c r="H1270" s="5">
        <v>82600</v>
      </c>
      <c r="I1270">
        <v>24</v>
      </c>
    </row>
    <row r="1271" spans="1:9" x14ac:dyDescent="0.25">
      <c r="A1271" t="str">
        <f t="shared" si="19"/>
        <v>DonnaHunter27414</v>
      </c>
      <c r="B1271" t="s">
        <v>594</v>
      </c>
      <c r="C1271" t="s">
        <v>1355</v>
      </c>
      <c r="D1271" t="s">
        <v>38</v>
      </c>
      <c r="E1271" s="1">
        <v>27414</v>
      </c>
      <c r="F1271" t="s">
        <v>62</v>
      </c>
      <c r="G1271" t="s">
        <v>36</v>
      </c>
      <c r="H1271" s="5">
        <v>47200</v>
      </c>
      <c r="I1271">
        <v>21</v>
      </c>
    </row>
    <row r="1272" spans="1:9" x14ac:dyDescent="0.25">
      <c r="A1272" t="str">
        <f t="shared" si="19"/>
        <v>MarianaHunter31314</v>
      </c>
      <c r="B1272" t="s">
        <v>1356</v>
      </c>
      <c r="C1272" t="s">
        <v>1355</v>
      </c>
      <c r="D1272" t="s">
        <v>38</v>
      </c>
      <c r="E1272" s="1">
        <v>31314</v>
      </c>
      <c r="F1272" t="s">
        <v>17</v>
      </c>
      <c r="G1272" t="s">
        <v>36</v>
      </c>
      <c r="H1272" s="5">
        <v>52700</v>
      </c>
      <c r="I1272">
        <v>7</v>
      </c>
    </row>
    <row r="1273" spans="1:9" x14ac:dyDescent="0.25">
      <c r="A1273" t="str">
        <f t="shared" si="19"/>
        <v>LarryHuntington30241</v>
      </c>
      <c r="B1273" t="s">
        <v>241</v>
      </c>
      <c r="C1273" t="s">
        <v>1357</v>
      </c>
      <c r="D1273" t="s">
        <v>16</v>
      </c>
      <c r="E1273" s="1">
        <v>30241</v>
      </c>
      <c r="F1273" t="s">
        <v>43</v>
      </c>
      <c r="G1273" t="s">
        <v>29</v>
      </c>
      <c r="H1273" s="5">
        <v>82900</v>
      </c>
      <c r="I1273">
        <v>9</v>
      </c>
    </row>
    <row r="1274" spans="1:9" x14ac:dyDescent="0.25">
      <c r="A1274" t="str">
        <f t="shared" si="19"/>
        <v>AlexHutcherson34906</v>
      </c>
      <c r="B1274" t="s">
        <v>1101</v>
      </c>
      <c r="C1274" t="s">
        <v>1358</v>
      </c>
      <c r="D1274" t="s">
        <v>16</v>
      </c>
      <c r="E1274" s="1">
        <v>34906</v>
      </c>
      <c r="F1274" t="s">
        <v>41</v>
      </c>
      <c r="G1274" t="s">
        <v>29</v>
      </c>
      <c r="H1274" s="5">
        <v>40000</v>
      </c>
      <c r="I1274">
        <v>3</v>
      </c>
    </row>
    <row r="1275" spans="1:9" x14ac:dyDescent="0.25">
      <c r="A1275" t="str">
        <f t="shared" si="19"/>
        <v>AnthonyHutchinson30873</v>
      </c>
      <c r="B1275" t="s">
        <v>71</v>
      </c>
      <c r="C1275" t="s">
        <v>1359</v>
      </c>
      <c r="D1275" t="s">
        <v>16</v>
      </c>
      <c r="E1275" s="1">
        <v>30873</v>
      </c>
      <c r="F1275" t="s">
        <v>39</v>
      </c>
      <c r="G1275" t="s">
        <v>21</v>
      </c>
      <c r="H1275" s="5">
        <v>130900</v>
      </c>
      <c r="I1275">
        <v>18</v>
      </c>
    </row>
    <row r="1276" spans="1:9" x14ac:dyDescent="0.25">
      <c r="A1276" t="str">
        <f t="shared" si="19"/>
        <v>LindseyHyatt34961</v>
      </c>
      <c r="B1276" t="s">
        <v>1361</v>
      </c>
      <c r="C1276" t="s">
        <v>1362</v>
      </c>
      <c r="D1276" t="s">
        <v>38</v>
      </c>
      <c r="E1276" s="1">
        <v>34961</v>
      </c>
      <c r="F1276" t="s">
        <v>34</v>
      </c>
      <c r="G1276" t="s">
        <v>29</v>
      </c>
      <c r="H1276" s="5">
        <v>50200</v>
      </c>
      <c r="I1276">
        <v>0</v>
      </c>
    </row>
    <row r="1277" spans="1:9" x14ac:dyDescent="0.25">
      <c r="A1277" t="str">
        <f t="shared" si="19"/>
        <v>LeeIgnacio33350</v>
      </c>
      <c r="B1277" t="s">
        <v>1279</v>
      </c>
      <c r="C1277" t="s">
        <v>1363</v>
      </c>
      <c r="D1277" t="s">
        <v>16</v>
      </c>
      <c r="E1277" s="1">
        <v>33350</v>
      </c>
      <c r="F1277" t="s">
        <v>17</v>
      </c>
      <c r="G1277" t="s">
        <v>29</v>
      </c>
      <c r="H1277" s="5">
        <v>88500</v>
      </c>
      <c r="I1277">
        <v>7</v>
      </c>
    </row>
    <row r="1278" spans="1:9" x14ac:dyDescent="0.25">
      <c r="A1278" t="str">
        <f t="shared" si="19"/>
        <v>AmandaIngram36665</v>
      </c>
      <c r="B1278" t="s">
        <v>418</v>
      </c>
      <c r="C1278" t="s">
        <v>1364</v>
      </c>
      <c r="D1278" t="s">
        <v>38</v>
      </c>
      <c r="E1278" s="1">
        <v>36665</v>
      </c>
      <c r="F1278" t="s">
        <v>41</v>
      </c>
      <c r="G1278" t="s">
        <v>18</v>
      </c>
      <c r="H1278" s="5">
        <v>40600</v>
      </c>
      <c r="I1278">
        <v>0</v>
      </c>
    </row>
    <row r="1279" spans="1:9" x14ac:dyDescent="0.25">
      <c r="A1279" t="str">
        <f t="shared" si="19"/>
        <v>LarryIrby30180</v>
      </c>
      <c r="B1279" t="s">
        <v>241</v>
      </c>
      <c r="C1279" t="s">
        <v>1366</v>
      </c>
      <c r="D1279" t="s">
        <v>16</v>
      </c>
      <c r="E1279" s="1">
        <v>30180</v>
      </c>
      <c r="F1279" t="s">
        <v>85</v>
      </c>
      <c r="G1279" t="s">
        <v>21</v>
      </c>
      <c r="H1279" s="5">
        <v>40700</v>
      </c>
      <c r="I1279">
        <v>19</v>
      </c>
    </row>
    <row r="1280" spans="1:9" x14ac:dyDescent="0.25">
      <c r="A1280" t="str">
        <f t="shared" si="19"/>
        <v>BrianIrwin29452</v>
      </c>
      <c r="B1280" t="s">
        <v>394</v>
      </c>
      <c r="C1280" t="s">
        <v>1368</v>
      </c>
      <c r="D1280" t="s">
        <v>16</v>
      </c>
      <c r="E1280" s="1">
        <v>29452</v>
      </c>
      <c r="F1280" t="s">
        <v>26</v>
      </c>
      <c r="G1280" t="s">
        <v>36</v>
      </c>
      <c r="H1280" s="5">
        <v>53200</v>
      </c>
      <c r="I1280">
        <v>0</v>
      </c>
    </row>
    <row r="1281" spans="1:9" x14ac:dyDescent="0.25">
      <c r="A1281" t="str">
        <f t="shared" si="19"/>
        <v>MikaelaIsrael31521</v>
      </c>
      <c r="B1281" t="s">
        <v>1371</v>
      </c>
      <c r="C1281" t="s">
        <v>220</v>
      </c>
      <c r="D1281" t="s">
        <v>38</v>
      </c>
      <c r="E1281" s="1">
        <v>31521</v>
      </c>
      <c r="F1281" t="s">
        <v>17</v>
      </c>
      <c r="G1281" t="s">
        <v>36</v>
      </c>
      <c r="H1281" s="5">
        <v>56700</v>
      </c>
      <c r="I1281">
        <v>0</v>
      </c>
    </row>
    <row r="1282" spans="1:9" x14ac:dyDescent="0.25">
      <c r="A1282" t="str">
        <f t="shared" ref="A1282:A1345" si="20">CONCATENATE(B1282,C1282,E1282)</f>
        <v>PeggyIvory32201</v>
      </c>
      <c r="B1282" t="s">
        <v>448</v>
      </c>
      <c r="C1282" t="s">
        <v>1372</v>
      </c>
      <c r="D1282" t="s">
        <v>38</v>
      </c>
      <c r="E1282" s="1">
        <v>32201</v>
      </c>
      <c r="F1282" t="s">
        <v>62</v>
      </c>
      <c r="G1282" t="s">
        <v>29</v>
      </c>
      <c r="H1282" s="5">
        <v>55100</v>
      </c>
      <c r="I1282">
        <v>14</v>
      </c>
    </row>
    <row r="1283" spans="1:9" x14ac:dyDescent="0.25">
      <c r="A1283" t="str">
        <f t="shared" si="20"/>
        <v>ChrisJackson27000</v>
      </c>
      <c r="B1283" t="s">
        <v>298</v>
      </c>
      <c r="C1283" t="s">
        <v>1374</v>
      </c>
      <c r="D1283" t="s">
        <v>16</v>
      </c>
      <c r="E1283" s="1">
        <v>27000</v>
      </c>
      <c r="F1283" t="s">
        <v>62</v>
      </c>
      <c r="G1283" t="s">
        <v>18</v>
      </c>
      <c r="H1283" s="5">
        <v>86600</v>
      </c>
      <c r="I1283">
        <v>17</v>
      </c>
    </row>
    <row r="1284" spans="1:9" x14ac:dyDescent="0.25">
      <c r="A1284" t="str">
        <f t="shared" si="20"/>
        <v>DelorisJackson32491</v>
      </c>
      <c r="B1284" t="s">
        <v>1375</v>
      </c>
      <c r="C1284" t="s">
        <v>1374</v>
      </c>
      <c r="D1284" t="s">
        <v>38</v>
      </c>
      <c r="E1284" s="1">
        <v>32491</v>
      </c>
      <c r="F1284" t="s">
        <v>43</v>
      </c>
      <c r="G1284" t="s">
        <v>18</v>
      </c>
      <c r="H1284" s="5">
        <v>96500</v>
      </c>
      <c r="I1284">
        <v>4</v>
      </c>
    </row>
    <row r="1285" spans="1:9" x14ac:dyDescent="0.25">
      <c r="A1285" t="str">
        <f t="shared" si="20"/>
        <v>DoloresJackson28839</v>
      </c>
      <c r="B1285" t="s">
        <v>1376</v>
      </c>
      <c r="C1285" t="s">
        <v>1374</v>
      </c>
      <c r="D1285" t="s">
        <v>38</v>
      </c>
      <c r="E1285" s="1">
        <v>28839</v>
      </c>
      <c r="F1285" t="s">
        <v>43</v>
      </c>
      <c r="G1285" t="s">
        <v>36</v>
      </c>
      <c r="H1285" s="5">
        <v>66800</v>
      </c>
      <c r="I1285">
        <v>10</v>
      </c>
    </row>
    <row r="1286" spans="1:9" x14ac:dyDescent="0.25">
      <c r="A1286" t="str">
        <f t="shared" si="20"/>
        <v>EmmaJackson37034</v>
      </c>
      <c r="B1286" t="s">
        <v>2597</v>
      </c>
      <c r="C1286" t="s">
        <v>1374</v>
      </c>
      <c r="D1286" t="s">
        <v>38</v>
      </c>
      <c r="E1286" s="1">
        <v>37034</v>
      </c>
      <c r="F1286" t="s">
        <v>41</v>
      </c>
      <c r="G1286" t="s">
        <v>29</v>
      </c>
      <c r="H1286" s="5">
        <v>43800</v>
      </c>
      <c r="I1286">
        <v>3</v>
      </c>
    </row>
    <row r="1287" spans="1:9" x14ac:dyDescent="0.25">
      <c r="A1287" t="str">
        <f t="shared" si="20"/>
        <v>HopeJackson37886</v>
      </c>
      <c r="B1287" t="s">
        <v>1377</v>
      </c>
      <c r="C1287" t="s">
        <v>1374</v>
      </c>
      <c r="D1287" t="s">
        <v>38</v>
      </c>
      <c r="E1287" s="1">
        <v>37886</v>
      </c>
      <c r="F1287" t="s">
        <v>41</v>
      </c>
      <c r="G1287" t="s">
        <v>36</v>
      </c>
      <c r="H1287" s="5">
        <v>33100</v>
      </c>
      <c r="I1287">
        <v>0</v>
      </c>
    </row>
    <row r="1288" spans="1:9" x14ac:dyDescent="0.25">
      <c r="A1288" t="str">
        <f t="shared" si="20"/>
        <v>JohnJackson35072</v>
      </c>
      <c r="B1288" t="s">
        <v>30</v>
      </c>
      <c r="C1288" t="s">
        <v>1374</v>
      </c>
      <c r="D1288" t="s">
        <v>16</v>
      </c>
      <c r="E1288" s="1">
        <v>35072</v>
      </c>
      <c r="F1288" t="s">
        <v>56</v>
      </c>
      <c r="G1288" t="s">
        <v>36</v>
      </c>
      <c r="H1288" s="5">
        <v>37700</v>
      </c>
      <c r="I1288">
        <v>0</v>
      </c>
    </row>
    <row r="1289" spans="1:9" x14ac:dyDescent="0.25">
      <c r="A1289" t="str">
        <f t="shared" si="20"/>
        <v>KathleenJackson36221</v>
      </c>
      <c r="B1289" t="s">
        <v>367</v>
      </c>
      <c r="C1289" t="s">
        <v>1374</v>
      </c>
      <c r="D1289" t="s">
        <v>38</v>
      </c>
      <c r="E1289" s="1">
        <v>36221</v>
      </c>
      <c r="F1289" t="s">
        <v>41</v>
      </c>
      <c r="G1289" t="s">
        <v>29</v>
      </c>
      <c r="H1289" s="5">
        <v>39900</v>
      </c>
      <c r="I1289">
        <v>0</v>
      </c>
    </row>
    <row r="1290" spans="1:9" x14ac:dyDescent="0.25">
      <c r="A1290" t="str">
        <f t="shared" si="20"/>
        <v>PatriciaJackson37017</v>
      </c>
      <c r="B1290" t="s">
        <v>42</v>
      </c>
      <c r="C1290" t="s">
        <v>1374</v>
      </c>
      <c r="D1290" t="s">
        <v>38</v>
      </c>
      <c r="E1290" s="1">
        <v>37017</v>
      </c>
      <c r="F1290" t="s">
        <v>69</v>
      </c>
      <c r="G1290" t="s">
        <v>36</v>
      </c>
      <c r="H1290" s="5">
        <v>30100</v>
      </c>
      <c r="I1290">
        <v>0</v>
      </c>
    </row>
    <row r="1291" spans="1:9" x14ac:dyDescent="0.25">
      <c r="A1291" t="str">
        <f t="shared" si="20"/>
        <v>StephenJackson35065</v>
      </c>
      <c r="B1291" t="s">
        <v>179</v>
      </c>
      <c r="C1291" t="s">
        <v>1374</v>
      </c>
      <c r="D1291" t="s">
        <v>16</v>
      </c>
      <c r="E1291" s="1">
        <v>35065</v>
      </c>
      <c r="F1291" t="s">
        <v>56</v>
      </c>
      <c r="G1291" t="s">
        <v>18</v>
      </c>
      <c r="H1291" s="5">
        <v>37500</v>
      </c>
      <c r="I1291">
        <v>1</v>
      </c>
    </row>
    <row r="1292" spans="1:9" x14ac:dyDescent="0.25">
      <c r="A1292" t="str">
        <f t="shared" si="20"/>
        <v>RussellJacob29377</v>
      </c>
      <c r="B1292" t="s">
        <v>745</v>
      </c>
      <c r="C1292" t="s">
        <v>472</v>
      </c>
      <c r="D1292" t="s">
        <v>16</v>
      </c>
      <c r="E1292" s="1">
        <v>29377</v>
      </c>
      <c r="F1292" t="s">
        <v>43</v>
      </c>
      <c r="G1292" t="s">
        <v>36</v>
      </c>
      <c r="H1292" s="5">
        <v>62100</v>
      </c>
      <c r="I1292">
        <v>14</v>
      </c>
    </row>
    <row r="1293" spans="1:9" x14ac:dyDescent="0.25">
      <c r="A1293" t="str">
        <f t="shared" si="20"/>
        <v>TaylorJacques34242</v>
      </c>
      <c r="B1293" t="s">
        <v>1218</v>
      </c>
      <c r="C1293" t="s">
        <v>1277</v>
      </c>
      <c r="D1293" t="s">
        <v>16</v>
      </c>
      <c r="E1293" s="1">
        <v>34242</v>
      </c>
      <c r="F1293" t="s">
        <v>62</v>
      </c>
      <c r="G1293" t="s">
        <v>36</v>
      </c>
      <c r="H1293" s="5">
        <v>49200</v>
      </c>
      <c r="I1293">
        <v>9</v>
      </c>
    </row>
    <row r="1294" spans="1:9" x14ac:dyDescent="0.25">
      <c r="A1294" t="str">
        <f t="shared" si="20"/>
        <v>DominiqueJaeger26868</v>
      </c>
      <c r="B1294" t="s">
        <v>1378</v>
      </c>
      <c r="C1294" t="s">
        <v>1379</v>
      </c>
      <c r="D1294" t="s">
        <v>16</v>
      </c>
      <c r="E1294" s="1">
        <v>26868</v>
      </c>
      <c r="F1294" t="s">
        <v>39</v>
      </c>
      <c r="G1294" t="s">
        <v>18</v>
      </c>
      <c r="H1294" s="5">
        <v>121300</v>
      </c>
      <c r="I1294">
        <v>22</v>
      </c>
    </row>
    <row r="1295" spans="1:9" x14ac:dyDescent="0.25">
      <c r="A1295" t="str">
        <f t="shared" si="20"/>
        <v>TraceyJaime34196</v>
      </c>
      <c r="B1295" t="s">
        <v>1380</v>
      </c>
      <c r="C1295" t="s">
        <v>54</v>
      </c>
      <c r="D1295" t="s">
        <v>38</v>
      </c>
      <c r="E1295" s="1">
        <v>34196</v>
      </c>
      <c r="F1295" t="s">
        <v>62</v>
      </c>
      <c r="G1295" t="s">
        <v>21</v>
      </c>
      <c r="H1295" s="5">
        <v>60400</v>
      </c>
      <c r="I1295">
        <v>9</v>
      </c>
    </row>
    <row r="1296" spans="1:9" x14ac:dyDescent="0.25">
      <c r="A1296" t="str">
        <f t="shared" si="20"/>
        <v>KayJakubowski33810</v>
      </c>
      <c r="B1296" t="s">
        <v>875</v>
      </c>
      <c r="C1296" t="s">
        <v>1381</v>
      </c>
      <c r="D1296" t="s">
        <v>38</v>
      </c>
      <c r="E1296" s="1">
        <v>33810</v>
      </c>
      <c r="F1296" t="s">
        <v>43</v>
      </c>
      <c r="G1296" t="s">
        <v>29</v>
      </c>
      <c r="H1296" s="5">
        <v>70100</v>
      </c>
      <c r="I1296">
        <v>10</v>
      </c>
    </row>
    <row r="1297" spans="1:9" x14ac:dyDescent="0.25">
      <c r="A1297" t="str">
        <f t="shared" si="20"/>
        <v>JoseJalbert26399</v>
      </c>
      <c r="B1297" t="s">
        <v>293</v>
      </c>
      <c r="C1297" t="s">
        <v>1382</v>
      </c>
      <c r="D1297" t="s">
        <v>16</v>
      </c>
      <c r="E1297" s="1">
        <v>26399</v>
      </c>
      <c r="F1297" t="s">
        <v>43</v>
      </c>
      <c r="G1297" t="s">
        <v>29</v>
      </c>
      <c r="H1297" s="5">
        <v>94300</v>
      </c>
      <c r="I1297">
        <v>28</v>
      </c>
    </row>
    <row r="1298" spans="1:9" x14ac:dyDescent="0.25">
      <c r="A1298" t="str">
        <f t="shared" si="20"/>
        <v>DerrickJames31652</v>
      </c>
      <c r="B1298" t="s">
        <v>1261</v>
      </c>
      <c r="C1298" t="s">
        <v>75</v>
      </c>
      <c r="D1298" t="s">
        <v>16</v>
      </c>
      <c r="E1298" s="1">
        <v>31652</v>
      </c>
      <c r="F1298" t="s">
        <v>26</v>
      </c>
      <c r="G1298" t="s">
        <v>36</v>
      </c>
      <c r="H1298" s="5">
        <v>57300</v>
      </c>
      <c r="I1298">
        <v>11</v>
      </c>
    </row>
    <row r="1299" spans="1:9" x14ac:dyDescent="0.25">
      <c r="A1299" t="str">
        <f t="shared" si="20"/>
        <v>HowardJames33125</v>
      </c>
      <c r="B1299" t="s">
        <v>744</v>
      </c>
      <c r="C1299" t="s">
        <v>75</v>
      </c>
      <c r="D1299" t="s">
        <v>16</v>
      </c>
      <c r="E1299" s="1">
        <v>33125</v>
      </c>
      <c r="F1299" t="s">
        <v>17</v>
      </c>
      <c r="G1299" t="s">
        <v>29</v>
      </c>
      <c r="H1299" s="5">
        <v>67800</v>
      </c>
      <c r="I1299">
        <v>8</v>
      </c>
    </row>
    <row r="1300" spans="1:9" x14ac:dyDescent="0.25">
      <c r="A1300" t="str">
        <f t="shared" si="20"/>
        <v>LeilaniJames28336</v>
      </c>
      <c r="B1300" t="s">
        <v>1383</v>
      </c>
      <c r="C1300" t="s">
        <v>75</v>
      </c>
      <c r="D1300" t="s">
        <v>38</v>
      </c>
      <c r="E1300" s="1">
        <v>28336</v>
      </c>
      <c r="F1300" t="s">
        <v>17</v>
      </c>
      <c r="G1300" t="s">
        <v>29</v>
      </c>
      <c r="H1300" s="5">
        <v>65600</v>
      </c>
      <c r="I1300">
        <v>13</v>
      </c>
    </row>
    <row r="1301" spans="1:9" x14ac:dyDescent="0.25">
      <c r="A1301" t="str">
        <f t="shared" si="20"/>
        <v>LoriJames37413</v>
      </c>
      <c r="B1301" t="s">
        <v>1098</v>
      </c>
      <c r="C1301" t="s">
        <v>75</v>
      </c>
      <c r="D1301" t="s">
        <v>38</v>
      </c>
      <c r="E1301" s="1">
        <v>37413</v>
      </c>
      <c r="F1301" t="s">
        <v>56</v>
      </c>
      <c r="G1301" t="s">
        <v>36</v>
      </c>
      <c r="H1301" s="5">
        <v>30300</v>
      </c>
      <c r="I1301">
        <v>0</v>
      </c>
    </row>
    <row r="1302" spans="1:9" x14ac:dyDescent="0.25">
      <c r="A1302" t="str">
        <f t="shared" si="20"/>
        <v>MadelineJames35037</v>
      </c>
      <c r="B1302" t="s">
        <v>1384</v>
      </c>
      <c r="C1302" t="s">
        <v>75</v>
      </c>
      <c r="D1302" t="s">
        <v>38</v>
      </c>
      <c r="E1302" s="1">
        <v>35037</v>
      </c>
      <c r="F1302" t="s">
        <v>56</v>
      </c>
      <c r="G1302" t="s">
        <v>21</v>
      </c>
      <c r="H1302" s="5">
        <v>25300</v>
      </c>
      <c r="I1302">
        <v>2</v>
      </c>
    </row>
    <row r="1303" spans="1:9" x14ac:dyDescent="0.25">
      <c r="A1303" t="str">
        <f t="shared" si="20"/>
        <v>RoyJames36438</v>
      </c>
      <c r="B1303" t="s">
        <v>233</v>
      </c>
      <c r="C1303" t="s">
        <v>75</v>
      </c>
      <c r="D1303" t="s">
        <v>16</v>
      </c>
      <c r="E1303" s="1">
        <v>36438</v>
      </c>
      <c r="F1303" t="s">
        <v>69</v>
      </c>
      <c r="G1303" t="s">
        <v>36</v>
      </c>
      <c r="H1303" s="5">
        <v>36200</v>
      </c>
      <c r="I1303">
        <v>1</v>
      </c>
    </row>
    <row r="1304" spans="1:9" x14ac:dyDescent="0.25">
      <c r="A1304" t="str">
        <f t="shared" si="20"/>
        <v>TonyJames31181</v>
      </c>
      <c r="B1304" t="s">
        <v>382</v>
      </c>
      <c r="C1304" t="s">
        <v>75</v>
      </c>
      <c r="D1304" t="s">
        <v>16</v>
      </c>
      <c r="E1304" s="1">
        <v>31181</v>
      </c>
      <c r="F1304" t="s">
        <v>17</v>
      </c>
      <c r="G1304" t="s">
        <v>29</v>
      </c>
      <c r="H1304" s="5">
        <v>61200</v>
      </c>
      <c r="I1304">
        <v>9</v>
      </c>
    </row>
    <row r="1305" spans="1:9" x14ac:dyDescent="0.25">
      <c r="A1305" t="str">
        <f t="shared" si="20"/>
        <v>JosephJankowski28530</v>
      </c>
      <c r="B1305" t="s">
        <v>192</v>
      </c>
      <c r="C1305" t="s">
        <v>1385</v>
      </c>
      <c r="D1305" t="s">
        <v>16</v>
      </c>
      <c r="E1305" s="1">
        <v>28530</v>
      </c>
      <c r="F1305" t="s">
        <v>39</v>
      </c>
      <c r="G1305" t="s">
        <v>29</v>
      </c>
      <c r="H1305" s="5">
        <v>103200</v>
      </c>
      <c r="I1305">
        <v>21</v>
      </c>
    </row>
    <row r="1306" spans="1:9" x14ac:dyDescent="0.25">
      <c r="A1306" t="str">
        <f t="shared" si="20"/>
        <v>FredJarvis32530</v>
      </c>
      <c r="B1306" t="s">
        <v>926</v>
      </c>
      <c r="C1306" t="s">
        <v>2840</v>
      </c>
      <c r="D1306" t="s">
        <v>16</v>
      </c>
      <c r="E1306" s="1">
        <v>32530</v>
      </c>
      <c r="F1306" t="s">
        <v>17</v>
      </c>
      <c r="G1306" t="s">
        <v>21</v>
      </c>
      <c r="H1306" s="5">
        <v>66400</v>
      </c>
      <c r="I1306">
        <v>1</v>
      </c>
    </row>
    <row r="1307" spans="1:9" x14ac:dyDescent="0.25">
      <c r="A1307" t="str">
        <f t="shared" si="20"/>
        <v>LisaJaynes37617</v>
      </c>
      <c r="B1307" t="s">
        <v>234</v>
      </c>
      <c r="C1307" t="s">
        <v>1386</v>
      </c>
      <c r="D1307" t="s">
        <v>38</v>
      </c>
      <c r="E1307" s="1">
        <v>37617</v>
      </c>
      <c r="F1307" t="s">
        <v>69</v>
      </c>
      <c r="G1307" t="s">
        <v>18</v>
      </c>
      <c r="H1307" s="5">
        <v>40600</v>
      </c>
      <c r="I1307">
        <v>0</v>
      </c>
    </row>
    <row r="1308" spans="1:9" x14ac:dyDescent="0.25">
      <c r="A1308" t="str">
        <f t="shared" si="20"/>
        <v>FrancisJeanpierre37377</v>
      </c>
      <c r="B1308" t="s">
        <v>657</v>
      </c>
      <c r="C1308" t="s">
        <v>1387</v>
      </c>
      <c r="D1308" t="s">
        <v>16</v>
      </c>
      <c r="E1308" s="1">
        <v>37377</v>
      </c>
      <c r="F1308" t="s">
        <v>41</v>
      </c>
      <c r="G1308" t="s">
        <v>36</v>
      </c>
      <c r="H1308" s="5">
        <v>35100</v>
      </c>
      <c r="I1308">
        <v>0</v>
      </c>
    </row>
    <row r="1309" spans="1:9" x14ac:dyDescent="0.25">
      <c r="A1309" t="str">
        <f t="shared" si="20"/>
        <v>JamesJefferies30128</v>
      </c>
      <c r="B1309" t="s">
        <v>75</v>
      </c>
      <c r="C1309" t="s">
        <v>1388</v>
      </c>
      <c r="D1309" t="s">
        <v>16</v>
      </c>
      <c r="E1309" s="1">
        <v>30128</v>
      </c>
      <c r="F1309" t="s">
        <v>26</v>
      </c>
      <c r="G1309" t="s">
        <v>29</v>
      </c>
      <c r="H1309" s="5">
        <v>69100</v>
      </c>
      <c r="I1309">
        <v>3</v>
      </c>
    </row>
    <row r="1310" spans="1:9" x14ac:dyDescent="0.25">
      <c r="A1310" t="str">
        <f t="shared" si="20"/>
        <v>AmandaJefferson31718</v>
      </c>
      <c r="B1310" t="s">
        <v>418</v>
      </c>
      <c r="C1310" t="s">
        <v>1389</v>
      </c>
      <c r="D1310" t="s">
        <v>38</v>
      </c>
      <c r="E1310" s="1">
        <v>31718</v>
      </c>
      <c r="F1310" t="s">
        <v>17</v>
      </c>
      <c r="G1310" t="s">
        <v>36</v>
      </c>
      <c r="H1310" s="5">
        <v>56400</v>
      </c>
      <c r="I1310">
        <v>7</v>
      </c>
    </row>
    <row r="1311" spans="1:9" x14ac:dyDescent="0.25">
      <c r="A1311" t="str">
        <f t="shared" si="20"/>
        <v>BarbaraJenkins31214</v>
      </c>
      <c r="B1311" t="s">
        <v>105</v>
      </c>
      <c r="C1311" t="s">
        <v>1390</v>
      </c>
      <c r="D1311" t="s">
        <v>38</v>
      </c>
      <c r="E1311" s="1">
        <v>31214</v>
      </c>
      <c r="F1311" t="s">
        <v>17</v>
      </c>
      <c r="G1311" t="s">
        <v>21</v>
      </c>
      <c r="H1311" s="5">
        <v>89600</v>
      </c>
      <c r="I1311">
        <v>2</v>
      </c>
    </row>
    <row r="1312" spans="1:9" x14ac:dyDescent="0.25">
      <c r="A1312" t="str">
        <f t="shared" si="20"/>
        <v>JamesJenkins30885</v>
      </c>
      <c r="B1312" t="s">
        <v>75</v>
      </c>
      <c r="C1312" t="s">
        <v>1390</v>
      </c>
      <c r="D1312" t="s">
        <v>16</v>
      </c>
      <c r="E1312" s="1">
        <v>30885</v>
      </c>
      <c r="F1312" t="s">
        <v>17</v>
      </c>
      <c r="G1312" t="s">
        <v>18</v>
      </c>
      <c r="H1312" s="5">
        <v>74000</v>
      </c>
      <c r="I1312">
        <v>3</v>
      </c>
    </row>
    <row r="1313" spans="1:9" x14ac:dyDescent="0.25">
      <c r="A1313" t="str">
        <f t="shared" si="20"/>
        <v>KeithJenkins33191</v>
      </c>
      <c r="B1313" t="s">
        <v>425</v>
      </c>
      <c r="C1313" t="s">
        <v>1390</v>
      </c>
      <c r="D1313" t="s">
        <v>16</v>
      </c>
      <c r="E1313" s="1">
        <v>33191</v>
      </c>
      <c r="F1313" t="s">
        <v>62</v>
      </c>
      <c r="G1313" t="s">
        <v>18</v>
      </c>
      <c r="H1313" s="5">
        <v>83700</v>
      </c>
      <c r="I1313">
        <v>12</v>
      </c>
    </row>
    <row r="1314" spans="1:9" x14ac:dyDescent="0.25">
      <c r="A1314" t="str">
        <f t="shared" si="20"/>
        <v>MaryJenkins35815</v>
      </c>
      <c r="B1314" t="s">
        <v>115</v>
      </c>
      <c r="C1314" t="s">
        <v>1390</v>
      </c>
      <c r="D1314" t="s">
        <v>38</v>
      </c>
      <c r="E1314" s="1">
        <v>35815</v>
      </c>
      <c r="F1314" t="s">
        <v>41</v>
      </c>
      <c r="G1314" t="s">
        <v>18</v>
      </c>
      <c r="H1314" s="5">
        <v>39600</v>
      </c>
      <c r="I1314">
        <v>1</v>
      </c>
    </row>
    <row r="1315" spans="1:9" x14ac:dyDescent="0.25">
      <c r="A1315" t="str">
        <f t="shared" si="20"/>
        <v>NancyJennings35101</v>
      </c>
      <c r="B1315" t="s">
        <v>1391</v>
      </c>
      <c r="C1315" t="s">
        <v>1392</v>
      </c>
      <c r="D1315" t="s">
        <v>38</v>
      </c>
      <c r="E1315" s="1">
        <v>35101</v>
      </c>
      <c r="F1315" t="s">
        <v>41</v>
      </c>
      <c r="G1315" t="s">
        <v>36</v>
      </c>
      <c r="H1315" s="5">
        <v>34000</v>
      </c>
      <c r="I1315">
        <v>0</v>
      </c>
    </row>
    <row r="1316" spans="1:9" x14ac:dyDescent="0.25">
      <c r="A1316" t="str">
        <f t="shared" si="20"/>
        <v>TylerJester36738</v>
      </c>
      <c r="B1316" t="s">
        <v>1393</v>
      </c>
      <c r="C1316" t="s">
        <v>1394</v>
      </c>
      <c r="D1316" t="s">
        <v>16</v>
      </c>
      <c r="E1316" s="1">
        <v>36738</v>
      </c>
      <c r="F1316" t="s">
        <v>184</v>
      </c>
      <c r="G1316" t="s">
        <v>18</v>
      </c>
      <c r="H1316" s="5">
        <v>32400</v>
      </c>
      <c r="I1316">
        <v>0</v>
      </c>
    </row>
    <row r="1317" spans="1:9" x14ac:dyDescent="0.25">
      <c r="A1317" t="str">
        <f t="shared" si="20"/>
        <v>VirgieJewett36891</v>
      </c>
      <c r="B1317" t="s">
        <v>1395</v>
      </c>
      <c r="C1317" t="s">
        <v>1396</v>
      </c>
      <c r="D1317" t="s">
        <v>38</v>
      </c>
      <c r="E1317" s="1">
        <v>36891</v>
      </c>
      <c r="F1317" t="s">
        <v>184</v>
      </c>
      <c r="G1317" t="s">
        <v>18</v>
      </c>
      <c r="H1317" s="5">
        <v>35100</v>
      </c>
      <c r="I1317">
        <v>0</v>
      </c>
    </row>
    <row r="1318" spans="1:9" x14ac:dyDescent="0.25">
      <c r="A1318" t="str">
        <f t="shared" si="20"/>
        <v>JesseJimenez27284</v>
      </c>
      <c r="B1318" t="s">
        <v>837</v>
      </c>
      <c r="C1318" t="s">
        <v>1397</v>
      </c>
      <c r="D1318" t="s">
        <v>16</v>
      </c>
      <c r="E1318" s="1">
        <v>27284</v>
      </c>
      <c r="F1318" t="s">
        <v>43</v>
      </c>
      <c r="G1318" t="s">
        <v>36</v>
      </c>
      <c r="H1318" s="5">
        <v>65100</v>
      </c>
      <c r="I1318">
        <v>14</v>
      </c>
    </row>
    <row r="1319" spans="1:9" x14ac:dyDescent="0.25">
      <c r="A1319" t="str">
        <f t="shared" si="20"/>
        <v>KyleJimenez32456</v>
      </c>
      <c r="B1319" t="s">
        <v>1074</v>
      </c>
      <c r="C1319" t="s">
        <v>1397</v>
      </c>
      <c r="D1319" t="s">
        <v>16</v>
      </c>
      <c r="E1319" s="1">
        <v>32456</v>
      </c>
      <c r="F1319" t="s">
        <v>43</v>
      </c>
      <c r="G1319" t="s">
        <v>21</v>
      </c>
      <c r="H1319" s="5">
        <v>105200</v>
      </c>
      <c r="I1319">
        <v>14</v>
      </c>
    </row>
    <row r="1320" spans="1:9" x14ac:dyDescent="0.25">
      <c r="A1320" t="str">
        <f t="shared" si="20"/>
        <v>RickeyJohns26904</v>
      </c>
      <c r="B1320" t="s">
        <v>1398</v>
      </c>
      <c r="C1320" t="s">
        <v>1399</v>
      </c>
      <c r="D1320" t="s">
        <v>16</v>
      </c>
      <c r="E1320" s="1">
        <v>26904</v>
      </c>
      <c r="F1320" t="s">
        <v>43</v>
      </c>
      <c r="G1320" t="s">
        <v>18</v>
      </c>
      <c r="H1320" s="5">
        <v>129100</v>
      </c>
      <c r="I1320">
        <v>23</v>
      </c>
    </row>
    <row r="1321" spans="1:9" x14ac:dyDescent="0.25">
      <c r="A1321" t="str">
        <f t="shared" si="20"/>
        <v>AlbertoJohnson34808</v>
      </c>
      <c r="B1321" t="s">
        <v>1400</v>
      </c>
      <c r="C1321" t="s">
        <v>1401</v>
      </c>
      <c r="D1321" t="s">
        <v>16</v>
      </c>
      <c r="E1321" s="1">
        <v>34808</v>
      </c>
      <c r="F1321" t="s">
        <v>41</v>
      </c>
      <c r="G1321" t="s">
        <v>36</v>
      </c>
      <c r="H1321" s="5">
        <v>34200</v>
      </c>
      <c r="I1321">
        <v>0</v>
      </c>
    </row>
    <row r="1322" spans="1:9" x14ac:dyDescent="0.25">
      <c r="A1322" t="str">
        <f t="shared" si="20"/>
        <v>AshleyJohnson27517</v>
      </c>
      <c r="B1322" t="s">
        <v>823</v>
      </c>
      <c r="C1322" t="s">
        <v>1401</v>
      </c>
      <c r="D1322" t="s">
        <v>16</v>
      </c>
      <c r="E1322" s="1">
        <v>27517</v>
      </c>
      <c r="F1322" t="s">
        <v>62</v>
      </c>
      <c r="G1322" t="s">
        <v>36</v>
      </c>
      <c r="H1322" s="5">
        <v>68100</v>
      </c>
      <c r="I1322">
        <v>21</v>
      </c>
    </row>
    <row r="1323" spans="1:9" x14ac:dyDescent="0.25">
      <c r="A1323" t="str">
        <f t="shared" si="20"/>
        <v>BrettJohnson27594</v>
      </c>
      <c r="B1323" t="s">
        <v>1402</v>
      </c>
      <c r="C1323" t="s">
        <v>1401</v>
      </c>
      <c r="D1323" t="s">
        <v>16</v>
      </c>
      <c r="E1323" s="1">
        <v>27594</v>
      </c>
      <c r="F1323" t="s">
        <v>39</v>
      </c>
      <c r="G1323" t="s">
        <v>18</v>
      </c>
      <c r="H1323" s="5">
        <v>134900</v>
      </c>
      <c r="I1323">
        <v>17</v>
      </c>
    </row>
    <row r="1324" spans="1:9" x14ac:dyDescent="0.25">
      <c r="A1324" t="str">
        <f t="shared" si="20"/>
        <v>ChristineJohnson34488</v>
      </c>
      <c r="B1324" t="s">
        <v>340</v>
      </c>
      <c r="C1324" t="s">
        <v>1401</v>
      </c>
      <c r="D1324" t="s">
        <v>38</v>
      </c>
      <c r="E1324" s="1">
        <v>34488</v>
      </c>
      <c r="F1324" t="s">
        <v>85</v>
      </c>
      <c r="G1324" t="s">
        <v>36</v>
      </c>
      <c r="H1324" s="5">
        <v>40400</v>
      </c>
      <c r="I1324">
        <v>6</v>
      </c>
    </row>
    <row r="1325" spans="1:9" x14ac:dyDescent="0.25">
      <c r="A1325" t="str">
        <f t="shared" si="20"/>
        <v>CindyJohnson33355</v>
      </c>
      <c r="B1325" t="s">
        <v>754</v>
      </c>
      <c r="C1325" t="s">
        <v>1401</v>
      </c>
      <c r="D1325" t="s">
        <v>38</v>
      </c>
      <c r="E1325" s="1">
        <v>33355</v>
      </c>
      <c r="F1325" t="s">
        <v>26</v>
      </c>
      <c r="G1325" t="s">
        <v>18</v>
      </c>
      <c r="H1325" s="5">
        <v>59000</v>
      </c>
      <c r="I1325">
        <v>10</v>
      </c>
    </row>
    <row r="1326" spans="1:9" x14ac:dyDescent="0.25">
      <c r="A1326" t="str">
        <f t="shared" si="20"/>
        <v>ColleenJohnson32266</v>
      </c>
      <c r="B1326" t="s">
        <v>1403</v>
      </c>
      <c r="C1326" t="s">
        <v>1401</v>
      </c>
      <c r="D1326" t="s">
        <v>38</v>
      </c>
      <c r="E1326" s="1">
        <v>32266</v>
      </c>
      <c r="F1326" t="s">
        <v>17</v>
      </c>
      <c r="G1326" t="s">
        <v>21</v>
      </c>
      <c r="H1326" s="5">
        <v>71300</v>
      </c>
      <c r="I1326">
        <v>13</v>
      </c>
    </row>
    <row r="1327" spans="1:9" x14ac:dyDescent="0.25">
      <c r="A1327" t="str">
        <f t="shared" si="20"/>
        <v>CorneliusJohnson36578</v>
      </c>
      <c r="B1327" t="s">
        <v>678</v>
      </c>
      <c r="C1327" t="s">
        <v>1401</v>
      </c>
      <c r="D1327" t="s">
        <v>16</v>
      </c>
      <c r="E1327" s="1">
        <v>36578</v>
      </c>
      <c r="F1327" t="s">
        <v>56</v>
      </c>
      <c r="G1327" t="s">
        <v>18</v>
      </c>
      <c r="H1327" s="5">
        <v>46700</v>
      </c>
      <c r="I1327">
        <v>0</v>
      </c>
    </row>
    <row r="1328" spans="1:9" x14ac:dyDescent="0.25">
      <c r="A1328" t="str">
        <f t="shared" si="20"/>
        <v>DustinJohnson35535</v>
      </c>
      <c r="B1328" t="s">
        <v>1329</v>
      </c>
      <c r="C1328" t="s">
        <v>1401</v>
      </c>
      <c r="D1328" t="s">
        <v>16</v>
      </c>
      <c r="E1328" s="1">
        <v>35535</v>
      </c>
      <c r="F1328" t="s">
        <v>56</v>
      </c>
      <c r="G1328" t="s">
        <v>36</v>
      </c>
      <c r="H1328" s="5">
        <v>31000</v>
      </c>
      <c r="I1328">
        <v>3</v>
      </c>
    </row>
    <row r="1329" spans="1:9" x14ac:dyDescent="0.25">
      <c r="A1329" t="str">
        <f t="shared" si="20"/>
        <v>FlorenceJohnson31329</v>
      </c>
      <c r="B1329" t="s">
        <v>484</v>
      </c>
      <c r="C1329" t="s">
        <v>1401</v>
      </c>
      <c r="D1329" t="s">
        <v>38</v>
      </c>
      <c r="E1329" s="1">
        <v>31329</v>
      </c>
      <c r="F1329" t="s">
        <v>17</v>
      </c>
      <c r="G1329" t="s">
        <v>21</v>
      </c>
      <c r="H1329" s="5">
        <v>106100</v>
      </c>
      <c r="I1329">
        <v>11</v>
      </c>
    </row>
    <row r="1330" spans="1:9" x14ac:dyDescent="0.25">
      <c r="A1330" t="str">
        <f t="shared" si="20"/>
        <v>FredJohnson28441</v>
      </c>
      <c r="B1330" t="s">
        <v>926</v>
      </c>
      <c r="C1330" t="s">
        <v>1401</v>
      </c>
      <c r="D1330" t="s">
        <v>16</v>
      </c>
      <c r="E1330" s="1">
        <v>28441</v>
      </c>
      <c r="F1330" t="s">
        <v>17</v>
      </c>
      <c r="G1330" t="s">
        <v>36</v>
      </c>
      <c r="H1330" s="5">
        <v>41800</v>
      </c>
      <c r="I1330">
        <v>13</v>
      </c>
    </row>
    <row r="1331" spans="1:9" x14ac:dyDescent="0.25">
      <c r="A1331" t="str">
        <f t="shared" si="20"/>
        <v>GeorgeJohnson33370</v>
      </c>
      <c r="B1331" t="s">
        <v>131</v>
      </c>
      <c r="C1331" t="s">
        <v>1401</v>
      </c>
      <c r="D1331" t="s">
        <v>16</v>
      </c>
      <c r="E1331" s="1">
        <v>33370</v>
      </c>
      <c r="F1331" t="s">
        <v>62</v>
      </c>
      <c r="G1331" t="s">
        <v>29</v>
      </c>
      <c r="H1331" s="5">
        <v>52400</v>
      </c>
      <c r="I1331">
        <v>10</v>
      </c>
    </row>
    <row r="1332" spans="1:9" x14ac:dyDescent="0.25">
      <c r="A1332" t="str">
        <f t="shared" si="20"/>
        <v>GertrudeJohnson37086</v>
      </c>
      <c r="B1332" t="s">
        <v>1285</v>
      </c>
      <c r="C1332" t="s">
        <v>1401</v>
      </c>
      <c r="D1332" t="s">
        <v>38</v>
      </c>
      <c r="E1332" s="1">
        <v>37086</v>
      </c>
      <c r="F1332" t="s">
        <v>184</v>
      </c>
      <c r="G1332" t="s">
        <v>36</v>
      </c>
      <c r="H1332" s="5">
        <v>27100</v>
      </c>
      <c r="I1332">
        <v>2</v>
      </c>
    </row>
    <row r="1333" spans="1:9" x14ac:dyDescent="0.25">
      <c r="A1333" t="str">
        <f t="shared" si="20"/>
        <v>IreneJohnson36787</v>
      </c>
      <c r="B1333" t="s">
        <v>2158</v>
      </c>
      <c r="C1333" t="s">
        <v>1401</v>
      </c>
      <c r="D1333" t="s">
        <v>38</v>
      </c>
      <c r="E1333" s="1">
        <v>36787</v>
      </c>
      <c r="F1333" t="s">
        <v>69</v>
      </c>
      <c r="G1333" t="s">
        <v>18</v>
      </c>
      <c r="H1333" s="5">
        <v>38700</v>
      </c>
      <c r="I1333">
        <v>1</v>
      </c>
    </row>
    <row r="1334" spans="1:9" x14ac:dyDescent="0.25">
      <c r="A1334" t="str">
        <f t="shared" si="20"/>
        <v>JesseJohnson33911</v>
      </c>
      <c r="B1334" t="s">
        <v>837</v>
      </c>
      <c r="C1334" t="s">
        <v>1401</v>
      </c>
      <c r="D1334" t="s">
        <v>16</v>
      </c>
      <c r="E1334" s="1">
        <v>33911</v>
      </c>
      <c r="F1334" t="s">
        <v>26</v>
      </c>
      <c r="G1334" t="s">
        <v>29</v>
      </c>
      <c r="H1334" s="5">
        <v>58200</v>
      </c>
      <c r="I1334">
        <v>10</v>
      </c>
    </row>
    <row r="1335" spans="1:9" x14ac:dyDescent="0.25">
      <c r="A1335" t="str">
        <f t="shared" si="20"/>
        <v>JessicaJohnson31076</v>
      </c>
      <c r="B1335" t="s">
        <v>2240</v>
      </c>
      <c r="C1335" t="s">
        <v>1401</v>
      </c>
      <c r="D1335" t="s">
        <v>38</v>
      </c>
      <c r="E1335" s="1">
        <v>31076</v>
      </c>
      <c r="F1335" t="s">
        <v>62</v>
      </c>
      <c r="G1335" t="s">
        <v>18</v>
      </c>
      <c r="H1335" s="5">
        <v>77700</v>
      </c>
      <c r="I1335">
        <v>1</v>
      </c>
    </row>
    <row r="1336" spans="1:9" x14ac:dyDescent="0.25">
      <c r="A1336" t="str">
        <f t="shared" si="20"/>
        <v>LanaJohnson30588</v>
      </c>
      <c r="B1336" t="s">
        <v>1404</v>
      </c>
      <c r="C1336" t="s">
        <v>1401</v>
      </c>
      <c r="D1336" t="s">
        <v>38</v>
      </c>
      <c r="E1336" s="1">
        <v>30588</v>
      </c>
      <c r="F1336" t="s">
        <v>39</v>
      </c>
      <c r="G1336" t="s">
        <v>29</v>
      </c>
      <c r="H1336" s="5">
        <v>105300</v>
      </c>
      <c r="I1336">
        <v>1</v>
      </c>
    </row>
    <row r="1337" spans="1:9" x14ac:dyDescent="0.25">
      <c r="A1337" t="str">
        <f t="shared" si="20"/>
        <v>LauraJohnson30889</v>
      </c>
      <c r="B1337" t="s">
        <v>504</v>
      </c>
      <c r="C1337" t="s">
        <v>1401</v>
      </c>
      <c r="D1337" t="s">
        <v>38</v>
      </c>
      <c r="E1337" s="1">
        <v>30889</v>
      </c>
      <c r="F1337" t="s">
        <v>85</v>
      </c>
      <c r="G1337" t="s">
        <v>21</v>
      </c>
      <c r="H1337" s="5">
        <v>43200</v>
      </c>
      <c r="I1337">
        <v>18</v>
      </c>
    </row>
    <row r="1338" spans="1:9" x14ac:dyDescent="0.25">
      <c r="A1338" t="str">
        <f t="shared" si="20"/>
        <v>LulaJohnson30964</v>
      </c>
      <c r="B1338" t="s">
        <v>1405</v>
      </c>
      <c r="C1338" t="s">
        <v>1401</v>
      </c>
      <c r="D1338" t="s">
        <v>38</v>
      </c>
      <c r="E1338" s="1">
        <v>30964</v>
      </c>
      <c r="F1338" t="s">
        <v>62</v>
      </c>
      <c r="G1338" t="s">
        <v>36</v>
      </c>
      <c r="H1338" s="5">
        <v>55900</v>
      </c>
      <c r="I1338">
        <v>17</v>
      </c>
    </row>
    <row r="1339" spans="1:9" x14ac:dyDescent="0.25">
      <c r="A1339" t="str">
        <f t="shared" si="20"/>
        <v>MarkJohnson32637</v>
      </c>
      <c r="B1339" t="s">
        <v>527</v>
      </c>
      <c r="C1339" t="s">
        <v>1401</v>
      </c>
      <c r="D1339" t="s">
        <v>16</v>
      </c>
      <c r="E1339" s="1">
        <v>32637</v>
      </c>
      <c r="F1339" t="s">
        <v>17</v>
      </c>
      <c r="G1339" t="s">
        <v>36</v>
      </c>
      <c r="H1339" s="5">
        <v>58200</v>
      </c>
      <c r="I1339">
        <v>8</v>
      </c>
    </row>
    <row r="1340" spans="1:9" x14ac:dyDescent="0.25">
      <c r="A1340" t="str">
        <f t="shared" si="20"/>
        <v>MichelleJohnson25611</v>
      </c>
      <c r="B1340" t="s">
        <v>1071</v>
      </c>
      <c r="C1340" t="s">
        <v>1401</v>
      </c>
      <c r="D1340" t="s">
        <v>38</v>
      </c>
      <c r="E1340" s="1">
        <v>25611</v>
      </c>
      <c r="F1340" t="s">
        <v>39</v>
      </c>
      <c r="G1340" t="s">
        <v>18</v>
      </c>
      <c r="H1340" s="5">
        <v>129700</v>
      </c>
      <c r="I1340">
        <v>0</v>
      </c>
    </row>
    <row r="1341" spans="1:9" x14ac:dyDescent="0.25">
      <c r="A1341" t="str">
        <f t="shared" si="20"/>
        <v>RobJohnson28765</v>
      </c>
      <c r="B1341" t="s">
        <v>1064</v>
      </c>
      <c r="C1341" t="s">
        <v>1401</v>
      </c>
      <c r="D1341" t="s">
        <v>16</v>
      </c>
      <c r="E1341" s="1">
        <v>28765</v>
      </c>
      <c r="F1341" t="s">
        <v>62</v>
      </c>
      <c r="G1341" t="s">
        <v>36</v>
      </c>
      <c r="H1341" s="5">
        <v>45900</v>
      </c>
      <c r="I1341">
        <v>5</v>
      </c>
    </row>
    <row r="1342" spans="1:9" x14ac:dyDescent="0.25">
      <c r="A1342" t="str">
        <f t="shared" si="20"/>
        <v>RobertJohnson34778</v>
      </c>
      <c r="B1342" t="s">
        <v>19</v>
      </c>
      <c r="C1342" t="s">
        <v>1401</v>
      </c>
      <c r="D1342" t="s">
        <v>16</v>
      </c>
      <c r="E1342" s="1">
        <v>34778</v>
      </c>
      <c r="F1342" t="s">
        <v>34</v>
      </c>
      <c r="G1342" t="s">
        <v>21</v>
      </c>
      <c r="H1342" s="5">
        <v>37500</v>
      </c>
      <c r="I1342">
        <v>1</v>
      </c>
    </row>
    <row r="1343" spans="1:9" x14ac:dyDescent="0.25">
      <c r="A1343" t="str">
        <f t="shared" si="20"/>
        <v>RubyJohnson34493</v>
      </c>
      <c r="B1343" t="s">
        <v>90</v>
      </c>
      <c r="C1343" t="s">
        <v>1401</v>
      </c>
      <c r="D1343" t="s">
        <v>38</v>
      </c>
      <c r="E1343" s="1">
        <v>34493</v>
      </c>
      <c r="F1343" t="s">
        <v>26</v>
      </c>
      <c r="G1343" t="s">
        <v>29</v>
      </c>
      <c r="H1343" s="5">
        <v>46900</v>
      </c>
      <c r="I1343">
        <v>8</v>
      </c>
    </row>
    <row r="1344" spans="1:9" x14ac:dyDescent="0.25">
      <c r="A1344" t="str">
        <f t="shared" si="20"/>
        <v>RuthJohnson33720</v>
      </c>
      <c r="B1344" t="s">
        <v>474</v>
      </c>
      <c r="C1344" t="s">
        <v>1401</v>
      </c>
      <c r="D1344" t="s">
        <v>38</v>
      </c>
      <c r="E1344" s="1">
        <v>33720</v>
      </c>
      <c r="F1344" t="s">
        <v>62</v>
      </c>
      <c r="G1344" t="s">
        <v>18</v>
      </c>
      <c r="H1344" s="5">
        <v>57100</v>
      </c>
      <c r="I1344">
        <v>3</v>
      </c>
    </row>
    <row r="1345" spans="1:9" x14ac:dyDescent="0.25">
      <c r="A1345" t="str">
        <f t="shared" si="20"/>
        <v>SheilaJohnson37529</v>
      </c>
      <c r="B1345" t="s">
        <v>1202</v>
      </c>
      <c r="C1345" t="s">
        <v>1401</v>
      </c>
      <c r="D1345" t="s">
        <v>38</v>
      </c>
      <c r="E1345" s="1">
        <v>37529</v>
      </c>
      <c r="F1345" t="s">
        <v>56</v>
      </c>
      <c r="G1345" t="s">
        <v>29</v>
      </c>
      <c r="H1345" s="5">
        <v>41200</v>
      </c>
      <c r="I1345">
        <v>0</v>
      </c>
    </row>
    <row r="1346" spans="1:9" x14ac:dyDescent="0.25">
      <c r="A1346" t="str">
        <f t="shared" ref="A1346:A1409" si="21">CONCATENATE(B1346,C1346,E1346)</f>
        <v>StacieJohnson37247</v>
      </c>
      <c r="B1346" t="s">
        <v>944</v>
      </c>
      <c r="C1346" t="s">
        <v>1401</v>
      </c>
      <c r="D1346" t="s">
        <v>38</v>
      </c>
      <c r="E1346" s="1">
        <v>37247</v>
      </c>
      <c r="F1346" t="s">
        <v>69</v>
      </c>
      <c r="G1346" t="s">
        <v>18</v>
      </c>
      <c r="H1346" s="5">
        <v>38900</v>
      </c>
      <c r="I1346">
        <v>2</v>
      </c>
    </row>
    <row r="1347" spans="1:9" x14ac:dyDescent="0.25">
      <c r="A1347" t="str">
        <f t="shared" si="21"/>
        <v>VanceJohnson27866</v>
      </c>
      <c r="B1347" t="s">
        <v>1407</v>
      </c>
      <c r="C1347" t="s">
        <v>1401</v>
      </c>
      <c r="D1347" t="s">
        <v>16</v>
      </c>
      <c r="E1347" s="1">
        <v>27866</v>
      </c>
      <c r="F1347" t="s">
        <v>26</v>
      </c>
      <c r="G1347" t="s">
        <v>36</v>
      </c>
      <c r="H1347" s="5">
        <v>49800</v>
      </c>
      <c r="I1347">
        <v>12</v>
      </c>
    </row>
    <row r="1348" spans="1:9" x14ac:dyDescent="0.25">
      <c r="A1348" t="str">
        <f t="shared" si="21"/>
        <v>DorisJohnston33694</v>
      </c>
      <c r="B1348" t="s">
        <v>499</v>
      </c>
      <c r="C1348" t="s">
        <v>1408</v>
      </c>
      <c r="D1348" t="s">
        <v>38</v>
      </c>
      <c r="E1348" s="1">
        <v>33694</v>
      </c>
      <c r="F1348" t="s">
        <v>17</v>
      </c>
      <c r="G1348" t="s">
        <v>21</v>
      </c>
      <c r="H1348" s="5">
        <v>61000</v>
      </c>
      <c r="I1348">
        <v>10</v>
      </c>
    </row>
    <row r="1349" spans="1:9" x14ac:dyDescent="0.25">
      <c r="A1349" t="str">
        <f t="shared" si="21"/>
        <v>CaitlinJones30007</v>
      </c>
      <c r="B1349" t="s">
        <v>1086</v>
      </c>
      <c r="C1349" t="s">
        <v>1409</v>
      </c>
      <c r="D1349" t="s">
        <v>38</v>
      </c>
      <c r="E1349" s="1">
        <v>30007</v>
      </c>
      <c r="F1349" t="s">
        <v>39</v>
      </c>
      <c r="G1349" t="s">
        <v>29</v>
      </c>
      <c r="H1349" s="5">
        <v>102700</v>
      </c>
      <c r="I1349">
        <v>20</v>
      </c>
    </row>
    <row r="1350" spans="1:9" x14ac:dyDescent="0.25">
      <c r="A1350" t="str">
        <f t="shared" si="21"/>
        <v>ChadJones31830</v>
      </c>
      <c r="B1350" t="s">
        <v>1319</v>
      </c>
      <c r="C1350" t="s">
        <v>1409</v>
      </c>
      <c r="D1350" t="s">
        <v>16</v>
      </c>
      <c r="E1350" s="1">
        <v>31830</v>
      </c>
      <c r="F1350" t="s">
        <v>17</v>
      </c>
      <c r="G1350" t="s">
        <v>21</v>
      </c>
      <c r="H1350" s="5">
        <v>92200</v>
      </c>
      <c r="I1350">
        <v>4</v>
      </c>
    </row>
    <row r="1351" spans="1:9" x14ac:dyDescent="0.25">
      <c r="A1351" t="str">
        <f t="shared" si="21"/>
        <v>DanielJones33977</v>
      </c>
      <c r="B1351" t="s">
        <v>35</v>
      </c>
      <c r="C1351" t="s">
        <v>1409</v>
      </c>
      <c r="D1351" t="s">
        <v>16</v>
      </c>
      <c r="E1351" s="1">
        <v>33977</v>
      </c>
      <c r="F1351" t="s">
        <v>17</v>
      </c>
      <c r="G1351" t="s">
        <v>36</v>
      </c>
      <c r="H1351" s="5">
        <v>58200</v>
      </c>
      <c r="I1351">
        <v>2</v>
      </c>
    </row>
    <row r="1352" spans="1:9" x14ac:dyDescent="0.25">
      <c r="A1352" t="str">
        <f t="shared" si="21"/>
        <v>DonaldJones34836</v>
      </c>
      <c r="B1352" t="s">
        <v>478</v>
      </c>
      <c r="C1352" t="s">
        <v>1409</v>
      </c>
      <c r="D1352" t="s">
        <v>16</v>
      </c>
      <c r="E1352" s="1">
        <v>34836</v>
      </c>
      <c r="F1352" t="s">
        <v>41</v>
      </c>
      <c r="G1352" t="s">
        <v>36</v>
      </c>
      <c r="H1352" s="5">
        <v>53800</v>
      </c>
      <c r="I1352">
        <v>1</v>
      </c>
    </row>
    <row r="1353" spans="1:9" x14ac:dyDescent="0.25">
      <c r="A1353" t="str">
        <f t="shared" si="21"/>
        <v>DonaldJones34836</v>
      </c>
      <c r="B1353" t="s">
        <v>478</v>
      </c>
      <c r="C1353" t="s">
        <v>1409</v>
      </c>
      <c r="D1353" t="s">
        <v>16</v>
      </c>
      <c r="E1353" s="1">
        <v>34836</v>
      </c>
      <c r="F1353" t="s">
        <v>41</v>
      </c>
      <c r="G1353" t="s">
        <v>18</v>
      </c>
      <c r="H1353" s="5">
        <v>62200</v>
      </c>
      <c r="I1353">
        <v>12</v>
      </c>
    </row>
    <row r="1354" spans="1:9" x14ac:dyDescent="0.25">
      <c r="A1354" t="str">
        <f t="shared" si="21"/>
        <v>DonnieJones32632</v>
      </c>
      <c r="B1354" t="s">
        <v>1410</v>
      </c>
      <c r="C1354" t="s">
        <v>1409</v>
      </c>
      <c r="D1354" t="s">
        <v>16</v>
      </c>
      <c r="E1354" s="1">
        <v>32632</v>
      </c>
      <c r="F1354" t="s">
        <v>26</v>
      </c>
      <c r="G1354" t="s">
        <v>29</v>
      </c>
      <c r="H1354" s="5">
        <v>46300</v>
      </c>
      <c r="I1354">
        <v>3</v>
      </c>
    </row>
    <row r="1355" spans="1:9" x14ac:dyDescent="0.25">
      <c r="A1355" t="str">
        <f t="shared" si="21"/>
        <v>EddieJones25319</v>
      </c>
      <c r="B1355" t="s">
        <v>1041</v>
      </c>
      <c r="C1355" t="s">
        <v>1409</v>
      </c>
      <c r="D1355" t="s">
        <v>16</v>
      </c>
      <c r="E1355" s="1">
        <v>25319</v>
      </c>
      <c r="F1355" t="s">
        <v>82</v>
      </c>
      <c r="G1355" t="s">
        <v>29</v>
      </c>
      <c r="H1355" s="5">
        <v>132300</v>
      </c>
      <c r="I1355">
        <v>8</v>
      </c>
    </row>
    <row r="1356" spans="1:9" x14ac:dyDescent="0.25">
      <c r="A1356" t="str">
        <f t="shared" si="21"/>
        <v>EleanorJones27850</v>
      </c>
      <c r="B1356" t="s">
        <v>1411</v>
      </c>
      <c r="C1356" t="s">
        <v>1409</v>
      </c>
      <c r="D1356" t="s">
        <v>38</v>
      </c>
      <c r="E1356" s="1">
        <v>27850</v>
      </c>
      <c r="F1356" t="s">
        <v>62</v>
      </c>
      <c r="G1356" t="s">
        <v>36</v>
      </c>
      <c r="H1356" s="5">
        <v>60100</v>
      </c>
      <c r="I1356">
        <v>5</v>
      </c>
    </row>
    <row r="1357" spans="1:9" x14ac:dyDescent="0.25">
      <c r="A1357" t="str">
        <f t="shared" si="21"/>
        <v>FrankJones32317</v>
      </c>
      <c r="B1357" t="s">
        <v>77</v>
      </c>
      <c r="C1357" t="s">
        <v>1409</v>
      </c>
      <c r="D1357" t="s">
        <v>16</v>
      </c>
      <c r="E1357" s="1">
        <v>32317</v>
      </c>
      <c r="F1357" t="s">
        <v>62</v>
      </c>
      <c r="G1357" t="s">
        <v>36</v>
      </c>
      <c r="H1357" s="5">
        <v>58700</v>
      </c>
      <c r="I1357">
        <v>5</v>
      </c>
    </row>
    <row r="1358" spans="1:9" x14ac:dyDescent="0.25">
      <c r="A1358" t="str">
        <f t="shared" si="21"/>
        <v>JamesJones37420</v>
      </c>
      <c r="B1358" t="s">
        <v>75</v>
      </c>
      <c r="C1358" t="s">
        <v>1409</v>
      </c>
      <c r="D1358" t="s">
        <v>16</v>
      </c>
      <c r="E1358" s="1">
        <v>37420</v>
      </c>
      <c r="F1358" t="s">
        <v>56</v>
      </c>
      <c r="G1358" t="s">
        <v>21</v>
      </c>
      <c r="H1358" s="5">
        <v>33200</v>
      </c>
      <c r="I1358">
        <v>1</v>
      </c>
    </row>
    <row r="1359" spans="1:9" x14ac:dyDescent="0.25">
      <c r="A1359" t="str">
        <f t="shared" si="21"/>
        <v>JamesJones37420</v>
      </c>
      <c r="B1359" t="s">
        <v>75</v>
      </c>
      <c r="C1359" t="s">
        <v>1409</v>
      </c>
      <c r="D1359" t="s">
        <v>16</v>
      </c>
      <c r="E1359" s="1">
        <v>37420</v>
      </c>
      <c r="F1359" t="s">
        <v>184</v>
      </c>
      <c r="G1359" t="s">
        <v>29</v>
      </c>
      <c r="H1359" s="5">
        <v>31200</v>
      </c>
      <c r="I1359">
        <v>0</v>
      </c>
    </row>
    <row r="1360" spans="1:9" x14ac:dyDescent="0.25">
      <c r="A1360" t="str">
        <f t="shared" si="21"/>
        <v>JeremyJones33364</v>
      </c>
      <c r="B1360" t="s">
        <v>172</v>
      </c>
      <c r="C1360" t="s">
        <v>1409</v>
      </c>
      <c r="D1360" t="s">
        <v>16</v>
      </c>
      <c r="E1360" s="1">
        <v>33364</v>
      </c>
      <c r="F1360" t="s">
        <v>62</v>
      </c>
      <c r="G1360" t="s">
        <v>36</v>
      </c>
      <c r="H1360" s="5">
        <v>51000</v>
      </c>
      <c r="I1360">
        <v>11</v>
      </c>
    </row>
    <row r="1361" spans="1:9" x14ac:dyDescent="0.25">
      <c r="A1361" t="str">
        <f t="shared" si="21"/>
        <v>JimJones29465</v>
      </c>
      <c r="B1361" t="s">
        <v>455</v>
      </c>
      <c r="C1361" t="s">
        <v>1409</v>
      </c>
      <c r="D1361" t="s">
        <v>16</v>
      </c>
      <c r="E1361" s="1">
        <v>29465</v>
      </c>
      <c r="F1361" t="s">
        <v>43</v>
      </c>
      <c r="G1361" t="s">
        <v>18</v>
      </c>
      <c r="H1361" s="5">
        <v>72400</v>
      </c>
      <c r="I1361">
        <v>1</v>
      </c>
    </row>
    <row r="1362" spans="1:9" x14ac:dyDescent="0.25">
      <c r="A1362" t="str">
        <f t="shared" si="21"/>
        <v>JoanJones27959</v>
      </c>
      <c r="B1362" t="s">
        <v>502</v>
      </c>
      <c r="C1362" t="s">
        <v>1409</v>
      </c>
      <c r="D1362" t="s">
        <v>38</v>
      </c>
      <c r="E1362" s="1">
        <v>27959</v>
      </c>
      <c r="F1362" t="s">
        <v>34</v>
      </c>
      <c r="G1362" t="s">
        <v>36</v>
      </c>
      <c r="H1362" s="5">
        <v>48100</v>
      </c>
      <c r="I1362">
        <v>11</v>
      </c>
    </row>
    <row r="1363" spans="1:9" x14ac:dyDescent="0.25">
      <c r="A1363" t="str">
        <f t="shared" si="21"/>
        <v>JohnJones29648</v>
      </c>
      <c r="B1363" t="s">
        <v>30</v>
      </c>
      <c r="C1363" t="s">
        <v>1409</v>
      </c>
      <c r="D1363" t="s">
        <v>16</v>
      </c>
      <c r="E1363" s="1">
        <v>29648</v>
      </c>
      <c r="F1363" t="s">
        <v>17</v>
      </c>
      <c r="G1363" t="s">
        <v>18</v>
      </c>
      <c r="H1363" s="5">
        <v>94300</v>
      </c>
      <c r="I1363">
        <v>6</v>
      </c>
    </row>
    <row r="1364" spans="1:9" x14ac:dyDescent="0.25">
      <c r="A1364" t="str">
        <f t="shared" si="21"/>
        <v>KarenJones27390</v>
      </c>
      <c r="B1364" t="s">
        <v>392</v>
      </c>
      <c r="C1364" t="s">
        <v>1409</v>
      </c>
      <c r="D1364" t="s">
        <v>38</v>
      </c>
      <c r="E1364" s="1">
        <v>27390</v>
      </c>
      <c r="F1364" t="s">
        <v>39</v>
      </c>
      <c r="G1364" t="s">
        <v>21</v>
      </c>
      <c r="H1364" s="5">
        <v>172600</v>
      </c>
      <c r="I1364">
        <v>25</v>
      </c>
    </row>
    <row r="1365" spans="1:9" x14ac:dyDescent="0.25">
      <c r="A1365" t="str">
        <f t="shared" si="21"/>
        <v>KimberlyJones29443</v>
      </c>
      <c r="B1365" t="s">
        <v>1413</v>
      </c>
      <c r="C1365" t="s">
        <v>1409</v>
      </c>
      <c r="D1365" t="s">
        <v>38</v>
      </c>
      <c r="E1365" s="1">
        <v>29443</v>
      </c>
      <c r="F1365" t="s">
        <v>17</v>
      </c>
      <c r="G1365" t="s">
        <v>36</v>
      </c>
      <c r="H1365" s="5">
        <v>53400</v>
      </c>
      <c r="I1365">
        <v>7</v>
      </c>
    </row>
    <row r="1366" spans="1:9" x14ac:dyDescent="0.25">
      <c r="A1366" t="str">
        <f t="shared" si="21"/>
        <v>LeticiaJones26903</v>
      </c>
      <c r="B1366" t="s">
        <v>1414</v>
      </c>
      <c r="C1366" t="s">
        <v>1409</v>
      </c>
      <c r="D1366" t="s">
        <v>38</v>
      </c>
      <c r="E1366" s="1">
        <v>26903</v>
      </c>
      <c r="F1366" t="s">
        <v>43</v>
      </c>
      <c r="G1366" t="s">
        <v>29</v>
      </c>
      <c r="H1366" s="5">
        <v>86900</v>
      </c>
      <c r="I1366">
        <v>4</v>
      </c>
    </row>
    <row r="1367" spans="1:9" x14ac:dyDescent="0.25">
      <c r="A1367" t="str">
        <f t="shared" si="21"/>
        <v>MarcosJones32862</v>
      </c>
      <c r="B1367" t="s">
        <v>1415</v>
      </c>
      <c r="C1367" t="s">
        <v>1409</v>
      </c>
      <c r="D1367" t="s">
        <v>16</v>
      </c>
      <c r="E1367" s="1">
        <v>32862</v>
      </c>
      <c r="F1367" t="s">
        <v>62</v>
      </c>
      <c r="G1367" t="s">
        <v>29</v>
      </c>
      <c r="H1367" s="5">
        <v>64000</v>
      </c>
      <c r="I1367">
        <v>5</v>
      </c>
    </row>
    <row r="1368" spans="1:9" x14ac:dyDescent="0.25">
      <c r="A1368" t="str">
        <f t="shared" si="21"/>
        <v>MichaelJones29437</v>
      </c>
      <c r="B1368" t="s">
        <v>309</v>
      </c>
      <c r="C1368" t="s">
        <v>1409</v>
      </c>
      <c r="D1368" t="s">
        <v>16</v>
      </c>
      <c r="E1368" s="1">
        <v>29437</v>
      </c>
      <c r="F1368" t="s">
        <v>62</v>
      </c>
      <c r="G1368" t="s">
        <v>36</v>
      </c>
      <c r="H1368" s="5">
        <v>58900</v>
      </c>
      <c r="I1368">
        <v>21</v>
      </c>
    </row>
    <row r="1369" spans="1:9" x14ac:dyDescent="0.25">
      <c r="A1369" t="str">
        <f t="shared" si="21"/>
        <v>MichaelJones29437</v>
      </c>
      <c r="B1369" t="s">
        <v>309</v>
      </c>
      <c r="C1369" t="s">
        <v>1409</v>
      </c>
      <c r="D1369" t="s">
        <v>16</v>
      </c>
      <c r="E1369" s="1">
        <v>29437</v>
      </c>
      <c r="F1369" t="s">
        <v>62</v>
      </c>
      <c r="G1369" t="s">
        <v>36</v>
      </c>
      <c r="H1369" s="5">
        <v>51800</v>
      </c>
      <c r="I1369">
        <v>2</v>
      </c>
    </row>
    <row r="1370" spans="1:9" x14ac:dyDescent="0.25">
      <c r="A1370" t="str">
        <f t="shared" si="21"/>
        <v>PaulJones28928</v>
      </c>
      <c r="B1370" t="s">
        <v>44</v>
      </c>
      <c r="C1370" t="s">
        <v>1409</v>
      </c>
      <c r="D1370" t="s">
        <v>16</v>
      </c>
      <c r="E1370" s="1">
        <v>28928</v>
      </c>
      <c r="F1370" t="s">
        <v>39</v>
      </c>
      <c r="G1370" t="s">
        <v>18</v>
      </c>
      <c r="H1370" s="5">
        <v>96900</v>
      </c>
      <c r="I1370">
        <v>15</v>
      </c>
    </row>
    <row r="1371" spans="1:9" x14ac:dyDescent="0.25">
      <c r="A1371" t="str">
        <f t="shared" si="21"/>
        <v>QuentinJones30243</v>
      </c>
      <c r="B1371" t="s">
        <v>1416</v>
      </c>
      <c r="C1371" t="s">
        <v>1409</v>
      </c>
      <c r="D1371" t="s">
        <v>16</v>
      </c>
      <c r="E1371" s="1">
        <v>30243</v>
      </c>
      <c r="F1371" t="s">
        <v>17</v>
      </c>
      <c r="G1371" t="s">
        <v>29</v>
      </c>
      <c r="H1371" s="5">
        <v>81900</v>
      </c>
      <c r="I1371">
        <v>6</v>
      </c>
    </row>
    <row r="1372" spans="1:9" x14ac:dyDescent="0.25">
      <c r="A1372" t="str">
        <f t="shared" si="21"/>
        <v>ShannaJones37575</v>
      </c>
      <c r="B1372" t="s">
        <v>2841</v>
      </c>
      <c r="C1372" t="s">
        <v>1409</v>
      </c>
      <c r="D1372" t="s">
        <v>38</v>
      </c>
      <c r="E1372" s="1">
        <v>37575</v>
      </c>
      <c r="F1372" t="s">
        <v>184</v>
      </c>
      <c r="G1372" t="s">
        <v>21</v>
      </c>
      <c r="H1372" s="5">
        <v>24000</v>
      </c>
      <c r="I1372">
        <v>1</v>
      </c>
    </row>
    <row r="1373" spans="1:9" x14ac:dyDescent="0.25">
      <c r="A1373" t="str">
        <f t="shared" si="21"/>
        <v>SharenJones34663</v>
      </c>
      <c r="B1373" t="s">
        <v>1417</v>
      </c>
      <c r="C1373" t="s">
        <v>1409</v>
      </c>
      <c r="D1373" t="s">
        <v>38</v>
      </c>
      <c r="E1373" s="1">
        <v>34663</v>
      </c>
      <c r="F1373" t="s">
        <v>26</v>
      </c>
      <c r="G1373" t="s">
        <v>36</v>
      </c>
      <c r="H1373" s="5">
        <v>62000</v>
      </c>
      <c r="I1373">
        <v>1</v>
      </c>
    </row>
    <row r="1374" spans="1:9" x14ac:dyDescent="0.25">
      <c r="A1374" t="str">
        <f t="shared" si="21"/>
        <v>TylerJones34547</v>
      </c>
      <c r="B1374" t="s">
        <v>1393</v>
      </c>
      <c r="C1374" t="s">
        <v>1409</v>
      </c>
      <c r="D1374" t="s">
        <v>16</v>
      </c>
      <c r="E1374" s="1">
        <v>34547</v>
      </c>
      <c r="F1374" t="s">
        <v>26</v>
      </c>
      <c r="G1374" t="s">
        <v>18</v>
      </c>
      <c r="H1374" s="5">
        <v>52000</v>
      </c>
      <c r="I1374">
        <v>8</v>
      </c>
    </row>
    <row r="1375" spans="1:9" x14ac:dyDescent="0.25">
      <c r="A1375" t="str">
        <f t="shared" si="21"/>
        <v>VickyJones37695</v>
      </c>
      <c r="B1375" t="s">
        <v>1418</v>
      </c>
      <c r="C1375" t="s">
        <v>1409</v>
      </c>
      <c r="D1375" t="s">
        <v>38</v>
      </c>
      <c r="E1375" s="1">
        <v>37695</v>
      </c>
      <c r="F1375" t="s">
        <v>69</v>
      </c>
      <c r="G1375" t="s">
        <v>21</v>
      </c>
      <c r="H1375" s="5">
        <v>25200</v>
      </c>
      <c r="I1375">
        <v>0</v>
      </c>
    </row>
    <row r="1376" spans="1:9" x14ac:dyDescent="0.25">
      <c r="A1376" t="str">
        <f t="shared" si="21"/>
        <v>ViolaJordan32115</v>
      </c>
      <c r="B1376" t="s">
        <v>1110</v>
      </c>
      <c r="C1376" t="s">
        <v>1419</v>
      </c>
      <c r="D1376" t="s">
        <v>38</v>
      </c>
      <c r="E1376" s="1">
        <v>32115</v>
      </c>
      <c r="F1376" t="s">
        <v>26</v>
      </c>
      <c r="G1376" t="s">
        <v>36</v>
      </c>
      <c r="H1376" s="5">
        <v>45300</v>
      </c>
      <c r="I1376">
        <v>5</v>
      </c>
    </row>
    <row r="1377" spans="1:9" x14ac:dyDescent="0.25">
      <c r="A1377" t="str">
        <f t="shared" si="21"/>
        <v>LouisJoseph32947</v>
      </c>
      <c r="B1377" t="s">
        <v>311</v>
      </c>
      <c r="C1377" t="s">
        <v>192</v>
      </c>
      <c r="D1377" t="s">
        <v>16</v>
      </c>
      <c r="E1377" s="1">
        <v>32947</v>
      </c>
      <c r="F1377" t="s">
        <v>62</v>
      </c>
      <c r="G1377" t="s">
        <v>36</v>
      </c>
      <c r="H1377" s="5">
        <v>55400</v>
      </c>
      <c r="I1377">
        <v>6</v>
      </c>
    </row>
    <row r="1378" spans="1:9" x14ac:dyDescent="0.25">
      <c r="A1378" t="str">
        <f t="shared" si="21"/>
        <v>TerryJoseph30646</v>
      </c>
      <c r="B1378" t="s">
        <v>825</v>
      </c>
      <c r="C1378" t="s">
        <v>192</v>
      </c>
      <c r="D1378" t="s">
        <v>16</v>
      </c>
      <c r="E1378" s="1">
        <v>30646</v>
      </c>
      <c r="F1378" t="s">
        <v>17</v>
      </c>
      <c r="G1378" t="s">
        <v>21</v>
      </c>
      <c r="H1378" s="5">
        <v>83300</v>
      </c>
      <c r="I1378">
        <v>0</v>
      </c>
    </row>
    <row r="1379" spans="1:9" x14ac:dyDescent="0.25">
      <c r="A1379" t="str">
        <f t="shared" si="21"/>
        <v>BryanJoshua32932</v>
      </c>
      <c r="B1379" t="s">
        <v>161</v>
      </c>
      <c r="C1379" t="s">
        <v>580</v>
      </c>
      <c r="D1379" t="s">
        <v>16</v>
      </c>
      <c r="E1379" s="1">
        <v>32932</v>
      </c>
      <c r="F1379" t="s">
        <v>17</v>
      </c>
      <c r="G1379" t="s">
        <v>36</v>
      </c>
      <c r="H1379" s="5">
        <v>58900</v>
      </c>
      <c r="I1379">
        <v>4</v>
      </c>
    </row>
    <row r="1380" spans="1:9" x14ac:dyDescent="0.25">
      <c r="A1380" t="str">
        <f t="shared" si="21"/>
        <v>GeorgeJustice33428</v>
      </c>
      <c r="B1380" t="s">
        <v>131</v>
      </c>
      <c r="C1380" t="s">
        <v>1421</v>
      </c>
      <c r="D1380" t="s">
        <v>16</v>
      </c>
      <c r="E1380" s="1">
        <v>33428</v>
      </c>
      <c r="F1380" t="s">
        <v>85</v>
      </c>
      <c r="G1380" t="s">
        <v>36</v>
      </c>
      <c r="H1380" s="5">
        <v>54800</v>
      </c>
      <c r="I1380">
        <v>3</v>
      </c>
    </row>
    <row r="1381" spans="1:9" x14ac:dyDescent="0.25">
      <c r="A1381" t="str">
        <f t="shared" si="21"/>
        <v>AlbertKain30008</v>
      </c>
      <c r="B1381" t="s">
        <v>1005</v>
      </c>
      <c r="C1381" t="s">
        <v>1423</v>
      </c>
      <c r="D1381" t="s">
        <v>16</v>
      </c>
      <c r="E1381" s="1">
        <v>30008</v>
      </c>
      <c r="F1381" t="s">
        <v>17</v>
      </c>
      <c r="G1381" t="s">
        <v>36</v>
      </c>
      <c r="H1381" s="5">
        <v>60100</v>
      </c>
      <c r="I1381">
        <v>5</v>
      </c>
    </row>
    <row r="1382" spans="1:9" x14ac:dyDescent="0.25">
      <c r="A1382" t="str">
        <f t="shared" si="21"/>
        <v>JenniferKarcher34753</v>
      </c>
      <c r="B1382" t="s">
        <v>111</v>
      </c>
      <c r="C1382" t="s">
        <v>2842</v>
      </c>
      <c r="D1382" t="s">
        <v>38</v>
      </c>
      <c r="E1382" s="1">
        <v>34753</v>
      </c>
      <c r="F1382" t="s">
        <v>85</v>
      </c>
      <c r="G1382" t="s">
        <v>36</v>
      </c>
      <c r="H1382" s="5">
        <v>38100</v>
      </c>
      <c r="I1382">
        <v>6</v>
      </c>
    </row>
    <row r="1383" spans="1:9" x14ac:dyDescent="0.25">
      <c r="A1383" t="str">
        <f t="shared" si="21"/>
        <v>DonaldKarp36688</v>
      </c>
      <c r="B1383" t="s">
        <v>478</v>
      </c>
      <c r="C1383" t="s">
        <v>2843</v>
      </c>
      <c r="D1383" t="s">
        <v>16</v>
      </c>
      <c r="E1383" s="1">
        <v>36688</v>
      </c>
      <c r="F1383" t="s">
        <v>69</v>
      </c>
      <c r="G1383" t="s">
        <v>18</v>
      </c>
      <c r="H1383" s="5">
        <v>39100</v>
      </c>
      <c r="I1383">
        <v>4</v>
      </c>
    </row>
    <row r="1384" spans="1:9" x14ac:dyDescent="0.25">
      <c r="A1384" t="str">
        <f t="shared" si="21"/>
        <v>JonathanKasper36390</v>
      </c>
      <c r="B1384" t="s">
        <v>1278</v>
      </c>
      <c r="C1384" t="s">
        <v>1424</v>
      </c>
      <c r="D1384" t="s">
        <v>16</v>
      </c>
      <c r="E1384" s="1">
        <v>36390</v>
      </c>
      <c r="F1384" t="s">
        <v>34</v>
      </c>
      <c r="G1384" t="s">
        <v>36</v>
      </c>
      <c r="H1384" s="5">
        <v>39500</v>
      </c>
      <c r="I1384">
        <v>1</v>
      </c>
    </row>
    <row r="1385" spans="1:9" x14ac:dyDescent="0.25">
      <c r="A1385" t="str">
        <f t="shared" si="21"/>
        <v>RichardKastner35651</v>
      </c>
      <c r="B1385" t="s">
        <v>248</v>
      </c>
      <c r="C1385" t="s">
        <v>1425</v>
      </c>
      <c r="D1385" t="s">
        <v>16</v>
      </c>
      <c r="E1385" s="1">
        <v>35651</v>
      </c>
      <c r="F1385" t="s">
        <v>34</v>
      </c>
      <c r="G1385" t="s">
        <v>18</v>
      </c>
      <c r="H1385" s="5">
        <v>52900</v>
      </c>
      <c r="I1385">
        <v>3</v>
      </c>
    </row>
    <row r="1386" spans="1:9" x14ac:dyDescent="0.25">
      <c r="A1386" t="str">
        <f t="shared" si="21"/>
        <v>ClaytonKearse36535</v>
      </c>
      <c r="B1386" t="s">
        <v>606</v>
      </c>
      <c r="C1386" t="s">
        <v>2844</v>
      </c>
      <c r="D1386" t="s">
        <v>16</v>
      </c>
      <c r="E1386" s="1">
        <v>36535</v>
      </c>
      <c r="F1386" t="s">
        <v>34</v>
      </c>
      <c r="G1386" t="s">
        <v>36</v>
      </c>
      <c r="H1386" s="5">
        <v>39400</v>
      </c>
      <c r="I1386">
        <v>0</v>
      </c>
    </row>
    <row r="1387" spans="1:9" x14ac:dyDescent="0.25">
      <c r="A1387" t="str">
        <f t="shared" si="21"/>
        <v>AlfredoKeeler29957</v>
      </c>
      <c r="B1387" t="s">
        <v>690</v>
      </c>
      <c r="C1387" t="s">
        <v>1427</v>
      </c>
      <c r="D1387" t="s">
        <v>16</v>
      </c>
      <c r="E1387" s="1">
        <v>29957</v>
      </c>
      <c r="F1387" t="s">
        <v>39</v>
      </c>
      <c r="G1387" t="s">
        <v>18</v>
      </c>
      <c r="H1387" s="5">
        <v>98000</v>
      </c>
      <c r="I1387">
        <v>18</v>
      </c>
    </row>
    <row r="1388" spans="1:9" x14ac:dyDescent="0.25">
      <c r="A1388" t="str">
        <f t="shared" si="21"/>
        <v>MiltonKeene36537</v>
      </c>
      <c r="B1388" t="s">
        <v>40</v>
      </c>
      <c r="C1388" t="s">
        <v>1428</v>
      </c>
      <c r="D1388" t="s">
        <v>16</v>
      </c>
      <c r="E1388" s="1">
        <v>36537</v>
      </c>
      <c r="F1388" t="s">
        <v>34</v>
      </c>
      <c r="G1388" t="s">
        <v>36</v>
      </c>
      <c r="H1388" s="5">
        <v>37800</v>
      </c>
      <c r="I1388">
        <v>3</v>
      </c>
    </row>
    <row r="1389" spans="1:9" x14ac:dyDescent="0.25">
      <c r="A1389" t="str">
        <f t="shared" si="21"/>
        <v>JoseKelley29063</v>
      </c>
      <c r="B1389" t="s">
        <v>293</v>
      </c>
      <c r="C1389" t="s">
        <v>1429</v>
      </c>
      <c r="D1389" t="s">
        <v>16</v>
      </c>
      <c r="E1389" s="1">
        <v>29063</v>
      </c>
      <c r="F1389" t="s">
        <v>62</v>
      </c>
      <c r="G1389" t="s">
        <v>21</v>
      </c>
      <c r="H1389" s="5">
        <v>83800</v>
      </c>
      <c r="I1389">
        <v>7</v>
      </c>
    </row>
    <row r="1390" spans="1:9" x14ac:dyDescent="0.25">
      <c r="A1390" t="str">
        <f t="shared" si="21"/>
        <v>TroyKelley34193</v>
      </c>
      <c r="B1390" t="s">
        <v>1430</v>
      </c>
      <c r="C1390" t="s">
        <v>1429</v>
      </c>
      <c r="D1390" t="s">
        <v>16</v>
      </c>
      <c r="E1390" s="1">
        <v>34193</v>
      </c>
      <c r="F1390" t="s">
        <v>85</v>
      </c>
      <c r="G1390" t="s">
        <v>36</v>
      </c>
      <c r="H1390" s="5">
        <v>45700</v>
      </c>
      <c r="I1390">
        <v>9</v>
      </c>
    </row>
    <row r="1391" spans="1:9" x14ac:dyDescent="0.25">
      <c r="A1391" t="str">
        <f t="shared" si="21"/>
        <v>ShantiKelling37225</v>
      </c>
      <c r="B1391" t="s">
        <v>2845</v>
      </c>
      <c r="C1391" t="s">
        <v>2846</v>
      </c>
      <c r="D1391" t="s">
        <v>38</v>
      </c>
      <c r="E1391" s="1">
        <v>37225</v>
      </c>
      <c r="F1391" t="s">
        <v>184</v>
      </c>
      <c r="G1391" t="s">
        <v>29</v>
      </c>
      <c r="H1391" s="5">
        <v>33400</v>
      </c>
      <c r="I1391">
        <v>1</v>
      </c>
    </row>
    <row r="1392" spans="1:9" x14ac:dyDescent="0.25">
      <c r="A1392" t="str">
        <f t="shared" si="21"/>
        <v>FrancisKelly33695</v>
      </c>
      <c r="B1392" t="s">
        <v>657</v>
      </c>
      <c r="C1392" t="s">
        <v>101</v>
      </c>
      <c r="D1392" t="s">
        <v>16</v>
      </c>
      <c r="E1392" s="1">
        <v>33695</v>
      </c>
      <c r="F1392" t="s">
        <v>17</v>
      </c>
      <c r="G1392" t="s">
        <v>18</v>
      </c>
      <c r="H1392" s="5">
        <v>99100</v>
      </c>
      <c r="I1392">
        <v>4</v>
      </c>
    </row>
    <row r="1393" spans="1:9" x14ac:dyDescent="0.25">
      <c r="A1393" t="str">
        <f t="shared" si="21"/>
        <v>OswaldoKelly35519</v>
      </c>
      <c r="B1393" t="s">
        <v>1431</v>
      </c>
      <c r="C1393" t="s">
        <v>101</v>
      </c>
      <c r="D1393" t="s">
        <v>16</v>
      </c>
      <c r="E1393" s="1">
        <v>35519</v>
      </c>
      <c r="F1393" t="s">
        <v>41</v>
      </c>
      <c r="G1393" t="s">
        <v>36</v>
      </c>
      <c r="H1393" s="5">
        <v>39500</v>
      </c>
      <c r="I1393">
        <v>0</v>
      </c>
    </row>
    <row r="1394" spans="1:9" x14ac:dyDescent="0.25">
      <c r="A1394" t="str">
        <f t="shared" si="21"/>
        <v>MichealKelsey31713</v>
      </c>
      <c r="B1394" t="s">
        <v>1432</v>
      </c>
      <c r="C1394" t="s">
        <v>1433</v>
      </c>
      <c r="D1394" t="s">
        <v>16</v>
      </c>
      <c r="E1394" s="1">
        <v>31713</v>
      </c>
      <c r="F1394" t="s">
        <v>26</v>
      </c>
      <c r="G1394" t="s">
        <v>18</v>
      </c>
      <c r="H1394" s="5">
        <v>67700</v>
      </c>
      <c r="I1394">
        <v>7</v>
      </c>
    </row>
    <row r="1395" spans="1:9" x14ac:dyDescent="0.25">
      <c r="A1395" t="str">
        <f t="shared" si="21"/>
        <v>CyrilKendall30930</v>
      </c>
      <c r="B1395" t="s">
        <v>1435</v>
      </c>
      <c r="C1395" t="s">
        <v>1436</v>
      </c>
      <c r="D1395" t="s">
        <v>16</v>
      </c>
      <c r="E1395" s="1">
        <v>30930</v>
      </c>
      <c r="F1395" t="s">
        <v>17</v>
      </c>
      <c r="G1395" t="s">
        <v>36</v>
      </c>
      <c r="H1395" s="5">
        <v>49300</v>
      </c>
      <c r="I1395">
        <v>0</v>
      </c>
    </row>
    <row r="1396" spans="1:9" x14ac:dyDescent="0.25">
      <c r="A1396" t="str">
        <f t="shared" si="21"/>
        <v>DannyKendall28989</v>
      </c>
      <c r="B1396" t="s">
        <v>107</v>
      </c>
      <c r="C1396" t="s">
        <v>1436</v>
      </c>
      <c r="D1396" t="s">
        <v>16</v>
      </c>
      <c r="E1396" s="1">
        <v>28989</v>
      </c>
      <c r="F1396" t="s">
        <v>62</v>
      </c>
      <c r="G1396" t="s">
        <v>21</v>
      </c>
      <c r="H1396" s="5">
        <v>57000</v>
      </c>
      <c r="I1396">
        <v>15</v>
      </c>
    </row>
    <row r="1397" spans="1:9" x14ac:dyDescent="0.25">
      <c r="A1397" t="str">
        <f t="shared" si="21"/>
        <v>CarlosKennedy28865</v>
      </c>
      <c r="B1397" t="s">
        <v>1001</v>
      </c>
      <c r="C1397" t="s">
        <v>1437</v>
      </c>
      <c r="D1397" t="s">
        <v>16</v>
      </c>
      <c r="E1397" s="1">
        <v>28865</v>
      </c>
      <c r="F1397" t="s">
        <v>43</v>
      </c>
      <c r="G1397" t="s">
        <v>36</v>
      </c>
      <c r="H1397" s="5">
        <v>66400</v>
      </c>
      <c r="I1397">
        <v>5</v>
      </c>
    </row>
    <row r="1398" spans="1:9" x14ac:dyDescent="0.25">
      <c r="A1398" t="str">
        <f t="shared" si="21"/>
        <v>HelenKennedy32763</v>
      </c>
      <c r="B1398" t="s">
        <v>110</v>
      </c>
      <c r="C1398" t="s">
        <v>1437</v>
      </c>
      <c r="D1398" t="s">
        <v>38</v>
      </c>
      <c r="E1398" s="1">
        <v>32763</v>
      </c>
      <c r="F1398" t="s">
        <v>62</v>
      </c>
      <c r="G1398" t="s">
        <v>36</v>
      </c>
      <c r="H1398" s="5">
        <v>59600</v>
      </c>
      <c r="I1398">
        <v>7</v>
      </c>
    </row>
    <row r="1399" spans="1:9" x14ac:dyDescent="0.25">
      <c r="A1399" t="str">
        <f t="shared" si="21"/>
        <v>MaryKennedy34757</v>
      </c>
      <c r="B1399" t="s">
        <v>115</v>
      </c>
      <c r="C1399" t="s">
        <v>1437</v>
      </c>
      <c r="D1399" t="s">
        <v>38</v>
      </c>
      <c r="E1399" s="1">
        <v>34757</v>
      </c>
      <c r="F1399" t="s">
        <v>26</v>
      </c>
      <c r="G1399" t="s">
        <v>18</v>
      </c>
      <c r="H1399" s="5">
        <v>56900</v>
      </c>
      <c r="I1399">
        <v>7</v>
      </c>
    </row>
    <row r="1400" spans="1:9" x14ac:dyDescent="0.25">
      <c r="A1400" t="str">
        <f t="shared" si="21"/>
        <v>SaraKent37696</v>
      </c>
      <c r="B1400" t="s">
        <v>1535</v>
      </c>
      <c r="C1400" t="s">
        <v>824</v>
      </c>
      <c r="D1400" t="s">
        <v>38</v>
      </c>
      <c r="E1400" s="1">
        <v>37696</v>
      </c>
      <c r="F1400" t="s">
        <v>69</v>
      </c>
      <c r="G1400" t="s">
        <v>36</v>
      </c>
      <c r="H1400" s="5">
        <v>30900</v>
      </c>
      <c r="I1400">
        <v>0</v>
      </c>
    </row>
    <row r="1401" spans="1:9" x14ac:dyDescent="0.25">
      <c r="A1401" t="str">
        <f t="shared" si="21"/>
        <v>MartinKenyon36508</v>
      </c>
      <c r="B1401" t="s">
        <v>245</v>
      </c>
      <c r="C1401" t="s">
        <v>2847</v>
      </c>
      <c r="D1401" t="s">
        <v>16</v>
      </c>
      <c r="E1401" s="1">
        <v>36508</v>
      </c>
      <c r="F1401" t="s">
        <v>34</v>
      </c>
      <c r="G1401" t="s">
        <v>29</v>
      </c>
      <c r="H1401" s="5">
        <v>38800</v>
      </c>
      <c r="I1401">
        <v>5</v>
      </c>
    </row>
    <row r="1402" spans="1:9" x14ac:dyDescent="0.25">
      <c r="A1402" t="str">
        <f t="shared" si="21"/>
        <v>DoloresKerrick35381</v>
      </c>
      <c r="B1402" t="s">
        <v>1376</v>
      </c>
      <c r="C1402" t="s">
        <v>1438</v>
      </c>
      <c r="D1402" t="s">
        <v>38</v>
      </c>
      <c r="E1402" s="1">
        <v>35381</v>
      </c>
      <c r="F1402" t="s">
        <v>56</v>
      </c>
      <c r="G1402" t="s">
        <v>36</v>
      </c>
      <c r="H1402" s="5">
        <v>28000</v>
      </c>
      <c r="I1402">
        <v>2</v>
      </c>
    </row>
    <row r="1403" spans="1:9" x14ac:dyDescent="0.25">
      <c r="A1403" t="str">
        <f t="shared" si="21"/>
        <v>EvelynKershner29756</v>
      </c>
      <c r="B1403" t="s">
        <v>422</v>
      </c>
      <c r="C1403" t="s">
        <v>1441</v>
      </c>
      <c r="D1403" t="s">
        <v>38</v>
      </c>
      <c r="E1403" s="1">
        <v>29756</v>
      </c>
      <c r="F1403" t="s">
        <v>26</v>
      </c>
      <c r="G1403" t="s">
        <v>36</v>
      </c>
      <c r="H1403" s="5">
        <v>46000</v>
      </c>
      <c r="I1403">
        <v>21</v>
      </c>
    </row>
    <row r="1404" spans="1:9" x14ac:dyDescent="0.25">
      <c r="A1404" t="str">
        <f t="shared" si="21"/>
        <v>BonnieKessler32749</v>
      </c>
      <c r="B1404" t="s">
        <v>1154</v>
      </c>
      <c r="C1404" t="s">
        <v>1443</v>
      </c>
      <c r="D1404" t="s">
        <v>38</v>
      </c>
      <c r="E1404" s="1">
        <v>32749</v>
      </c>
      <c r="F1404" t="s">
        <v>43</v>
      </c>
      <c r="G1404" t="s">
        <v>18</v>
      </c>
      <c r="H1404" s="5">
        <v>86000</v>
      </c>
      <c r="I1404">
        <v>1</v>
      </c>
    </row>
    <row r="1405" spans="1:9" x14ac:dyDescent="0.25">
      <c r="A1405" t="str">
        <f t="shared" si="21"/>
        <v>AndrewKetterer35830</v>
      </c>
      <c r="B1405" t="s">
        <v>22</v>
      </c>
      <c r="C1405" t="s">
        <v>1444</v>
      </c>
      <c r="D1405" t="s">
        <v>16</v>
      </c>
      <c r="E1405" s="1">
        <v>35830</v>
      </c>
      <c r="F1405" t="s">
        <v>41</v>
      </c>
      <c r="G1405" t="s">
        <v>36</v>
      </c>
      <c r="H1405" s="5">
        <v>35500</v>
      </c>
      <c r="I1405">
        <v>0</v>
      </c>
    </row>
    <row r="1406" spans="1:9" x14ac:dyDescent="0.25">
      <c r="A1406" t="str">
        <f t="shared" si="21"/>
        <v>SusanKhan28898</v>
      </c>
      <c r="B1406" t="s">
        <v>746</v>
      </c>
      <c r="C1406" t="s">
        <v>1445</v>
      </c>
      <c r="D1406" t="s">
        <v>38</v>
      </c>
      <c r="E1406" s="1">
        <v>28898</v>
      </c>
      <c r="F1406" t="s">
        <v>34</v>
      </c>
      <c r="G1406" t="s">
        <v>36</v>
      </c>
      <c r="H1406" s="5">
        <v>36600</v>
      </c>
      <c r="I1406">
        <v>17</v>
      </c>
    </row>
    <row r="1407" spans="1:9" x14ac:dyDescent="0.25">
      <c r="A1407" t="str">
        <f t="shared" si="21"/>
        <v>GoldaKhang31462</v>
      </c>
      <c r="B1407" t="s">
        <v>1446</v>
      </c>
      <c r="C1407" t="s">
        <v>1447</v>
      </c>
      <c r="D1407" t="s">
        <v>38</v>
      </c>
      <c r="E1407" s="1">
        <v>31462</v>
      </c>
      <c r="F1407" t="s">
        <v>62</v>
      </c>
      <c r="G1407" t="s">
        <v>36</v>
      </c>
      <c r="H1407" s="5">
        <v>54500</v>
      </c>
      <c r="I1407">
        <v>9</v>
      </c>
    </row>
    <row r="1408" spans="1:9" x14ac:dyDescent="0.25">
      <c r="A1408" t="str">
        <f t="shared" si="21"/>
        <v>WayneKidwell29778</v>
      </c>
      <c r="B1408" t="s">
        <v>403</v>
      </c>
      <c r="C1408" t="s">
        <v>1448</v>
      </c>
      <c r="D1408" t="s">
        <v>16</v>
      </c>
      <c r="E1408" s="1">
        <v>29778</v>
      </c>
      <c r="F1408" t="s">
        <v>17</v>
      </c>
      <c r="G1408" t="s">
        <v>18</v>
      </c>
      <c r="H1408" s="5">
        <v>86800</v>
      </c>
      <c r="I1408">
        <v>21</v>
      </c>
    </row>
    <row r="1409" spans="1:9" x14ac:dyDescent="0.25">
      <c r="A1409" t="str">
        <f t="shared" si="21"/>
        <v>DavidKight36541</v>
      </c>
      <c r="B1409" t="s">
        <v>83</v>
      </c>
      <c r="C1409" t="s">
        <v>1449</v>
      </c>
      <c r="D1409" t="s">
        <v>16</v>
      </c>
      <c r="E1409" s="1">
        <v>36541</v>
      </c>
      <c r="F1409" t="s">
        <v>41</v>
      </c>
      <c r="G1409" t="s">
        <v>18</v>
      </c>
      <c r="H1409" s="5">
        <v>44900</v>
      </c>
      <c r="I1409">
        <v>2</v>
      </c>
    </row>
    <row r="1410" spans="1:9" x14ac:dyDescent="0.25">
      <c r="A1410" t="str">
        <f t="shared" ref="A1410:A1473" si="22">CONCATENATE(B1410,C1410,E1410)</f>
        <v>JohnKilgore34047</v>
      </c>
      <c r="B1410" t="s">
        <v>30</v>
      </c>
      <c r="C1410" t="s">
        <v>1450</v>
      </c>
      <c r="D1410" t="s">
        <v>16</v>
      </c>
      <c r="E1410" s="1">
        <v>34047</v>
      </c>
      <c r="F1410" t="s">
        <v>26</v>
      </c>
      <c r="G1410" t="s">
        <v>18</v>
      </c>
      <c r="H1410" s="5">
        <v>67400</v>
      </c>
      <c r="I1410">
        <v>9</v>
      </c>
    </row>
    <row r="1411" spans="1:9" x14ac:dyDescent="0.25">
      <c r="A1411" t="str">
        <f t="shared" si="22"/>
        <v>AmyKim32175</v>
      </c>
      <c r="B1411" t="s">
        <v>381</v>
      </c>
      <c r="C1411" t="s">
        <v>1451</v>
      </c>
      <c r="D1411" t="s">
        <v>38</v>
      </c>
      <c r="E1411" s="1">
        <v>32175</v>
      </c>
      <c r="F1411" t="s">
        <v>62</v>
      </c>
      <c r="G1411" t="s">
        <v>18</v>
      </c>
      <c r="H1411" s="5">
        <v>74200</v>
      </c>
      <c r="I1411">
        <v>14</v>
      </c>
    </row>
    <row r="1412" spans="1:9" x14ac:dyDescent="0.25">
      <c r="A1412" t="str">
        <f t="shared" si="22"/>
        <v>ColeKim28665</v>
      </c>
      <c r="B1412" t="s">
        <v>634</v>
      </c>
      <c r="C1412" t="s">
        <v>1451</v>
      </c>
      <c r="D1412" t="s">
        <v>16</v>
      </c>
      <c r="E1412" s="1">
        <v>28665</v>
      </c>
      <c r="F1412" t="s">
        <v>17</v>
      </c>
      <c r="G1412" t="s">
        <v>29</v>
      </c>
      <c r="H1412" s="5">
        <v>72400</v>
      </c>
      <c r="I1412">
        <v>1</v>
      </c>
    </row>
    <row r="1413" spans="1:9" x14ac:dyDescent="0.25">
      <c r="A1413" t="str">
        <f t="shared" si="22"/>
        <v>NancyKim31612</v>
      </c>
      <c r="B1413" t="s">
        <v>1391</v>
      </c>
      <c r="C1413" t="s">
        <v>1451</v>
      </c>
      <c r="D1413" t="s">
        <v>38</v>
      </c>
      <c r="E1413" s="1">
        <v>31612</v>
      </c>
      <c r="F1413" t="s">
        <v>17</v>
      </c>
      <c r="G1413" t="s">
        <v>29</v>
      </c>
      <c r="H1413" s="5">
        <v>77100</v>
      </c>
      <c r="I1413">
        <v>1</v>
      </c>
    </row>
    <row r="1414" spans="1:9" x14ac:dyDescent="0.25">
      <c r="A1414" t="str">
        <f t="shared" si="22"/>
        <v>JohnKindle30808</v>
      </c>
      <c r="B1414" t="s">
        <v>30</v>
      </c>
      <c r="C1414" t="s">
        <v>1453</v>
      </c>
      <c r="D1414" t="s">
        <v>16</v>
      </c>
      <c r="E1414" s="1">
        <v>30808</v>
      </c>
      <c r="F1414" t="s">
        <v>17</v>
      </c>
      <c r="G1414" t="s">
        <v>36</v>
      </c>
      <c r="H1414" s="5">
        <v>63700</v>
      </c>
      <c r="I1414">
        <v>7</v>
      </c>
    </row>
    <row r="1415" spans="1:9" x14ac:dyDescent="0.25">
      <c r="A1415" t="str">
        <f t="shared" si="22"/>
        <v>DonnaKing35737</v>
      </c>
      <c r="B1415" t="s">
        <v>594</v>
      </c>
      <c r="C1415" t="s">
        <v>1454</v>
      </c>
      <c r="D1415" t="s">
        <v>38</v>
      </c>
      <c r="E1415" s="1">
        <v>35737</v>
      </c>
      <c r="F1415" t="s">
        <v>41</v>
      </c>
      <c r="G1415" t="s">
        <v>29</v>
      </c>
      <c r="H1415" s="5">
        <v>38000</v>
      </c>
      <c r="I1415">
        <v>3</v>
      </c>
    </row>
    <row r="1416" spans="1:9" x14ac:dyDescent="0.25">
      <c r="A1416" t="str">
        <f t="shared" si="22"/>
        <v>JamesKing30698</v>
      </c>
      <c r="B1416" t="s">
        <v>75</v>
      </c>
      <c r="C1416" t="s">
        <v>1454</v>
      </c>
      <c r="D1416" t="s">
        <v>16</v>
      </c>
      <c r="E1416" s="1">
        <v>30698</v>
      </c>
      <c r="F1416" t="s">
        <v>26</v>
      </c>
      <c r="G1416" t="s">
        <v>18</v>
      </c>
      <c r="H1416" s="5">
        <v>52500</v>
      </c>
      <c r="I1416">
        <v>3</v>
      </c>
    </row>
    <row r="1417" spans="1:9" x14ac:dyDescent="0.25">
      <c r="A1417" t="str">
        <f t="shared" si="22"/>
        <v>LorraineKing35236</v>
      </c>
      <c r="B1417" t="s">
        <v>1455</v>
      </c>
      <c r="C1417" t="s">
        <v>1454</v>
      </c>
      <c r="D1417" t="s">
        <v>38</v>
      </c>
      <c r="E1417" s="1">
        <v>35236</v>
      </c>
      <c r="F1417" t="s">
        <v>85</v>
      </c>
      <c r="G1417" t="s">
        <v>36</v>
      </c>
      <c r="H1417" s="5">
        <v>41600</v>
      </c>
      <c r="I1417">
        <v>4</v>
      </c>
    </row>
    <row r="1418" spans="1:9" x14ac:dyDescent="0.25">
      <c r="A1418" t="str">
        <f t="shared" si="22"/>
        <v>RudolphKing30788</v>
      </c>
      <c r="B1418" t="s">
        <v>1456</v>
      </c>
      <c r="C1418" t="s">
        <v>1454</v>
      </c>
      <c r="D1418" t="s">
        <v>16</v>
      </c>
      <c r="E1418" s="1">
        <v>30788</v>
      </c>
      <c r="F1418" t="s">
        <v>26</v>
      </c>
      <c r="G1418" t="s">
        <v>29</v>
      </c>
      <c r="H1418" s="5">
        <v>58500</v>
      </c>
      <c r="I1418">
        <v>14</v>
      </c>
    </row>
    <row r="1419" spans="1:9" x14ac:dyDescent="0.25">
      <c r="A1419" t="str">
        <f t="shared" si="22"/>
        <v>TamikaKing37900</v>
      </c>
      <c r="B1419" t="s">
        <v>2326</v>
      </c>
      <c r="C1419" t="s">
        <v>1454</v>
      </c>
      <c r="D1419" t="s">
        <v>38</v>
      </c>
      <c r="E1419" s="1">
        <v>37900</v>
      </c>
      <c r="F1419" t="s">
        <v>34</v>
      </c>
      <c r="G1419" t="s">
        <v>21</v>
      </c>
      <c r="H1419" s="5">
        <v>32000</v>
      </c>
      <c r="I1419">
        <v>0</v>
      </c>
    </row>
    <row r="1420" spans="1:9" x14ac:dyDescent="0.25">
      <c r="A1420" t="str">
        <f t="shared" si="22"/>
        <v>JuanKlar30351</v>
      </c>
      <c r="B1420" t="s">
        <v>307</v>
      </c>
      <c r="C1420" t="s">
        <v>1457</v>
      </c>
      <c r="D1420" t="s">
        <v>16</v>
      </c>
      <c r="E1420" s="1">
        <v>30351</v>
      </c>
      <c r="F1420" t="s">
        <v>43</v>
      </c>
      <c r="G1420" t="s">
        <v>18</v>
      </c>
      <c r="H1420" s="5">
        <v>114100</v>
      </c>
      <c r="I1420">
        <v>20</v>
      </c>
    </row>
    <row r="1421" spans="1:9" x14ac:dyDescent="0.25">
      <c r="A1421" t="str">
        <f t="shared" si="22"/>
        <v>JasonKlein36871</v>
      </c>
      <c r="B1421" t="s">
        <v>63</v>
      </c>
      <c r="C1421" t="s">
        <v>1458</v>
      </c>
      <c r="D1421" t="s">
        <v>16</v>
      </c>
      <c r="E1421" s="1">
        <v>36871</v>
      </c>
      <c r="F1421" t="s">
        <v>56</v>
      </c>
      <c r="G1421" t="s">
        <v>21</v>
      </c>
      <c r="H1421" s="5">
        <v>30400</v>
      </c>
      <c r="I1421">
        <v>0</v>
      </c>
    </row>
    <row r="1422" spans="1:9" x14ac:dyDescent="0.25">
      <c r="A1422" t="str">
        <f t="shared" si="22"/>
        <v>DavidKline29718</v>
      </c>
      <c r="B1422" t="s">
        <v>83</v>
      </c>
      <c r="C1422" t="s">
        <v>1459</v>
      </c>
      <c r="D1422" t="s">
        <v>16</v>
      </c>
      <c r="E1422" s="1">
        <v>29718</v>
      </c>
      <c r="F1422" t="s">
        <v>17</v>
      </c>
      <c r="G1422" t="s">
        <v>36</v>
      </c>
      <c r="H1422" s="5">
        <v>55800</v>
      </c>
      <c r="I1422">
        <v>0</v>
      </c>
    </row>
    <row r="1423" spans="1:9" x14ac:dyDescent="0.25">
      <c r="A1423" t="str">
        <f t="shared" si="22"/>
        <v>JenniferKline29150</v>
      </c>
      <c r="B1423" t="s">
        <v>111</v>
      </c>
      <c r="C1423" t="s">
        <v>1459</v>
      </c>
      <c r="D1423" t="s">
        <v>38</v>
      </c>
      <c r="E1423" s="1">
        <v>29150</v>
      </c>
      <c r="F1423" t="s">
        <v>62</v>
      </c>
      <c r="G1423" t="s">
        <v>18</v>
      </c>
      <c r="H1423" s="5">
        <v>82000</v>
      </c>
      <c r="I1423">
        <v>23</v>
      </c>
    </row>
    <row r="1424" spans="1:9" x14ac:dyDescent="0.25">
      <c r="A1424" t="str">
        <f t="shared" si="22"/>
        <v>RileyKloss35703</v>
      </c>
      <c r="B1424" t="s">
        <v>1460</v>
      </c>
      <c r="C1424" t="s">
        <v>1461</v>
      </c>
      <c r="D1424" t="s">
        <v>16</v>
      </c>
      <c r="E1424" s="1">
        <v>35703</v>
      </c>
      <c r="F1424" t="s">
        <v>41</v>
      </c>
      <c r="G1424" t="s">
        <v>36</v>
      </c>
      <c r="H1424" s="5">
        <v>42900</v>
      </c>
      <c r="I1424">
        <v>0</v>
      </c>
    </row>
    <row r="1425" spans="1:9" x14ac:dyDescent="0.25">
      <c r="A1425" t="str">
        <f t="shared" si="22"/>
        <v>FrankKlug27965</v>
      </c>
      <c r="B1425" t="s">
        <v>77</v>
      </c>
      <c r="C1425" t="s">
        <v>1462</v>
      </c>
      <c r="D1425" t="s">
        <v>16</v>
      </c>
      <c r="E1425" s="1">
        <v>27965</v>
      </c>
      <c r="F1425" t="s">
        <v>17</v>
      </c>
      <c r="G1425" t="s">
        <v>36</v>
      </c>
      <c r="H1425" s="5">
        <v>70300</v>
      </c>
      <c r="I1425">
        <v>22</v>
      </c>
    </row>
    <row r="1426" spans="1:9" x14ac:dyDescent="0.25">
      <c r="A1426" t="str">
        <f t="shared" si="22"/>
        <v>AndrewKnight29550</v>
      </c>
      <c r="B1426" t="s">
        <v>22</v>
      </c>
      <c r="C1426" t="s">
        <v>1463</v>
      </c>
      <c r="D1426" t="s">
        <v>16</v>
      </c>
      <c r="E1426" s="1">
        <v>29550</v>
      </c>
      <c r="F1426" t="s">
        <v>43</v>
      </c>
      <c r="G1426" t="s">
        <v>36</v>
      </c>
      <c r="H1426" s="5">
        <v>66300</v>
      </c>
      <c r="I1426">
        <v>18</v>
      </c>
    </row>
    <row r="1427" spans="1:9" x14ac:dyDescent="0.25">
      <c r="A1427" t="str">
        <f t="shared" si="22"/>
        <v>RyanKnight34539</v>
      </c>
      <c r="B1427" t="s">
        <v>916</v>
      </c>
      <c r="C1427" t="s">
        <v>1463</v>
      </c>
      <c r="D1427" t="s">
        <v>16</v>
      </c>
      <c r="E1427" s="1">
        <v>34539</v>
      </c>
      <c r="F1427" t="s">
        <v>17</v>
      </c>
      <c r="G1427" t="s">
        <v>36</v>
      </c>
      <c r="H1427" s="5">
        <v>64000</v>
      </c>
      <c r="I1427">
        <v>7</v>
      </c>
    </row>
    <row r="1428" spans="1:9" x14ac:dyDescent="0.25">
      <c r="A1428" t="str">
        <f t="shared" si="22"/>
        <v>TerryKnight29340</v>
      </c>
      <c r="B1428" t="s">
        <v>825</v>
      </c>
      <c r="C1428" t="s">
        <v>1463</v>
      </c>
      <c r="D1428" t="s">
        <v>38</v>
      </c>
      <c r="E1428" s="1">
        <v>29340</v>
      </c>
      <c r="F1428" t="s">
        <v>17</v>
      </c>
      <c r="G1428" t="s">
        <v>18</v>
      </c>
      <c r="H1428" s="5">
        <v>84600</v>
      </c>
      <c r="I1428">
        <v>9</v>
      </c>
    </row>
    <row r="1429" spans="1:9" x14ac:dyDescent="0.25">
      <c r="A1429" t="str">
        <f t="shared" si="22"/>
        <v>GaryKnotts34130</v>
      </c>
      <c r="B1429" t="s">
        <v>318</v>
      </c>
      <c r="C1429" t="s">
        <v>1464</v>
      </c>
      <c r="D1429" t="s">
        <v>16</v>
      </c>
      <c r="E1429" s="1">
        <v>34130</v>
      </c>
      <c r="F1429" t="s">
        <v>34</v>
      </c>
      <c r="G1429" t="s">
        <v>29</v>
      </c>
      <c r="H1429" s="5">
        <v>58700</v>
      </c>
      <c r="I1429">
        <v>4</v>
      </c>
    </row>
    <row r="1430" spans="1:9" x14ac:dyDescent="0.25">
      <c r="A1430" t="str">
        <f t="shared" si="22"/>
        <v>ShirleyKnox37578</v>
      </c>
      <c r="B1430" t="s">
        <v>623</v>
      </c>
      <c r="C1430" t="s">
        <v>2848</v>
      </c>
      <c r="D1430" t="s">
        <v>38</v>
      </c>
      <c r="E1430" s="1">
        <v>37578</v>
      </c>
      <c r="F1430" t="s">
        <v>69</v>
      </c>
      <c r="G1430" t="s">
        <v>18</v>
      </c>
      <c r="H1430" s="5">
        <v>41400</v>
      </c>
      <c r="I1430">
        <v>1</v>
      </c>
    </row>
    <row r="1431" spans="1:9" x14ac:dyDescent="0.25">
      <c r="A1431" t="str">
        <f t="shared" si="22"/>
        <v>WilliamKnox34303</v>
      </c>
      <c r="B1431" t="s">
        <v>88</v>
      </c>
      <c r="C1431" t="s">
        <v>2848</v>
      </c>
      <c r="D1431" t="s">
        <v>16</v>
      </c>
      <c r="E1431" s="1">
        <v>34303</v>
      </c>
      <c r="F1431" t="s">
        <v>85</v>
      </c>
      <c r="G1431" t="s">
        <v>18</v>
      </c>
      <c r="H1431" s="5">
        <v>61800</v>
      </c>
      <c r="I1431">
        <v>7</v>
      </c>
    </row>
    <row r="1432" spans="1:9" x14ac:dyDescent="0.25">
      <c r="A1432" t="str">
        <f t="shared" si="22"/>
        <v>MableKoch31582</v>
      </c>
      <c r="B1432" t="s">
        <v>2849</v>
      </c>
      <c r="C1432" t="s">
        <v>2850</v>
      </c>
      <c r="D1432" t="s">
        <v>38</v>
      </c>
      <c r="E1432" s="1">
        <v>31582</v>
      </c>
      <c r="F1432" t="s">
        <v>17</v>
      </c>
      <c r="G1432" t="s">
        <v>36</v>
      </c>
      <c r="H1432" s="5">
        <v>54100</v>
      </c>
      <c r="I1432">
        <v>1</v>
      </c>
    </row>
    <row r="1433" spans="1:9" x14ac:dyDescent="0.25">
      <c r="A1433" t="str">
        <f t="shared" si="22"/>
        <v>MichaelKoehler27750</v>
      </c>
      <c r="B1433" t="s">
        <v>309</v>
      </c>
      <c r="C1433" t="s">
        <v>1465</v>
      </c>
      <c r="D1433" t="s">
        <v>16</v>
      </c>
      <c r="E1433" s="1">
        <v>27750</v>
      </c>
      <c r="F1433" t="s">
        <v>62</v>
      </c>
      <c r="G1433" t="s">
        <v>36</v>
      </c>
      <c r="H1433" s="5">
        <v>45700</v>
      </c>
      <c r="I1433">
        <v>14</v>
      </c>
    </row>
    <row r="1434" spans="1:9" x14ac:dyDescent="0.25">
      <c r="A1434" t="str">
        <f t="shared" si="22"/>
        <v>GlendaKohn28584</v>
      </c>
      <c r="B1434" t="s">
        <v>1466</v>
      </c>
      <c r="C1434" t="s">
        <v>1467</v>
      </c>
      <c r="D1434" t="s">
        <v>38</v>
      </c>
      <c r="E1434" s="1">
        <v>28584</v>
      </c>
      <c r="F1434" t="s">
        <v>43</v>
      </c>
      <c r="G1434" t="s">
        <v>29</v>
      </c>
      <c r="H1434" s="5">
        <v>85600</v>
      </c>
      <c r="I1434">
        <v>10</v>
      </c>
    </row>
    <row r="1435" spans="1:9" x14ac:dyDescent="0.25">
      <c r="A1435" t="str">
        <f t="shared" si="22"/>
        <v>TristanKoller35962</v>
      </c>
      <c r="B1435" t="s">
        <v>1468</v>
      </c>
      <c r="C1435" t="s">
        <v>1469</v>
      </c>
      <c r="D1435" t="s">
        <v>16</v>
      </c>
      <c r="E1435" s="1">
        <v>35962</v>
      </c>
      <c r="F1435" t="s">
        <v>69</v>
      </c>
      <c r="G1435" t="s">
        <v>29</v>
      </c>
      <c r="H1435" s="5">
        <v>29000</v>
      </c>
      <c r="I1435">
        <v>2</v>
      </c>
    </row>
    <row r="1436" spans="1:9" x14ac:dyDescent="0.25">
      <c r="A1436" t="str">
        <f t="shared" si="22"/>
        <v>MargaretKomar38050</v>
      </c>
      <c r="B1436" t="s">
        <v>624</v>
      </c>
      <c r="C1436" t="s">
        <v>1470</v>
      </c>
      <c r="D1436" t="s">
        <v>38</v>
      </c>
      <c r="E1436" s="1">
        <v>38050</v>
      </c>
      <c r="F1436" t="s">
        <v>34</v>
      </c>
      <c r="G1436" t="s">
        <v>18</v>
      </c>
      <c r="H1436" s="5">
        <v>47700</v>
      </c>
      <c r="I1436">
        <v>0</v>
      </c>
    </row>
    <row r="1437" spans="1:9" x14ac:dyDescent="0.25">
      <c r="A1437" t="str">
        <f t="shared" si="22"/>
        <v>CharlesKorman34267</v>
      </c>
      <c r="B1437" t="s">
        <v>142</v>
      </c>
      <c r="C1437" t="s">
        <v>1471</v>
      </c>
      <c r="D1437" t="s">
        <v>16</v>
      </c>
      <c r="E1437" s="1">
        <v>34267</v>
      </c>
      <c r="F1437" t="s">
        <v>62</v>
      </c>
      <c r="G1437" t="s">
        <v>18</v>
      </c>
      <c r="H1437" s="5">
        <v>62000</v>
      </c>
      <c r="I1437">
        <v>0</v>
      </c>
    </row>
    <row r="1438" spans="1:9" x14ac:dyDescent="0.25">
      <c r="A1438" t="str">
        <f t="shared" si="22"/>
        <v>DarrenKowalewski33206</v>
      </c>
      <c r="B1438" t="s">
        <v>1472</v>
      </c>
      <c r="C1438" t="s">
        <v>1473</v>
      </c>
      <c r="D1438" t="s">
        <v>16</v>
      </c>
      <c r="E1438" s="1">
        <v>33206</v>
      </c>
      <c r="F1438" t="s">
        <v>26</v>
      </c>
      <c r="G1438" t="s">
        <v>29</v>
      </c>
      <c r="H1438" s="5">
        <v>47500</v>
      </c>
      <c r="I1438">
        <v>2</v>
      </c>
    </row>
    <row r="1439" spans="1:9" x14ac:dyDescent="0.25">
      <c r="A1439" t="str">
        <f t="shared" si="22"/>
        <v>AprilKozlowski36386</v>
      </c>
      <c r="B1439" t="s">
        <v>132</v>
      </c>
      <c r="C1439" t="s">
        <v>1474</v>
      </c>
      <c r="D1439" t="s">
        <v>38</v>
      </c>
      <c r="E1439" s="1">
        <v>36386</v>
      </c>
      <c r="F1439" t="s">
        <v>69</v>
      </c>
      <c r="G1439" t="s">
        <v>29</v>
      </c>
      <c r="H1439" s="5">
        <v>32400</v>
      </c>
      <c r="I1439">
        <v>0</v>
      </c>
    </row>
    <row r="1440" spans="1:9" x14ac:dyDescent="0.25">
      <c r="A1440" t="str">
        <f t="shared" si="22"/>
        <v>RandyKozlowski36593</v>
      </c>
      <c r="B1440" t="s">
        <v>1475</v>
      </c>
      <c r="C1440" t="s">
        <v>1474</v>
      </c>
      <c r="D1440" t="s">
        <v>16</v>
      </c>
      <c r="E1440" s="1">
        <v>36593</v>
      </c>
      <c r="F1440" t="s">
        <v>34</v>
      </c>
      <c r="G1440" t="s">
        <v>29</v>
      </c>
      <c r="H1440" s="5">
        <v>48700</v>
      </c>
      <c r="I1440">
        <v>3</v>
      </c>
    </row>
    <row r="1441" spans="1:9" x14ac:dyDescent="0.25">
      <c r="A1441" t="str">
        <f t="shared" si="22"/>
        <v>DebraKrause28510</v>
      </c>
      <c r="B1441" t="s">
        <v>993</v>
      </c>
      <c r="C1441" t="s">
        <v>1476</v>
      </c>
      <c r="D1441" t="s">
        <v>38</v>
      </c>
      <c r="E1441" s="1">
        <v>28510</v>
      </c>
      <c r="F1441" t="s">
        <v>85</v>
      </c>
      <c r="G1441" t="s">
        <v>29</v>
      </c>
      <c r="H1441" s="5">
        <v>64700</v>
      </c>
      <c r="I1441">
        <v>4</v>
      </c>
    </row>
    <row r="1442" spans="1:9" x14ac:dyDescent="0.25">
      <c r="A1442" t="str">
        <f t="shared" si="22"/>
        <v>RonaldKring27972</v>
      </c>
      <c r="B1442" t="s">
        <v>52</v>
      </c>
      <c r="C1442" t="s">
        <v>1477</v>
      </c>
      <c r="D1442" t="s">
        <v>16</v>
      </c>
      <c r="E1442" s="1">
        <v>27972</v>
      </c>
      <c r="F1442" t="s">
        <v>26</v>
      </c>
      <c r="G1442" t="s">
        <v>29</v>
      </c>
      <c r="H1442" s="5">
        <v>48000</v>
      </c>
      <c r="I1442">
        <v>21</v>
      </c>
    </row>
    <row r="1443" spans="1:9" x14ac:dyDescent="0.25">
      <c r="A1443" t="str">
        <f t="shared" si="22"/>
        <v>JamesKroger27809</v>
      </c>
      <c r="B1443" t="s">
        <v>75</v>
      </c>
      <c r="C1443" t="s">
        <v>1478</v>
      </c>
      <c r="D1443" t="s">
        <v>16</v>
      </c>
      <c r="E1443" s="1">
        <v>27809</v>
      </c>
      <c r="F1443" t="s">
        <v>43</v>
      </c>
      <c r="G1443" t="s">
        <v>18</v>
      </c>
      <c r="H1443" s="5">
        <v>87800</v>
      </c>
      <c r="I1443">
        <v>1</v>
      </c>
    </row>
    <row r="1444" spans="1:9" x14ac:dyDescent="0.25">
      <c r="A1444" t="str">
        <f t="shared" si="22"/>
        <v>KyleKroll34528</v>
      </c>
      <c r="B1444" t="s">
        <v>1074</v>
      </c>
      <c r="C1444" t="s">
        <v>1479</v>
      </c>
      <c r="D1444" t="s">
        <v>16</v>
      </c>
      <c r="E1444" s="1">
        <v>34528</v>
      </c>
      <c r="F1444" t="s">
        <v>26</v>
      </c>
      <c r="G1444" t="s">
        <v>36</v>
      </c>
      <c r="H1444" s="5">
        <v>39300</v>
      </c>
      <c r="I1444">
        <v>8</v>
      </c>
    </row>
    <row r="1445" spans="1:9" x14ac:dyDescent="0.25">
      <c r="A1445" t="str">
        <f t="shared" si="22"/>
        <v>ChristopherKulik29754</v>
      </c>
      <c r="B1445" t="s">
        <v>176</v>
      </c>
      <c r="C1445" t="s">
        <v>1481</v>
      </c>
      <c r="D1445" t="s">
        <v>16</v>
      </c>
      <c r="E1445" s="1">
        <v>29754</v>
      </c>
      <c r="F1445" t="s">
        <v>43</v>
      </c>
      <c r="G1445" t="s">
        <v>29</v>
      </c>
      <c r="H1445" s="5">
        <v>77800</v>
      </c>
      <c r="I1445">
        <v>3</v>
      </c>
    </row>
    <row r="1446" spans="1:9" x14ac:dyDescent="0.25">
      <c r="A1446" t="str">
        <f t="shared" si="22"/>
        <v>JeremyLacher37201</v>
      </c>
      <c r="B1446" t="s">
        <v>172</v>
      </c>
      <c r="C1446" t="s">
        <v>1482</v>
      </c>
      <c r="D1446" t="s">
        <v>16</v>
      </c>
      <c r="E1446" s="1">
        <v>37201</v>
      </c>
      <c r="F1446" t="s">
        <v>41</v>
      </c>
      <c r="G1446" t="s">
        <v>36</v>
      </c>
      <c r="H1446" s="5">
        <v>36000</v>
      </c>
      <c r="I1446">
        <v>0</v>
      </c>
    </row>
    <row r="1447" spans="1:9" x14ac:dyDescent="0.25">
      <c r="A1447" t="str">
        <f t="shared" si="22"/>
        <v>StevenLacour25854</v>
      </c>
      <c r="B1447" t="s">
        <v>140</v>
      </c>
      <c r="C1447" t="s">
        <v>1483</v>
      </c>
      <c r="D1447" t="s">
        <v>16</v>
      </c>
      <c r="E1447" s="1">
        <v>25854</v>
      </c>
      <c r="F1447" t="s">
        <v>39</v>
      </c>
      <c r="G1447" t="s">
        <v>36</v>
      </c>
      <c r="H1447" s="5">
        <v>90200</v>
      </c>
      <c r="I1447">
        <v>27</v>
      </c>
    </row>
    <row r="1448" spans="1:9" x14ac:dyDescent="0.25">
      <c r="A1448" t="str">
        <f t="shared" si="22"/>
        <v>RoccoLacy36857</v>
      </c>
      <c r="B1448" t="s">
        <v>1484</v>
      </c>
      <c r="C1448" t="s">
        <v>1485</v>
      </c>
      <c r="D1448" t="s">
        <v>16</v>
      </c>
      <c r="E1448" s="1">
        <v>36857</v>
      </c>
      <c r="F1448" t="s">
        <v>56</v>
      </c>
      <c r="G1448" t="s">
        <v>36</v>
      </c>
      <c r="H1448" s="5">
        <v>35400</v>
      </c>
      <c r="I1448">
        <v>0</v>
      </c>
    </row>
    <row r="1449" spans="1:9" x14ac:dyDescent="0.25">
      <c r="A1449" t="str">
        <f t="shared" si="22"/>
        <v>RichardLadwig35363</v>
      </c>
      <c r="B1449" t="s">
        <v>248</v>
      </c>
      <c r="C1449" t="s">
        <v>1486</v>
      </c>
      <c r="D1449" t="s">
        <v>16</v>
      </c>
      <c r="E1449" s="1">
        <v>35363</v>
      </c>
      <c r="F1449" t="s">
        <v>34</v>
      </c>
      <c r="G1449" t="s">
        <v>36</v>
      </c>
      <c r="H1449" s="5">
        <v>36100</v>
      </c>
      <c r="I1449">
        <v>4</v>
      </c>
    </row>
    <row r="1450" spans="1:9" x14ac:dyDescent="0.25">
      <c r="A1450" t="str">
        <f t="shared" si="22"/>
        <v>ThomasLaird35073</v>
      </c>
      <c r="B1450" t="s">
        <v>124</v>
      </c>
      <c r="C1450" t="s">
        <v>1487</v>
      </c>
      <c r="D1450" t="s">
        <v>16</v>
      </c>
      <c r="E1450" s="1">
        <v>35073</v>
      </c>
      <c r="F1450" t="s">
        <v>56</v>
      </c>
      <c r="G1450" t="s">
        <v>29</v>
      </c>
      <c r="H1450" s="5">
        <v>30700</v>
      </c>
      <c r="I1450">
        <v>2</v>
      </c>
    </row>
    <row r="1451" spans="1:9" x14ac:dyDescent="0.25">
      <c r="A1451" t="str">
        <f t="shared" si="22"/>
        <v>JoeyLakin32694</v>
      </c>
      <c r="B1451" t="s">
        <v>1488</v>
      </c>
      <c r="C1451" t="s">
        <v>1489</v>
      </c>
      <c r="D1451" t="s">
        <v>38</v>
      </c>
      <c r="E1451" s="1">
        <v>32694</v>
      </c>
      <c r="F1451" t="s">
        <v>62</v>
      </c>
      <c r="G1451" t="s">
        <v>29</v>
      </c>
      <c r="H1451" s="5">
        <v>66200</v>
      </c>
      <c r="I1451">
        <v>11</v>
      </c>
    </row>
    <row r="1452" spans="1:9" x14ac:dyDescent="0.25">
      <c r="A1452" t="str">
        <f t="shared" si="22"/>
        <v>DorisLamb35962</v>
      </c>
      <c r="B1452" t="s">
        <v>499</v>
      </c>
      <c r="C1452" t="s">
        <v>2851</v>
      </c>
      <c r="D1452" t="s">
        <v>38</v>
      </c>
      <c r="E1452" s="1">
        <v>35962</v>
      </c>
      <c r="F1452" t="s">
        <v>56</v>
      </c>
      <c r="G1452" t="s">
        <v>18</v>
      </c>
      <c r="H1452" s="5">
        <v>41500</v>
      </c>
      <c r="I1452">
        <v>6</v>
      </c>
    </row>
    <row r="1453" spans="1:9" x14ac:dyDescent="0.25">
      <c r="A1453" t="str">
        <f t="shared" si="22"/>
        <v>BarbaraLambert27515</v>
      </c>
      <c r="B1453" t="s">
        <v>105</v>
      </c>
      <c r="C1453" t="s">
        <v>2852</v>
      </c>
      <c r="D1453" t="s">
        <v>38</v>
      </c>
      <c r="E1453" s="1">
        <v>27515</v>
      </c>
      <c r="F1453" t="s">
        <v>62</v>
      </c>
      <c r="G1453" t="s">
        <v>36</v>
      </c>
      <c r="H1453" s="5">
        <v>58000</v>
      </c>
      <c r="I1453">
        <v>16</v>
      </c>
    </row>
    <row r="1454" spans="1:9" x14ac:dyDescent="0.25">
      <c r="A1454" t="str">
        <f t="shared" si="22"/>
        <v>EvanLamoureux29538</v>
      </c>
      <c r="B1454" t="s">
        <v>1094</v>
      </c>
      <c r="C1454" t="s">
        <v>1494</v>
      </c>
      <c r="D1454" t="s">
        <v>16</v>
      </c>
      <c r="E1454" s="1">
        <v>29538</v>
      </c>
      <c r="F1454" t="s">
        <v>43</v>
      </c>
      <c r="G1454" t="s">
        <v>36</v>
      </c>
      <c r="H1454" s="5">
        <v>76700</v>
      </c>
      <c r="I1454">
        <v>8</v>
      </c>
    </row>
    <row r="1455" spans="1:9" x14ac:dyDescent="0.25">
      <c r="A1455" t="str">
        <f t="shared" si="22"/>
        <v>RobertLampman29953</v>
      </c>
      <c r="B1455" t="s">
        <v>19</v>
      </c>
      <c r="C1455" t="s">
        <v>1495</v>
      </c>
      <c r="D1455" t="s">
        <v>16</v>
      </c>
      <c r="E1455" s="1">
        <v>29953</v>
      </c>
      <c r="F1455" t="s">
        <v>62</v>
      </c>
      <c r="G1455" t="s">
        <v>18</v>
      </c>
      <c r="H1455" s="5">
        <v>68800</v>
      </c>
      <c r="I1455">
        <v>5</v>
      </c>
    </row>
    <row r="1456" spans="1:9" x14ac:dyDescent="0.25">
      <c r="A1456" t="str">
        <f t="shared" si="22"/>
        <v>RobertLancaster36033</v>
      </c>
      <c r="B1456" t="s">
        <v>19</v>
      </c>
      <c r="C1456" t="s">
        <v>1496</v>
      </c>
      <c r="D1456" t="s">
        <v>16</v>
      </c>
      <c r="E1456" s="1">
        <v>36033</v>
      </c>
      <c r="F1456" t="s">
        <v>41</v>
      </c>
      <c r="G1456" t="s">
        <v>36</v>
      </c>
      <c r="H1456" s="5">
        <v>42800</v>
      </c>
      <c r="I1456">
        <v>3</v>
      </c>
    </row>
    <row r="1457" spans="1:9" x14ac:dyDescent="0.25">
      <c r="A1457" t="str">
        <f t="shared" si="22"/>
        <v>RobLanders28865</v>
      </c>
      <c r="B1457" t="s">
        <v>1064</v>
      </c>
      <c r="C1457" t="s">
        <v>1497</v>
      </c>
      <c r="D1457" t="s">
        <v>16</v>
      </c>
      <c r="E1457" s="1">
        <v>28865</v>
      </c>
      <c r="F1457" t="s">
        <v>26</v>
      </c>
      <c r="G1457" t="s">
        <v>36</v>
      </c>
      <c r="H1457" s="5">
        <v>42300</v>
      </c>
      <c r="I1457">
        <v>9</v>
      </c>
    </row>
    <row r="1458" spans="1:9" x14ac:dyDescent="0.25">
      <c r="A1458" t="str">
        <f t="shared" si="22"/>
        <v>FredLandreneau27955</v>
      </c>
      <c r="B1458" t="s">
        <v>926</v>
      </c>
      <c r="C1458" t="s">
        <v>1498</v>
      </c>
      <c r="D1458" t="s">
        <v>16</v>
      </c>
      <c r="E1458" s="1">
        <v>27955</v>
      </c>
      <c r="F1458" t="s">
        <v>17</v>
      </c>
      <c r="G1458" t="s">
        <v>36</v>
      </c>
      <c r="H1458" s="5">
        <v>43900</v>
      </c>
      <c r="I1458">
        <v>18</v>
      </c>
    </row>
    <row r="1459" spans="1:9" x14ac:dyDescent="0.25">
      <c r="A1459" t="str">
        <f t="shared" si="22"/>
        <v>GeorgeLandrum33781</v>
      </c>
      <c r="B1459" t="s">
        <v>131</v>
      </c>
      <c r="C1459" t="s">
        <v>1499</v>
      </c>
      <c r="D1459" t="s">
        <v>16</v>
      </c>
      <c r="E1459" s="1">
        <v>33781</v>
      </c>
      <c r="F1459" t="s">
        <v>26</v>
      </c>
      <c r="G1459" t="s">
        <v>36</v>
      </c>
      <c r="H1459" s="5">
        <v>42400</v>
      </c>
      <c r="I1459">
        <v>2</v>
      </c>
    </row>
    <row r="1460" spans="1:9" x14ac:dyDescent="0.25">
      <c r="A1460" t="str">
        <f t="shared" si="22"/>
        <v>MarkLandry37892</v>
      </c>
      <c r="B1460" t="s">
        <v>527</v>
      </c>
      <c r="C1460" t="s">
        <v>1500</v>
      </c>
      <c r="D1460" t="s">
        <v>16</v>
      </c>
      <c r="E1460" s="1">
        <v>37892</v>
      </c>
      <c r="F1460" t="s">
        <v>41</v>
      </c>
      <c r="G1460" t="s">
        <v>29</v>
      </c>
      <c r="H1460" s="5">
        <v>39800</v>
      </c>
      <c r="I1460">
        <v>0</v>
      </c>
    </row>
    <row r="1461" spans="1:9" x14ac:dyDescent="0.25">
      <c r="A1461" t="str">
        <f t="shared" si="22"/>
        <v>MichelleLandy38008</v>
      </c>
      <c r="B1461" t="s">
        <v>1071</v>
      </c>
      <c r="C1461" t="s">
        <v>2853</v>
      </c>
      <c r="D1461" t="s">
        <v>38</v>
      </c>
      <c r="E1461" s="1">
        <v>38008</v>
      </c>
      <c r="F1461" t="s">
        <v>56</v>
      </c>
      <c r="G1461" t="s">
        <v>18</v>
      </c>
      <c r="H1461" s="5">
        <v>44600</v>
      </c>
      <c r="I1461">
        <v>0</v>
      </c>
    </row>
    <row r="1462" spans="1:9" x14ac:dyDescent="0.25">
      <c r="A1462" t="str">
        <f t="shared" si="22"/>
        <v>DennisLane37065</v>
      </c>
      <c r="B1462" t="s">
        <v>491</v>
      </c>
      <c r="C1462" t="s">
        <v>1501</v>
      </c>
      <c r="D1462" t="s">
        <v>16</v>
      </c>
      <c r="E1462" s="1">
        <v>37065</v>
      </c>
      <c r="F1462" t="s">
        <v>41</v>
      </c>
      <c r="G1462" t="s">
        <v>18</v>
      </c>
      <c r="H1462" s="5">
        <v>40400</v>
      </c>
      <c r="I1462">
        <v>0</v>
      </c>
    </row>
    <row r="1463" spans="1:9" x14ac:dyDescent="0.25">
      <c r="A1463" t="str">
        <f t="shared" si="22"/>
        <v>DonaldLane29191</v>
      </c>
      <c r="B1463" t="s">
        <v>478</v>
      </c>
      <c r="C1463" t="s">
        <v>1501</v>
      </c>
      <c r="D1463" t="s">
        <v>16</v>
      </c>
      <c r="E1463" s="1">
        <v>29191</v>
      </c>
      <c r="F1463" t="s">
        <v>26</v>
      </c>
      <c r="G1463" t="s">
        <v>21</v>
      </c>
      <c r="H1463" s="5">
        <v>53000</v>
      </c>
      <c r="I1463">
        <v>10</v>
      </c>
    </row>
    <row r="1464" spans="1:9" x14ac:dyDescent="0.25">
      <c r="A1464" t="str">
        <f t="shared" si="22"/>
        <v>RockyLangdon33822</v>
      </c>
      <c r="B1464" t="s">
        <v>1502</v>
      </c>
      <c r="C1464" t="s">
        <v>1503</v>
      </c>
      <c r="D1464" t="s">
        <v>16</v>
      </c>
      <c r="E1464" s="1">
        <v>33822</v>
      </c>
      <c r="F1464" t="s">
        <v>85</v>
      </c>
      <c r="G1464" t="s">
        <v>18</v>
      </c>
      <c r="H1464" s="5">
        <v>48800</v>
      </c>
      <c r="I1464">
        <v>1</v>
      </c>
    </row>
    <row r="1465" spans="1:9" x14ac:dyDescent="0.25">
      <c r="A1465" t="str">
        <f t="shared" si="22"/>
        <v>AnthonyLanham25863</v>
      </c>
      <c r="B1465" t="s">
        <v>71</v>
      </c>
      <c r="C1465" t="s">
        <v>1504</v>
      </c>
      <c r="D1465" t="s">
        <v>16</v>
      </c>
      <c r="E1465" s="1">
        <v>25863</v>
      </c>
      <c r="F1465" t="s">
        <v>39</v>
      </c>
      <c r="G1465" t="s">
        <v>36</v>
      </c>
      <c r="H1465" s="5">
        <v>92800</v>
      </c>
      <c r="I1465">
        <v>19</v>
      </c>
    </row>
    <row r="1466" spans="1:9" x14ac:dyDescent="0.25">
      <c r="A1466" t="str">
        <f t="shared" si="22"/>
        <v>HubertLape30897</v>
      </c>
      <c r="B1466" t="s">
        <v>1505</v>
      </c>
      <c r="C1466" t="s">
        <v>1506</v>
      </c>
      <c r="D1466" t="s">
        <v>16</v>
      </c>
      <c r="E1466" s="1">
        <v>30897</v>
      </c>
      <c r="F1466" t="s">
        <v>43</v>
      </c>
      <c r="G1466" t="s">
        <v>18</v>
      </c>
      <c r="H1466" s="5">
        <v>100100</v>
      </c>
      <c r="I1466">
        <v>3</v>
      </c>
    </row>
    <row r="1467" spans="1:9" x14ac:dyDescent="0.25">
      <c r="A1467" t="str">
        <f t="shared" si="22"/>
        <v>ClementinaLapointe36865</v>
      </c>
      <c r="B1467" t="s">
        <v>2854</v>
      </c>
      <c r="C1467" t="s">
        <v>2855</v>
      </c>
      <c r="D1467" t="s">
        <v>38</v>
      </c>
      <c r="E1467" s="1">
        <v>36865</v>
      </c>
      <c r="F1467" t="s">
        <v>69</v>
      </c>
      <c r="G1467" t="s">
        <v>36</v>
      </c>
      <c r="H1467" s="5">
        <v>27900</v>
      </c>
      <c r="I1467">
        <v>2</v>
      </c>
    </row>
    <row r="1468" spans="1:9" x14ac:dyDescent="0.25">
      <c r="A1468" t="str">
        <f t="shared" si="22"/>
        <v>MaybellLara33578</v>
      </c>
      <c r="B1468" t="s">
        <v>1507</v>
      </c>
      <c r="C1468" t="s">
        <v>1508</v>
      </c>
      <c r="D1468" t="s">
        <v>38</v>
      </c>
      <c r="E1468" s="1">
        <v>33578</v>
      </c>
      <c r="F1468" t="s">
        <v>17</v>
      </c>
      <c r="G1468" t="s">
        <v>29</v>
      </c>
      <c r="H1468" s="5">
        <v>69600</v>
      </c>
      <c r="I1468">
        <v>8</v>
      </c>
    </row>
    <row r="1469" spans="1:9" x14ac:dyDescent="0.25">
      <c r="A1469" t="str">
        <f t="shared" si="22"/>
        <v>DeniseLarge31679</v>
      </c>
      <c r="B1469" t="s">
        <v>896</v>
      </c>
      <c r="C1469" t="s">
        <v>1509</v>
      </c>
      <c r="D1469" t="s">
        <v>38</v>
      </c>
      <c r="E1469" s="1">
        <v>31679</v>
      </c>
      <c r="F1469" t="s">
        <v>62</v>
      </c>
      <c r="G1469" t="s">
        <v>36</v>
      </c>
      <c r="H1469" s="5">
        <v>50200</v>
      </c>
      <c r="I1469">
        <v>4</v>
      </c>
    </row>
    <row r="1470" spans="1:9" x14ac:dyDescent="0.25">
      <c r="A1470" t="str">
        <f t="shared" si="22"/>
        <v>HenryLarson33994</v>
      </c>
      <c r="B1470" t="s">
        <v>183</v>
      </c>
      <c r="C1470" t="s">
        <v>1510</v>
      </c>
      <c r="D1470" t="s">
        <v>16</v>
      </c>
      <c r="E1470" s="1">
        <v>33994</v>
      </c>
      <c r="F1470" t="s">
        <v>85</v>
      </c>
      <c r="G1470" t="s">
        <v>29</v>
      </c>
      <c r="H1470" s="5">
        <v>56700</v>
      </c>
      <c r="I1470">
        <v>10</v>
      </c>
    </row>
    <row r="1471" spans="1:9" x14ac:dyDescent="0.25">
      <c r="A1471" t="str">
        <f t="shared" si="22"/>
        <v>JuanitaLarson37682</v>
      </c>
      <c r="B1471" t="s">
        <v>272</v>
      </c>
      <c r="C1471" t="s">
        <v>1510</v>
      </c>
      <c r="D1471" t="s">
        <v>38</v>
      </c>
      <c r="E1471" s="1">
        <v>37682</v>
      </c>
      <c r="F1471" t="s">
        <v>184</v>
      </c>
      <c r="G1471" t="s">
        <v>29</v>
      </c>
      <c r="H1471" s="5">
        <v>34200</v>
      </c>
      <c r="I1471">
        <v>1</v>
      </c>
    </row>
    <row r="1472" spans="1:9" x14ac:dyDescent="0.25">
      <c r="A1472" t="str">
        <f t="shared" si="22"/>
        <v>LamarLatham37718</v>
      </c>
      <c r="B1472" t="s">
        <v>2856</v>
      </c>
      <c r="C1472" t="s">
        <v>2857</v>
      </c>
      <c r="D1472" t="s">
        <v>16</v>
      </c>
      <c r="E1472" s="1">
        <v>37718</v>
      </c>
      <c r="F1472" t="s">
        <v>56</v>
      </c>
      <c r="G1472" t="s">
        <v>29</v>
      </c>
      <c r="H1472" s="5">
        <v>37000</v>
      </c>
      <c r="I1472">
        <v>0</v>
      </c>
    </row>
    <row r="1473" spans="1:9" x14ac:dyDescent="0.25">
      <c r="A1473" t="str">
        <f t="shared" si="22"/>
        <v>GloriaLau34663</v>
      </c>
      <c r="B1473" t="s">
        <v>921</v>
      </c>
      <c r="C1473" t="s">
        <v>1511</v>
      </c>
      <c r="D1473" t="s">
        <v>38</v>
      </c>
      <c r="E1473" s="1">
        <v>34663</v>
      </c>
      <c r="F1473" t="s">
        <v>26</v>
      </c>
      <c r="G1473" t="s">
        <v>36</v>
      </c>
      <c r="H1473" s="5">
        <v>52500</v>
      </c>
      <c r="I1473">
        <v>7</v>
      </c>
    </row>
    <row r="1474" spans="1:9" x14ac:dyDescent="0.25">
      <c r="A1474" t="str">
        <f t="shared" ref="A1474:A1537" si="23">CONCATENATE(B1474,C1474,E1474)</f>
        <v>AnaLauderdale35707</v>
      </c>
      <c r="B1474" t="s">
        <v>2858</v>
      </c>
      <c r="C1474" t="s">
        <v>2859</v>
      </c>
      <c r="D1474" t="s">
        <v>38</v>
      </c>
      <c r="E1474" s="1">
        <v>35707</v>
      </c>
      <c r="F1474" t="s">
        <v>34</v>
      </c>
      <c r="G1474" t="s">
        <v>29</v>
      </c>
      <c r="H1474" s="5">
        <v>46700</v>
      </c>
      <c r="I1474">
        <v>5</v>
      </c>
    </row>
    <row r="1475" spans="1:9" x14ac:dyDescent="0.25">
      <c r="A1475" t="str">
        <f t="shared" si="23"/>
        <v>FrancesLaury25440</v>
      </c>
      <c r="B1475" t="s">
        <v>1512</v>
      </c>
      <c r="C1475" t="s">
        <v>1513</v>
      </c>
      <c r="D1475" t="s">
        <v>38</v>
      </c>
      <c r="E1475" s="1">
        <v>25440</v>
      </c>
      <c r="F1475" t="s">
        <v>39</v>
      </c>
      <c r="G1475" t="s">
        <v>18</v>
      </c>
      <c r="H1475" s="5">
        <v>137800</v>
      </c>
      <c r="I1475">
        <v>9</v>
      </c>
    </row>
    <row r="1476" spans="1:9" x14ac:dyDescent="0.25">
      <c r="A1476" t="str">
        <f t="shared" si="23"/>
        <v>RogerLauver30396</v>
      </c>
      <c r="B1476" t="s">
        <v>1020</v>
      </c>
      <c r="C1476" t="s">
        <v>1514</v>
      </c>
      <c r="D1476" t="s">
        <v>16</v>
      </c>
      <c r="E1476" s="1">
        <v>30396</v>
      </c>
      <c r="F1476" t="s">
        <v>39</v>
      </c>
      <c r="G1476" t="s">
        <v>21</v>
      </c>
      <c r="H1476" s="5">
        <v>143700</v>
      </c>
      <c r="I1476">
        <v>19</v>
      </c>
    </row>
    <row r="1477" spans="1:9" x14ac:dyDescent="0.25">
      <c r="A1477" t="str">
        <f t="shared" si="23"/>
        <v>CharlesLaux36146</v>
      </c>
      <c r="B1477" t="s">
        <v>142</v>
      </c>
      <c r="C1477" t="s">
        <v>1515</v>
      </c>
      <c r="D1477" t="s">
        <v>16</v>
      </c>
      <c r="E1477" s="1">
        <v>36146</v>
      </c>
      <c r="F1477" t="s">
        <v>34</v>
      </c>
      <c r="G1477" t="s">
        <v>29</v>
      </c>
      <c r="H1477" s="5">
        <v>48200</v>
      </c>
      <c r="I1477">
        <v>0</v>
      </c>
    </row>
    <row r="1478" spans="1:9" x14ac:dyDescent="0.25">
      <c r="A1478" t="str">
        <f t="shared" si="23"/>
        <v>ThurmanLavalley34709</v>
      </c>
      <c r="B1478" t="s">
        <v>1516</v>
      </c>
      <c r="C1478" t="s">
        <v>1517</v>
      </c>
      <c r="D1478" t="s">
        <v>16</v>
      </c>
      <c r="E1478" s="1">
        <v>34709</v>
      </c>
      <c r="F1478" t="s">
        <v>26</v>
      </c>
      <c r="G1478" t="s">
        <v>36</v>
      </c>
      <c r="H1478" s="5">
        <v>53700</v>
      </c>
      <c r="I1478">
        <v>8</v>
      </c>
    </row>
    <row r="1479" spans="1:9" x14ac:dyDescent="0.25">
      <c r="A1479" t="str">
        <f t="shared" si="23"/>
        <v>JanLaw32383</v>
      </c>
      <c r="B1479" t="s">
        <v>661</v>
      </c>
      <c r="C1479" t="s">
        <v>1518</v>
      </c>
      <c r="D1479" t="s">
        <v>38</v>
      </c>
      <c r="E1479" s="1">
        <v>32383</v>
      </c>
      <c r="F1479" t="s">
        <v>62</v>
      </c>
      <c r="G1479" t="s">
        <v>18</v>
      </c>
      <c r="H1479" s="5">
        <v>65900</v>
      </c>
      <c r="I1479">
        <v>6</v>
      </c>
    </row>
    <row r="1480" spans="1:9" x14ac:dyDescent="0.25">
      <c r="A1480" t="str">
        <f t="shared" si="23"/>
        <v>DanielLawson37177</v>
      </c>
      <c r="B1480" t="s">
        <v>35</v>
      </c>
      <c r="C1480" t="s">
        <v>1521</v>
      </c>
      <c r="D1480" t="s">
        <v>16</v>
      </c>
      <c r="E1480" s="1">
        <v>37177</v>
      </c>
      <c r="F1480" t="s">
        <v>56</v>
      </c>
      <c r="G1480" t="s">
        <v>36</v>
      </c>
      <c r="H1480" s="5">
        <v>35700</v>
      </c>
      <c r="I1480">
        <v>0</v>
      </c>
    </row>
    <row r="1481" spans="1:9" x14ac:dyDescent="0.25">
      <c r="A1481" t="str">
        <f t="shared" si="23"/>
        <v>JamesLawson27666</v>
      </c>
      <c r="B1481" t="s">
        <v>75</v>
      </c>
      <c r="C1481" t="s">
        <v>1521</v>
      </c>
      <c r="D1481" t="s">
        <v>16</v>
      </c>
      <c r="E1481" s="1">
        <v>27666</v>
      </c>
      <c r="F1481" t="s">
        <v>17</v>
      </c>
      <c r="G1481" t="s">
        <v>18</v>
      </c>
      <c r="H1481" s="5">
        <v>67200</v>
      </c>
      <c r="I1481">
        <v>2</v>
      </c>
    </row>
    <row r="1482" spans="1:9" x14ac:dyDescent="0.25">
      <c r="A1482" t="str">
        <f t="shared" si="23"/>
        <v>StevenLawson32745</v>
      </c>
      <c r="B1482" t="s">
        <v>140</v>
      </c>
      <c r="C1482" t="s">
        <v>1521</v>
      </c>
      <c r="D1482" t="s">
        <v>16</v>
      </c>
      <c r="E1482" s="1">
        <v>32745</v>
      </c>
      <c r="F1482" t="s">
        <v>85</v>
      </c>
      <c r="G1482" t="s">
        <v>36</v>
      </c>
      <c r="H1482" s="5">
        <v>37700</v>
      </c>
      <c r="I1482">
        <v>8</v>
      </c>
    </row>
    <row r="1483" spans="1:9" x14ac:dyDescent="0.25">
      <c r="A1483" t="str">
        <f t="shared" si="23"/>
        <v>RogerLazo33588</v>
      </c>
      <c r="B1483" t="s">
        <v>1020</v>
      </c>
      <c r="C1483" t="s">
        <v>1522</v>
      </c>
      <c r="D1483" t="s">
        <v>16</v>
      </c>
      <c r="E1483" s="1">
        <v>33588</v>
      </c>
      <c r="F1483" t="s">
        <v>17</v>
      </c>
      <c r="G1483" t="s">
        <v>36</v>
      </c>
      <c r="H1483" s="5">
        <v>62000</v>
      </c>
      <c r="I1483">
        <v>3</v>
      </c>
    </row>
    <row r="1484" spans="1:9" x14ac:dyDescent="0.25">
      <c r="A1484" t="str">
        <f t="shared" si="23"/>
        <v>StephenLeach28027</v>
      </c>
      <c r="B1484" t="s">
        <v>179</v>
      </c>
      <c r="C1484" t="s">
        <v>1523</v>
      </c>
      <c r="D1484" t="s">
        <v>16</v>
      </c>
      <c r="E1484" s="1">
        <v>28027</v>
      </c>
      <c r="F1484" t="s">
        <v>26</v>
      </c>
      <c r="G1484" t="s">
        <v>29</v>
      </c>
      <c r="H1484" s="5">
        <v>39900</v>
      </c>
      <c r="I1484">
        <v>12</v>
      </c>
    </row>
    <row r="1485" spans="1:9" x14ac:dyDescent="0.25">
      <c r="A1485" t="str">
        <f t="shared" si="23"/>
        <v>WilliamLeanos32900</v>
      </c>
      <c r="B1485" t="s">
        <v>88</v>
      </c>
      <c r="C1485" t="s">
        <v>1524</v>
      </c>
      <c r="D1485" t="s">
        <v>16</v>
      </c>
      <c r="E1485" s="1">
        <v>32900</v>
      </c>
      <c r="F1485" t="s">
        <v>17</v>
      </c>
      <c r="G1485" t="s">
        <v>29</v>
      </c>
      <c r="H1485" s="5">
        <v>76800</v>
      </c>
      <c r="I1485">
        <v>12</v>
      </c>
    </row>
    <row r="1486" spans="1:9" x14ac:dyDescent="0.25">
      <c r="A1486" t="str">
        <f t="shared" si="23"/>
        <v>FrankLeatherwood37131</v>
      </c>
      <c r="B1486" t="s">
        <v>77</v>
      </c>
      <c r="C1486" t="s">
        <v>1525</v>
      </c>
      <c r="D1486" t="s">
        <v>16</v>
      </c>
      <c r="E1486" s="1">
        <v>37131</v>
      </c>
      <c r="F1486" t="s">
        <v>184</v>
      </c>
      <c r="G1486" t="s">
        <v>36</v>
      </c>
      <c r="H1486" s="5">
        <v>28700</v>
      </c>
      <c r="I1486">
        <v>0</v>
      </c>
    </row>
    <row r="1487" spans="1:9" x14ac:dyDescent="0.25">
      <c r="A1487" t="str">
        <f t="shared" si="23"/>
        <v>BrianLebeau37750</v>
      </c>
      <c r="B1487" t="s">
        <v>394</v>
      </c>
      <c r="C1487" t="s">
        <v>1526</v>
      </c>
      <c r="D1487" t="s">
        <v>16</v>
      </c>
      <c r="E1487" s="1">
        <v>37750</v>
      </c>
      <c r="F1487" t="s">
        <v>56</v>
      </c>
      <c r="G1487" t="s">
        <v>36</v>
      </c>
      <c r="H1487" s="5">
        <v>34300</v>
      </c>
      <c r="I1487">
        <v>0</v>
      </c>
    </row>
    <row r="1488" spans="1:9" x14ac:dyDescent="0.25">
      <c r="A1488" t="str">
        <f t="shared" si="23"/>
        <v>FloydLeblanc30968</v>
      </c>
      <c r="B1488" t="s">
        <v>976</v>
      </c>
      <c r="C1488" t="s">
        <v>1527</v>
      </c>
      <c r="D1488" t="s">
        <v>16</v>
      </c>
      <c r="E1488" s="1">
        <v>30968</v>
      </c>
      <c r="F1488" t="s">
        <v>43</v>
      </c>
      <c r="G1488" t="s">
        <v>18</v>
      </c>
      <c r="H1488" s="5">
        <v>90600</v>
      </c>
      <c r="I1488">
        <v>9</v>
      </c>
    </row>
    <row r="1489" spans="1:9" x14ac:dyDescent="0.25">
      <c r="A1489" t="str">
        <f t="shared" si="23"/>
        <v>TheodoreLeblanc35524</v>
      </c>
      <c r="B1489" t="s">
        <v>1548</v>
      </c>
      <c r="C1489" t="s">
        <v>1527</v>
      </c>
      <c r="D1489" t="s">
        <v>16</v>
      </c>
      <c r="E1489" s="1">
        <v>35524</v>
      </c>
      <c r="F1489" t="s">
        <v>41</v>
      </c>
      <c r="G1489" t="s">
        <v>36</v>
      </c>
      <c r="H1489" s="5">
        <v>30400</v>
      </c>
      <c r="I1489">
        <v>3</v>
      </c>
    </row>
    <row r="1490" spans="1:9" x14ac:dyDescent="0.25">
      <c r="A1490" t="str">
        <f t="shared" si="23"/>
        <v>SallyLebouef27579</v>
      </c>
      <c r="B1490" t="s">
        <v>897</v>
      </c>
      <c r="C1490" t="s">
        <v>1528</v>
      </c>
      <c r="D1490" t="s">
        <v>38</v>
      </c>
      <c r="E1490" s="1">
        <v>27579</v>
      </c>
      <c r="F1490" t="s">
        <v>43</v>
      </c>
      <c r="G1490" t="s">
        <v>29</v>
      </c>
      <c r="H1490" s="5">
        <v>66900</v>
      </c>
      <c r="I1490">
        <v>14</v>
      </c>
    </row>
    <row r="1491" spans="1:9" x14ac:dyDescent="0.25">
      <c r="A1491" t="str">
        <f t="shared" si="23"/>
        <v>RalphLebow33008</v>
      </c>
      <c r="B1491" t="s">
        <v>268</v>
      </c>
      <c r="C1491" t="s">
        <v>1529</v>
      </c>
      <c r="D1491" t="s">
        <v>16</v>
      </c>
      <c r="E1491" s="1">
        <v>33008</v>
      </c>
      <c r="F1491" t="s">
        <v>62</v>
      </c>
      <c r="G1491" t="s">
        <v>29</v>
      </c>
      <c r="H1491" s="5">
        <v>63600</v>
      </c>
      <c r="I1491">
        <v>3</v>
      </c>
    </row>
    <row r="1492" spans="1:9" x14ac:dyDescent="0.25">
      <c r="A1492" t="str">
        <f t="shared" si="23"/>
        <v>CharlesLedbetter30849</v>
      </c>
      <c r="B1492" t="s">
        <v>142</v>
      </c>
      <c r="C1492" t="s">
        <v>1530</v>
      </c>
      <c r="D1492" t="s">
        <v>16</v>
      </c>
      <c r="E1492" s="1">
        <v>30849</v>
      </c>
      <c r="F1492" t="s">
        <v>62</v>
      </c>
      <c r="G1492" t="s">
        <v>36</v>
      </c>
      <c r="H1492" s="5">
        <v>50300</v>
      </c>
      <c r="I1492">
        <v>16</v>
      </c>
    </row>
    <row r="1493" spans="1:9" x14ac:dyDescent="0.25">
      <c r="A1493" t="str">
        <f t="shared" si="23"/>
        <v>DouglasLedoux31920</v>
      </c>
      <c r="B1493" t="s">
        <v>843</v>
      </c>
      <c r="C1493" t="s">
        <v>1532</v>
      </c>
      <c r="D1493" t="s">
        <v>16</v>
      </c>
      <c r="E1493" s="1">
        <v>31920</v>
      </c>
      <c r="F1493" t="s">
        <v>62</v>
      </c>
      <c r="G1493" t="s">
        <v>36</v>
      </c>
      <c r="H1493" s="5">
        <v>51500</v>
      </c>
      <c r="I1493">
        <v>0</v>
      </c>
    </row>
    <row r="1494" spans="1:9" x14ac:dyDescent="0.25">
      <c r="A1494" t="str">
        <f t="shared" si="23"/>
        <v>AbbyLee35448</v>
      </c>
      <c r="B1494" t="s">
        <v>2128</v>
      </c>
      <c r="C1494" t="s">
        <v>1279</v>
      </c>
      <c r="D1494" t="s">
        <v>38</v>
      </c>
      <c r="E1494" s="1">
        <v>35448</v>
      </c>
      <c r="F1494" t="s">
        <v>56</v>
      </c>
      <c r="G1494" t="s">
        <v>36</v>
      </c>
      <c r="H1494" s="5">
        <v>34400</v>
      </c>
      <c r="I1494">
        <v>6</v>
      </c>
    </row>
    <row r="1495" spans="1:9" x14ac:dyDescent="0.25">
      <c r="A1495" t="str">
        <f t="shared" si="23"/>
        <v>AlexisLee34652</v>
      </c>
      <c r="B1495" t="s">
        <v>1533</v>
      </c>
      <c r="C1495" t="s">
        <v>1279</v>
      </c>
      <c r="D1495" t="s">
        <v>16</v>
      </c>
      <c r="E1495" s="1">
        <v>34652</v>
      </c>
      <c r="F1495" t="s">
        <v>17</v>
      </c>
      <c r="G1495" t="s">
        <v>36</v>
      </c>
      <c r="H1495" s="5">
        <v>48200</v>
      </c>
      <c r="I1495">
        <v>6</v>
      </c>
    </row>
    <row r="1496" spans="1:9" x14ac:dyDescent="0.25">
      <c r="A1496" t="str">
        <f t="shared" si="23"/>
        <v>DaleLee33916</v>
      </c>
      <c r="B1496" t="s">
        <v>431</v>
      </c>
      <c r="C1496" t="s">
        <v>1279</v>
      </c>
      <c r="D1496" t="s">
        <v>16</v>
      </c>
      <c r="E1496" s="1">
        <v>33916</v>
      </c>
      <c r="F1496" t="s">
        <v>17</v>
      </c>
      <c r="G1496" t="s">
        <v>36</v>
      </c>
      <c r="H1496" s="5">
        <v>48300</v>
      </c>
      <c r="I1496">
        <v>10</v>
      </c>
    </row>
    <row r="1497" spans="1:9" x14ac:dyDescent="0.25">
      <c r="A1497" t="str">
        <f t="shared" si="23"/>
        <v>KyleLee31955</v>
      </c>
      <c r="B1497" t="s">
        <v>1074</v>
      </c>
      <c r="C1497" t="s">
        <v>1279</v>
      </c>
      <c r="D1497" t="s">
        <v>16</v>
      </c>
      <c r="E1497" s="1">
        <v>31955</v>
      </c>
      <c r="F1497" t="s">
        <v>17</v>
      </c>
      <c r="G1497" t="s">
        <v>36</v>
      </c>
      <c r="H1497" s="5">
        <v>75200</v>
      </c>
      <c r="I1497">
        <v>2</v>
      </c>
    </row>
    <row r="1498" spans="1:9" x14ac:dyDescent="0.25">
      <c r="A1498" t="str">
        <f t="shared" si="23"/>
        <v>MaryannLee32603</v>
      </c>
      <c r="B1498" t="s">
        <v>1534</v>
      </c>
      <c r="C1498" t="s">
        <v>1279</v>
      </c>
      <c r="D1498" t="s">
        <v>38</v>
      </c>
      <c r="E1498" s="1">
        <v>32603</v>
      </c>
      <c r="F1498" t="s">
        <v>43</v>
      </c>
      <c r="G1498" t="s">
        <v>36</v>
      </c>
      <c r="H1498" s="5">
        <v>74700</v>
      </c>
      <c r="I1498">
        <v>1</v>
      </c>
    </row>
    <row r="1499" spans="1:9" x14ac:dyDescent="0.25">
      <c r="A1499" t="str">
        <f t="shared" si="23"/>
        <v>MichaelLee37621</v>
      </c>
      <c r="B1499" t="s">
        <v>309</v>
      </c>
      <c r="C1499" t="s">
        <v>1279</v>
      </c>
      <c r="D1499" t="s">
        <v>16</v>
      </c>
      <c r="E1499" s="1">
        <v>37621</v>
      </c>
      <c r="F1499" t="s">
        <v>184</v>
      </c>
      <c r="G1499" t="s">
        <v>36</v>
      </c>
      <c r="H1499" s="5">
        <v>30300</v>
      </c>
      <c r="I1499">
        <v>1</v>
      </c>
    </row>
    <row r="1500" spans="1:9" x14ac:dyDescent="0.25">
      <c r="A1500" t="str">
        <f t="shared" si="23"/>
        <v>SaraLee27973</v>
      </c>
      <c r="B1500" t="s">
        <v>1535</v>
      </c>
      <c r="C1500" t="s">
        <v>1279</v>
      </c>
      <c r="D1500" t="s">
        <v>38</v>
      </c>
      <c r="E1500" s="1">
        <v>27973</v>
      </c>
      <c r="F1500" t="s">
        <v>17</v>
      </c>
      <c r="G1500" t="s">
        <v>18</v>
      </c>
      <c r="H1500" s="5">
        <v>88400</v>
      </c>
      <c r="I1500">
        <v>16</v>
      </c>
    </row>
    <row r="1501" spans="1:9" x14ac:dyDescent="0.25">
      <c r="A1501" t="str">
        <f t="shared" si="23"/>
        <v>ToddLee28850</v>
      </c>
      <c r="B1501" t="s">
        <v>1536</v>
      </c>
      <c r="C1501" t="s">
        <v>1279</v>
      </c>
      <c r="D1501" t="s">
        <v>16</v>
      </c>
      <c r="E1501" s="1">
        <v>28850</v>
      </c>
      <c r="F1501" t="s">
        <v>43</v>
      </c>
      <c r="G1501" t="s">
        <v>18</v>
      </c>
      <c r="H1501" s="5">
        <v>86800</v>
      </c>
      <c r="I1501">
        <v>8</v>
      </c>
    </row>
    <row r="1502" spans="1:9" x14ac:dyDescent="0.25">
      <c r="A1502" t="str">
        <f t="shared" si="23"/>
        <v>AliceLefebvre37330</v>
      </c>
      <c r="B1502" t="s">
        <v>1537</v>
      </c>
      <c r="C1502" t="s">
        <v>1538</v>
      </c>
      <c r="D1502" t="s">
        <v>38</v>
      </c>
      <c r="E1502" s="1">
        <v>37330</v>
      </c>
      <c r="F1502" t="s">
        <v>69</v>
      </c>
      <c r="G1502" t="s">
        <v>36</v>
      </c>
      <c r="H1502" s="5">
        <v>32400</v>
      </c>
      <c r="I1502">
        <v>0</v>
      </c>
    </row>
    <row r="1503" spans="1:9" x14ac:dyDescent="0.25">
      <c r="A1503" t="str">
        <f t="shared" si="23"/>
        <v>DonaldLegrand31591</v>
      </c>
      <c r="B1503" t="s">
        <v>478</v>
      </c>
      <c r="C1503" t="s">
        <v>1539</v>
      </c>
      <c r="D1503" t="s">
        <v>16</v>
      </c>
      <c r="E1503" s="1">
        <v>31591</v>
      </c>
      <c r="F1503" t="s">
        <v>26</v>
      </c>
      <c r="G1503" t="s">
        <v>18</v>
      </c>
      <c r="H1503" s="5">
        <v>65600</v>
      </c>
      <c r="I1503">
        <v>8</v>
      </c>
    </row>
    <row r="1504" spans="1:9" x14ac:dyDescent="0.25">
      <c r="A1504" t="str">
        <f t="shared" si="23"/>
        <v>JosephLehman32921</v>
      </c>
      <c r="B1504" t="s">
        <v>192</v>
      </c>
      <c r="C1504" t="s">
        <v>1540</v>
      </c>
      <c r="D1504" t="s">
        <v>16</v>
      </c>
      <c r="E1504" s="1">
        <v>32921</v>
      </c>
      <c r="F1504" t="s">
        <v>26</v>
      </c>
      <c r="G1504" t="s">
        <v>36</v>
      </c>
      <c r="H1504" s="5">
        <v>42200</v>
      </c>
      <c r="I1504">
        <v>1</v>
      </c>
    </row>
    <row r="1505" spans="1:9" x14ac:dyDescent="0.25">
      <c r="A1505" t="str">
        <f t="shared" si="23"/>
        <v>GloriaLehoux37617</v>
      </c>
      <c r="B1505" t="s">
        <v>921</v>
      </c>
      <c r="C1505" t="s">
        <v>2860</v>
      </c>
      <c r="D1505" t="s">
        <v>38</v>
      </c>
      <c r="E1505" s="1">
        <v>37617</v>
      </c>
      <c r="F1505" t="s">
        <v>184</v>
      </c>
      <c r="G1505" t="s">
        <v>18</v>
      </c>
      <c r="H1505" s="5">
        <v>34700</v>
      </c>
      <c r="I1505">
        <v>1</v>
      </c>
    </row>
    <row r="1506" spans="1:9" x14ac:dyDescent="0.25">
      <c r="A1506" t="str">
        <f t="shared" si="23"/>
        <v>EdnaLeister29835</v>
      </c>
      <c r="B1506" t="s">
        <v>355</v>
      </c>
      <c r="C1506" t="s">
        <v>1541</v>
      </c>
      <c r="D1506" t="s">
        <v>38</v>
      </c>
      <c r="E1506" s="1">
        <v>29835</v>
      </c>
      <c r="F1506" t="s">
        <v>62</v>
      </c>
      <c r="G1506" t="s">
        <v>36</v>
      </c>
      <c r="H1506" s="5">
        <v>74600</v>
      </c>
      <c r="I1506">
        <v>12</v>
      </c>
    </row>
    <row r="1507" spans="1:9" x14ac:dyDescent="0.25">
      <c r="A1507" t="str">
        <f t="shared" si="23"/>
        <v>LaurieLemay27626</v>
      </c>
      <c r="B1507" t="s">
        <v>1542</v>
      </c>
      <c r="C1507" t="s">
        <v>1543</v>
      </c>
      <c r="D1507" t="s">
        <v>38</v>
      </c>
      <c r="E1507" s="1">
        <v>27626</v>
      </c>
      <c r="F1507" t="s">
        <v>17</v>
      </c>
      <c r="G1507" t="s">
        <v>18</v>
      </c>
      <c r="H1507" s="5">
        <v>78600</v>
      </c>
      <c r="I1507">
        <v>1</v>
      </c>
    </row>
    <row r="1508" spans="1:9" x14ac:dyDescent="0.25">
      <c r="A1508" t="str">
        <f t="shared" si="23"/>
        <v>KathrynLemons34541</v>
      </c>
      <c r="B1508" t="s">
        <v>1544</v>
      </c>
      <c r="C1508" t="s">
        <v>1545</v>
      </c>
      <c r="D1508" t="s">
        <v>38</v>
      </c>
      <c r="E1508" s="1">
        <v>34541</v>
      </c>
      <c r="F1508" t="s">
        <v>62</v>
      </c>
      <c r="G1508" t="s">
        <v>29</v>
      </c>
      <c r="H1508" s="5">
        <v>53400</v>
      </c>
      <c r="I1508">
        <v>8</v>
      </c>
    </row>
    <row r="1509" spans="1:9" x14ac:dyDescent="0.25">
      <c r="A1509" t="str">
        <f t="shared" si="23"/>
        <v>GeorgeLenz31628</v>
      </c>
      <c r="B1509" t="s">
        <v>131</v>
      </c>
      <c r="C1509" t="s">
        <v>1546</v>
      </c>
      <c r="D1509" t="s">
        <v>16</v>
      </c>
      <c r="E1509" s="1">
        <v>31628</v>
      </c>
      <c r="F1509" t="s">
        <v>62</v>
      </c>
      <c r="G1509" t="s">
        <v>36</v>
      </c>
      <c r="H1509" s="5">
        <v>49400</v>
      </c>
      <c r="I1509">
        <v>14</v>
      </c>
    </row>
    <row r="1510" spans="1:9" x14ac:dyDescent="0.25">
      <c r="A1510" t="str">
        <f t="shared" si="23"/>
        <v>AndersonLeon33265</v>
      </c>
      <c r="B1510" t="s">
        <v>103</v>
      </c>
      <c r="C1510" t="s">
        <v>207</v>
      </c>
      <c r="D1510" t="s">
        <v>16</v>
      </c>
      <c r="E1510" s="1">
        <v>33265</v>
      </c>
      <c r="F1510" t="s">
        <v>26</v>
      </c>
      <c r="G1510" t="s">
        <v>18</v>
      </c>
      <c r="H1510" s="5">
        <v>69500</v>
      </c>
      <c r="I1510">
        <v>7</v>
      </c>
    </row>
    <row r="1511" spans="1:9" x14ac:dyDescent="0.25">
      <c r="A1511" t="str">
        <f t="shared" si="23"/>
        <v>BruceLeon33558</v>
      </c>
      <c r="B1511" t="s">
        <v>27</v>
      </c>
      <c r="C1511" t="s">
        <v>207</v>
      </c>
      <c r="D1511" t="s">
        <v>16</v>
      </c>
      <c r="E1511" s="1">
        <v>33558</v>
      </c>
      <c r="F1511" t="s">
        <v>17</v>
      </c>
      <c r="G1511" t="s">
        <v>36</v>
      </c>
      <c r="H1511" s="5">
        <v>65700</v>
      </c>
      <c r="I1511">
        <v>8</v>
      </c>
    </row>
    <row r="1512" spans="1:9" x14ac:dyDescent="0.25">
      <c r="A1512" t="str">
        <f t="shared" si="23"/>
        <v>DwayneLeonard28642</v>
      </c>
      <c r="B1512" t="s">
        <v>1547</v>
      </c>
      <c r="C1512" t="s">
        <v>713</v>
      </c>
      <c r="D1512" t="s">
        <v>16</v>
      </c>
      <c r="E1512" s="1">
        <v>28642</v>
      </c>
      <c r="F1512" t="s">
        <v>43</v>
      </c>
      <c r="G1512" t="s">
        <v>21</v>
      </c>
      <c r="H1512" s="5">
        <v>115300</v>
      </c>
      <c r="I1512">
        <v>13</v>
      </c>
    </row>
    <row r="1513" spans="1:9" x14ac:dyDescent="0.25">
      <c r="A1513" t="str">
        <f t="shared" si="23"/>
        <v>TheodoreLeonard35157</v>
      </c>
      <c r="B1513" t="s">
        <v>1548</v>
      </c>
      <c r="C1513" t="s">
        <v>713</v>
      </c>
      <c r="D1513" t="s">
        <v>16</v>
      </c>
      <c r="E1513" s="1">
        <v>35157</v>
      </c>
      <c r="F1513" t="s">
        <v>41</v>
      </c>
      <c r="G1513" t="s">
        <v>36</v>
      </c>
      <c r="H1513" s="5">
        <v>37100</v>
      </c>
      <c r="I1513">
        <v>0</v>
      </c>
    </row>
    <row r="1514" spans="1:9" x14ac:dyDescent="0.25">
      <c r="A1514" t="str">
        <f t="shared" si="23"/>
        <v>BrianLevine30440</v>
      </c>
      <c r="B1514" t="s">
        <v>394</v>
      </c>
      <c r="C1514" t="s">
        <v>1549</v>
      </c>
      <c r="D1514" t="s">
        <v>16</v>
      </c>
      <c r="E1514" s="1">
        <v>30440</v>
      </c>
      <c r="F1514" t="s">
        <v>85</v>
      </c>
      <c r="G1514" t="s">
        <v>18</v>
      </c>
      <c r="H1514" s="5">
        <v>55200</v>
      </c>
      <c r="I1514">
        <v>15</v>
      </c>
    </row>
    <row r="1515" spans="1:9" x14ac:dyDescent="0.25">
      <c r="A1515" t="str">
        <f t="shared" si="23"/>
        <v>ArthurLewis31548</v>
      </c>
      <c r="B1515" t="s">
        <v>149</v>
      </c>
      <c r="C1515" t="s">
        <v>174</v>
      </c>
      <c r="D1515" t="s">
        <v>16</v>
      </c>
      <c r="E1515" s="1">
        <v>31548</v>
      </c>
      <c r="F1515" t="s">
        <v>26</v>
      </c>
      <c r="G1515" t="s">
        <v>18</v>
      </c>
      <c r="H1515" s="5">
        <v>54700</v>
      </c>
      <c r="I1515">
        <v>7</v>
      </c>
    </row>
    <row r="1516" spans="1:9" x14ac:dyDescent="0.25">
      <c r="A1516" t="str">
        <f t="shared" si="23"/>
        <v>ChristianLewis32888</v>
      </c>
      <c r="B1516" t="s">
        <v>106</v>
      </c>
      <c r="C1516" t="s">
        <v>174</v>
      </c>
      <c r="D1516" t="s">
        <v>16</v>
      </c>
      <c r="E1516" s="1">
        <v>32888</v>
      </c>
      <c r="F1516" t="s">
        <v>26</v>
      </c>
      <c r="G1516" t="s">
        <v>29</v>
      </c>
      <c r="H1516" s="5">
        <v>52300</v>
      </c>
      <c r="I1516">
        <v>3</v>
      </c>
    </row>
    <row r="1517" spans="1:9" x14ac:dyDescent="0.25">
      <c r="A1517" t="str">
        <f t="shared" si="23"/>
        <v>GraceLewis26008</v>
      </c>
      <c r="B1517" t="s">
        <v>1550</v>
      </c>
      <c r="C1517" t="s">
        <v>174</v>
      </c>
      <c r="D1517" t="s">
        <v>38</v>
      </c>
      <c r="E1517" s="1">
        <v>26008</v>
      </c>
      <c r="F1517" t="s">
        <v>39</v>
      </c>
      <c r="G1517" t="s">
        <v>18</v>
      </c>
      <c r="H1517" s="5">
        <v>91000</v>
      </c>
      <c r="I1517">
        <v>6</v>
      </c>
    </row>
    <row r="1518" spans="1:9" x14ac:dyDescent="0.25">
      <c r="A1518" t="str">
        <f t="shared" si="23"/>
        <v>HeatherLewis30768</v>
      </c>
      <c r="B1518" t="s">
        <v>216</v>
      </c>
      <c r="C1518" t="s">
        <v>174</v>
      </c>
      <c r="D1518" t="s">
        <v>38</v>
      </c>
      <c r="E1518" s="1">
        <v>30768</v>
      </c>
      <c r="F1518" t="s">
        <v>43</v>
      </c>
      <c r="G1518" t="s">
        <v>29</v>
      </c>
      <c r="H1518" s="5">
        <v>67200</v>
      </c>
      <c r="I1518">
        <v>2</v>
      </c>
    </row>
    <row r="1519" spans="1:9" x14ac:dyDescent="0.25">
      <c r="A1519" t="str">
        <f t="shared" si="23"/>
        <v>JosephLewis35281</v>
      </c>
      <c r="B1519" t="s">
        <v>192</v>
      </c>
      <c r="C1519" t="s">
        <v>174</v>
      </c>
      <c r="D1519" t="s">
        <v>16</v>
      </c>
      <c r="E1519" s="1">
        <v>35281</v>
      </c>
      <c r="F1519" t="s">
        <v>34</v>
      </c>
      <c r="G1519" t="s">
        <v>36</v>
      </c>
      <c r="H1519" s="5">
        <v>35500</v>
      </c>
      <c r="I1519">
        <v>0</v>
      </c>
    </row>
    <row r="1520" spans="1:9" x14ac:dyDescent="0.25">
      <c r="A1520" t="str">
        <f t="shared" si="23"/>
        <v>RobertLewis34307</v>
      </c>
      <c r="B1520" t="s">
        <v>19</v>
      </c>
      <c r="C1520" t="s">
        <v>174</v>
      </c>
      <c r="D1520" t="s">
        <v>16</v>
      </c>
      <c r="E1520" s="1">
        <v>34307</v>
      </c>
      <c r="F1520" t="s">
        <v>62</v>
      </c>
      <c r="G1520" t="s">
        <v>36</v>
      </c>
      <c r="H1520" s="5">
        <v>65400</v>
      </c>
      <c r="I1520">
        <v>8</v>
      </c>
    </row>
    <row r="1521" spans="1:9" x14ac:dyDescent="0.25">
      <c r="A1521" t="str">
        <f t="shared" si="23"/>
        <v>VanessaLewis33463</v>
      </c>
      <c r="B1521" t="s">
        <v>1551</v>
      </c>
      <c r="C1521" t="s">
        <v>174</v>
      </c>
      <c r="D1521" t="s">
        <v>38</v>
      </c>
      <c r="E1521" s="1">
        <v>33463</v>
      </c>
      <c r="F1521" t="s">
        <v>26</v>
      </c>
      <c r="G1521" t="s">
        <v>18</v>
      </c>
      <c r="H1521" s="5">
        <v>65600</v>
      </c>
      <c r="I1521">
        <v>11</v>
      </c>
    </row>
    <row r="1522" spans="1:9" x14ac:dyDescent="0.25">
      <c r="A1522" t="str">
        <f t="shared" si="23"/>
        <v>WarrenLewis32713</v>
      </c>
      <c r="B1522" t="s">
        <v>605</v>
      </c>
      <c r="C1522" t="s">
        <v>174</v>
      </c>
      <c r="D1522" t="s">
        <v>16</v>
      </c>
      <c r="E1522" s="1">
        <v>32713</v>
      </c>
      <c r="F1522" t="s">
        <v>43</v>
      </c>
      <c r="G1522" t="s">
        <v>18</v>
      </c>
      <c r="H1522" s="5">
        <v>110100</v>
      </c>
      <c r="I1522">
        <v>0</v>
      </c>
    </row>
    <row r="1523" spans="1:9" x14ac:dyDescent="0.25">
      <c r="A1523" t="str">
        <f t="shared" si="23"/>
        <v>DawnLeyba34056</v>
      </c>
      <c r="B1523" t="s">
        <v>547</v>
      </c>
      <c r="C1523" t="s">
        <v>2861</v>
      </c>
      <c r="D1523" t="s">
        <v>38</v>
      </c>
      <c r="E1523" s="1">
        <v>34056</v>
      </c>
      <c r="F1523" t="s">
        <v>62</v>
      </c>
      <c r="G1523" t="s">
        <v>18</v>
      </c>
      <c r="H1523" s="5">
        <v>78200</v>
      </c>
      <c r="I1523">
        <v>2</v>
      </c>
    </row>
    <row r="1524" spans="1:9" x14ac:dyDescent="0.25">
      <c r="A1524" t="str">
        <f t="shared" si="23"/>
        <v>MeaganLi37005</v>
      </c>
      <c r="B1524" t="s">
        <v>2644</v>
      </c>
      <c r="C1524" t="s">
        <v>2862</v>
      </c>
      <c r="D1524" t="s">
        <v>38</v>
      </c>
      <c r="E1524" s="1">
        <v>37005</v>
      </c>
      <c r="F1524" t="s">
        <v>69</v>
      </c>
      <c r="G1524" t="s">
        <v>21</v>
      </c>
      <c r="H1524" s="5">
        <v>29000</v>
      </c>
      <c r="I1524">
        <v>1</v>
      </c>
    </row>
    <row r="1525" spans="1:9" x14ac:dyDescent="0.25">
      <c r="A1525" t="str">
        <f t="shared" si="23"/>
        <v>DorianLiberatore34265</v>
      </c>
      <c r="B1525" t="s">
        <v>1553</v>
      </c>
      <c r="C1525" t="s">
        <v>1554</v>
      </c>
      <c r="D1525" t="s">
        <v>16</v>
      </c>
      <c r="E1525" s="1">
        <v>34265</v>
      </c>
      <c r="F1525" t="s">
        <v>26</v>
      </c>
      <c r="G1525" t="s">
        <v>29</v>
      </c>
      <c r="H1525" s="5">
        <v>42100</v>
      </c>
      <c r="I1525">
        <v>2</v>
      </c>
    </row>
    <row r="1526" spans="1:9" x14ac:dyDescent="0.25">
      <c r="A1526" t="str">
        <f t="shared" si="23"/>
        <v>JuanLicht29642</v>
      </c>
      <c r="B1526" t="s">
        <v>307</v>
      </c>
      <c r="C1526" t="s">
        <v>1555</v>
      </c>
      <c r="D1526" t="s">
        <v>16</v>
      </c>
      <c r="E1526" s="1">
        <v>29642</v>
      </c>
      <c r="F1526" t="s">
        <v>85</v>
      </c>
      <c r="G1526" t="s">
        <v>18</v>
      </c>
      <c r="H1526" s="5">
        <v>54100</v>
      </c>
      <c r="I1526">
        <v>18</v>
      </c>
    </row>
    <row r="1527" spans="1:9" x14ac:dyDescent="0.25">
      <c r="A1527" t="str">
        <f t="shared" si="23"/>
        <v>SusanLieberman27188</v>
      </c>
      <c r="B1527" t="s">
        <v>746</v>
      </c>
      <c r="C1527" t="s">
        <v>1556</v>
      </c>
      <c r="D1527" t="s">
        <v>38</v>
      </c>
      <c r="E1527" s="1">
        <v>27188</v>
      </c>
      <c r="F1527" t="s">
        <v>39</v>
      </c>
      <c r="G1527" t="s">
        <v>36</v>
      </c>
      <c r="H1527" s="5">
        <v>108300</v>
      </c>
      <c r="I1527">
        <v>17</v>
      </c>
    </row>
    <row r="1528" spans="1:9" x14ac:dyDescent="0.25">
      <c r="A1528" t="str">
        <f t="shared" si="23"/>
        <v>AmberLiggett27877</v>
      </c>
      <c r="B1528" t="s">
        <v>1557</v>
      </c>
      <c r="C1528" t="s">
        <v>1558</v>
      </c>
      <c r="D1528" t="s">
        <v>38</v>
      </c>
      <c r="E1528" s="1">
        <v>27877</v>
      </c>
      <c r="F1528" t="s">
        <v>39</v>
      </c>
      <c r="G1528" t="s">
        <v>18</v>
      </c>
      <c r="H1528" s="5">
        <v>128500</v>
      </c>
      <c r="I1528">
        <v>18</v>
      </c>
    </row>
    <row r="1529" spans="1:9" x14ac:dyDescent="0.25">
      <c r="A1529" t="str">
        <f t="shared" si="23"/>
        <v>KamLilley27698</v>
      </c>
      <c r="B1529" t="s">
        <v>1559</v>
      </c>
      <c r="C1529" t="s">
        <v>1560</v>
      </c>
      <c r="D1529" t="s">
        <v>38</v>
      </c>
      <c r="E1529" s="1">
        <v>27698</v>
      </c>
      <c r="F1529" t="s">
        <v>26</v>
      </c>
      <c r="G1529" t="s">
        <v>29</v>
      </c>
      <c r="H1529" s="5">
        <v>55800</v>
      </c>
      <c r="I1529">
        <v>7</v>
      </c>
    </row>
    <row r="1530" spans="1:9" x14ac:dyDescent="0.25">
      <c r="A1530" t="str">
        <f t="shared" si="23"/>
        <v>BruceLim35281</v>
      </c>
      <c r="B1530" t="s">
        <v>27</v>
      </c>
      <c r="C1530" t="s">
        <v>1561</v>
      </c>
      <c r="D1530" t="s">
        <v>16</v>
      </c>
      <c r="E1530" s="1">
        <v>35281</v>
      </c>
      <c r="F1530" t="s">
        <v>41</v>
      </c>
      <c r="G1530" t="s">
        <v>29</v>
      </c>
      <c r="H1530" s="5">
        <v>47200</v>
      </c>
      <c r="I1530">
        <v>4</v>
      </c>
    </row>
    <row r="1531" spans="1:9" x14ac:dyDescent="0.25">
      <c r="A1531" t="str">
        <f t="shared" si="23"/>
        <v>AaronLin32914</v>
      </c>
      <c r="B1531" t="s">
        <v>239</v>
      </c>
      <c r="C1531" t="s">
        <v>1562</v>
      </c>
      <c r="D1531" t="s">
        <v>16</v>
      </c>
      <c r="E1531" s="1">
        <v>32914</v>
      </c>
      <c r="F1531" t="s">
        <v>17</v>
      </c>
      <c r="G1531" t="s">
        <v>29</v>
      </c>
      <c r="H1531" s="5">
        <v>77300</v>
      </c>
      <c r="I1531">
        <v>1</v>
      </c>
    </row>
    <row r="1532" spans="1:9" x14ac:dyDescent="0.25">
      <c r="A1532" t="str">
        <f t="shared" si="23"/>
        <v>FrankLincoln30992</v>
      </c>
      <c r="B1532" t="s">
        <v>77</v>
      </c>
      <c r="C1532" t="s">
        <v>1563</v>
      </c>
      <c r="D1532" t="s">
        <v>16</v>
      </c>
      <c r="E1532" s="1">
        <v>30992</v>
      </c>
      <c r="F1532" t="s">
        <v>62</v>
      </c>
      <c r="G1532" t="s">
        <v>36</v>
      </c>
      <c r="H1532" s="5">
        <v>46000</v>
      </c>
      <c r="I1532">
        <v>18</v>
      </c>
    </row>
    <row r="1533" spans="1:9" x14ac:dyDescent="0.25">
      <c r="A1533" t="str">
        <f t="shared" si="23"/>
        <v>PearlLindner36340</v>
      </c>
      <c r="B1533" t="s">
        <v>2468</v>
      </c>
      <c r="C1533" t="s">
        <v>2863</v>
      </c>
      <c r="D1533" t="s">
        <v>38</v>
      </c>
      <c r="E1533" s="1">
        <v>36340</v>
      </c>
      <c r="F1533" t="s">
        <v>41</v>
      </c>
      <c r="G1533" t="s">
        <v>36</v>
      </c>
      <c r="H1533" s="5">
        <v>42000</v>
      </c>
      <c r="I1533">
        <v>2</v>
      </c>
    </row>
    <row r="1534" spans="1:9" x14ac:dyDescent="0.25">
      <c r="A1534" t="str">
        <f t="shared" si="23"/>
        <v>MollyLindsay36727</v>
      </c>
      <c r="B1534" t="s">
        <v>933</v>
      </c>
      <c r="C1534" t="s">
        <v>1564</v>
      </c>
      <c r="D1534" t="s">
        <v>38</v>
      </c>
      <c r="E1534" s="1">
        <v>36727</v>
      </c>
      <c r="F1534" t="s">
        <v>56</v>
      </c>
      <c r="G1534" t="s">
        <v>18</v>
      </c>
      <c r="H1534" s="5">
        <v>34700</v>
      </c>
      <c r="I1534">
        <v>0</v>
      </c>
    </row>
    <row r="1535" spans="1:9" x14ac:dyDescent="0.25">
      <c r="A1535" t="str">
        <f t="shared" si="23"/>
        <v>AlexandriaLingo33584</v>
      </c>
      <c r="B1535" t="s">
        <v>1565</v>
      </c>
      <c r="C1535" t="s">
        <v>1566</v>
      </c>
      <c r="D1535" t="s">
        <v>38</v>
      </c>
      <c r="E1535" s="1">
        <v>33584</v>
      </c>
      <c r="F1535" t="s">
        <v>43</v>
      </c>
      <c r="G1535" t="s">
        <v>21</v>
      </c>
      <c r="H1535" s="5">
        <v>112900</v>
      </c>
      <c r="I1535">
        <v>11</v>
      </c>
    </row>
    <row r="1536" spans="1:9" x14ac:dyDescent="0.25">
      <c r="A1536" t="str">
        <f t="shared" si="23"/>
        <v>PatriciaLinzy37164</v>
      </c>
      <c r="B1536" t="s">
        <v>42</v>
      </c>
      <c r="C1536" t="s">
        <v>1567</v>
      </c>
      <c r="D1536" t="s">
        <v>38</v>
      </c>
      <c r="E1536" s="1">
        <v>37164</v>
      </c>
      <c r="F1536" t="s">
        <v>69</v>
      </c>
      <c r="G1536" t="s">
        <v>29</v>
      </c>
      <c r="H1536" s="5">
        <v>33300</v>
      </c>
      <c r="I1536">
        <v>0</v>
      </c>
    </row>
    <row r="1537" spans="1:9" x14ac:dyDescent="0.25">
      <c r="A1537" t="str">
        <f t="shared" si="23"/>
        <v>JeffLipscomb37336</v>
      </c>
      <c r="B1537" t="s">
        <v>471</v>
      </c>
      <c r="C1537" t="s">
        <v>2864</v>
      </c>
      <c r="D1537" t="s">
        <v>16</v>
      </c>
      <c r="E1537" s="1">
        <v>37336</v>
      </c>
      <c r="F1537" t="s">
        <v>69</v>
      </c>
      <c r="G1537" t="s">
        <v>36</v>
      </c>
      <c r="H1537" s="5">
        <v>32100</v>
      </c>
      <c r="I1537">
        <v>1</v>
      </c>
    </row>
    <row r="1538" spans="1:9" x14ac:dyDescent="0.25">
      <c r="A1538" t="str">
        <f t="shared" ref="A1538:A1601" si="24">CONCATENATE(B1538,C1538,E1538)</f>
        <v>GerardoLipsey31794</v>
      </c>
      <c r="B1538" t="s">
        <v>423</v>
      </c>
      <c r="C1538" t="s">
        <v>1568</v>
      </c>
      <c r="D1538" t="s">
        <v>16</v>
      </c>
      <c r="E1538" s="1">
        <v>31794</v>
      </c>
      <c r="F1538" t="s">
        <v>43</v>
      </c>
      <c r="G1538" t="s">
        <v>29</v>
      </c>
      <c r="H1538" s="5">
        <v>88100</v>
      </c>
      <c r="I1538">
        <v>12</v>
      </c>
    </row>
    <row r="1539" spans="1:9" x14ac:dyDescent="0.25">
      <c r="A1539" t="str">
        <f t="shared" si="24"/>
        <v>ZacharyLipsey29679</v>
      </c>
      <c r="B1539" t="s">
        <v>1569</v>
      </c>
      <c r="C1539" t="s">
        <v>1568</v>
      </c>
      <c r="D1539" t="s">
        <v>16</v>
      </c>
      <c r="E1539" s="1">
        <v>29679</v>
      </c>
      <c r="F1539" t="s">
        <v>62</v>
      </c>
      <c r="G1539" t="s">
        <v>29</v>
      </c>
      <c r="H1539" s="5">
        <v>67500</v>
      </c>
      <c r="I1539">
        <v>13</v>
      </c>
    </row>
    <row r="1540" spans="1:9" x14ac:dyDescent="0.25">
      <c r="A1540" t="str">
        <f t="shared" si="24"/>
        <v>WilliamLiriano31283</v>
      </c>
      <c r="B1540" t="s">
        <v>88</v>
      </c>
      <c r="C1540" t="s">
        <v>1570</v>
      </c>
      <c r="D1540" t="s">
        <v>16</v>
      </c>
      <c r="E1540" s="1">
        <v>31283</v>
      </c>
      <c r="F1540" t="s">
        <v>85</v>
      </c>
      <c r="G1540" t="s">
        <v>29</v>
      </c>
      <c r="H1540" s="5">
        <v>54200</v>
      </c>
      <c r="I1540">
        <v>8</v>
      </c>
    </row>
    <row r="1541" spans="1:9" x14ac:dyDescent="0.25">
      <c r="A1541" t="str">
        <f t="shared" si="24"/>
        <v>LindaLittle34024</v>
      </c>
      <c r="B1541" t="s">
        <v>37</v>
      </c>
      <c r="C1541" t="s">
        <v>1571</v>
      </c>
      <c r="D1541" t="s">
        <v>38</v>
      </c>
      <c r="E1541" s="1">
        <v>34024</v>
      </c>
      <c r="F1541" t="s">
        <v>26</v>
      </c>
      <c r="G1541" t="s">
        <v>18</v>
      </c>
      <c r="H1541" s="5">
        <v>66700</v>
      </c>
      <c r="I1541">
        <v>6</v>
      </c>
    </row>
    <row r="1542" spans="1:9" x14ac:dyDescent="0.25">
      <c r="A1542" t="str">
        <f t="shared" si="24"/>
        <v>VictorLittle31968</v>
      </c>
      <c r="B1542" t="s">
        <v>141</v>
      </c>
      <c r="C1542" t="s">
        <v>1571</v>
      </c>
      <c r="D1542" t="s">
        <v>16</v>
      </c>
      <c r="E1542" s="1">
        <v>31968</v>
      </c>
      <c r="F1542" t="s">
        <v>26</v>
      </c>
      <c r="G1542" t="s">
        <v>18</v>
      </c>
      <c r="H1542" s="5">
        <v>56300</v>
      </c>
      <c r="I1542">
        <v>7</v>
      </c>
    </row>
    <row r="1543" spans="1:9" x14ac:dyDescent="0.25">
      <c r="A1543" t="str">
        <f t="shared" si="24"/>
        <v>CherylLittlejohn37874</v>
      </c>
      <c r="B1543" t="s">
        <v>421</v>
      </c>
      <c r="C1543" t="s">
        <v>2865</v>
      </c>
      <c r="D1543" t="s">
        <v>38</v>
      </c>
      <c r="E1543" s="1">
        <v>37874</v>
      </c>
      <c r="F1543" t="s">
        <v>184</v>
      </c>
      <c r="G1543" t="s">
        <v>36</v>
      </c>
      <c r="H1543" s="5">
        <v>31800</v>
      </c>
      <c r="I1543">
        <v>0</v>
      </c>
    </row>
    <row r="1544" spans="1:9" x14ac:dyDescent="0.25">
      <c r="A1544" t="str">
        <f t="shared" si="24"/>
        <v>TommyLivengood31502</v>
      </c>
      <c r="B1544" t="s">
        <v>528</v>
      </c>
      <c r="C1544" t="s">
        <v>1573</v>
      </c>
      <c r="D1544" t="s">
        <v>16</v>
      </c>
      <c r="E1544" s="1">
        <v>31502</v>
      </c>
      <c r="F1544" t="s">
        <v>26</v>
      </c>
      <c r="G1544" t="s">
        <v>36</v>
      </c>
      <c r="H1544" s="5">
        <v>54000</v>
      </c>
      <c r="I1544">
        <v>2</v>
      </c>
    </row>
    <row r="1545" spans="1:9" x14ac:dyDescent="0.25">
      <c r="A1545" t="str">
        <f t="shared" si="24"/>
        <v>RonaldLivingston35144</v>
      </c>
      <c r="B1545" t="s">
        <v>52</v>
      </c>
      <c r="C1545" t="s">
        <v>2866</v>
      </c>
      <c r="D1545" t="s">
        <v>16</v>
      </c>
      <c r="E1545" s="1">
        <v>35144</v>
      </c>
      <c r="F1545" t="s">
        <v>56</v>
      </c>
      <c r="G1545" t="s">
        <v>29</v>
      </c>
      <c r="H1545" s="5">
        <v>45600</v>
      </c>
      <c r="I1545">
        <v>4</v>
      </c>
    </row>
    <row r="1546" spans="1:9" x14ac:dyDescent="0.25">
      <c r="A1546" t="str">
        <f t="shared" si="24"/>
        <v>ShanaLockhart35475</v>
      </c>
      <c r="B1546" t="s">
        <v>1575</v>
      </c>
      <c r="C1546" t="s">
        <v>1576</v>
      </c>
      <c r="D1546" t="s">
        <v>38</v>
      </c>
      <c r="E1546" s="1">
        <v>35475</v>
      </c>
      <c r="F1546" t="s">
        <v>41</v>
      </c>
      <c r="G1546" t="s">
        <v>29</v>
      </c>
      <c r="H1546" s="5">
        <v>41100</v>
      </c>
      <c r="I1546">
        <v>0</v>
      </c>
    </row>
    <row r="1547" spans="1:9" x14ac:dyDescent="0.25">
      <c r="A1547" t="str">
        <f t="shared" si="24"/>
        <v>AlanLocklear35126</v>
      </c>
      <c r="B1547" t="s">
        <v>868</v>
      </c>
      <c r="C1547" t="s">
        <v>1577</v>
      </c>
      <c r="D1547" t="s">
        <v>16</v>
      </c>
      <c r="E1547" s="1">
        <v>35126</v>
      </c>
      <c r="F1547" t="s">
        <v>41</v>
      </c>
      <c r="G1547" t="s">
        <v>36</v>
      </c>
      <c r="H1547" s="5">
        <v>39200</v>
      </c>
      <c r="I1547">
        <v>2</v>
      </c>
    </row>
    <row r="1548" spans="1:9" x14ac:dyDescent="0.25">
      <c r="A1548" t="str">
        <f t="shared" si="24"/>
        <v>RhondaLocklear37222</v>
      </c>
      <c r="B1548" t="s">
        <v>603</v>
      </c>
      <c r="C1548" t="s">
        <v>1577</v>
      </c>
      <c r="D1548" t="s">
        <v>38</v>
      </c>
      <c r="E1548" s="1">
        <v>37222</v>
      </c>
      <c r="F1548" t="s">
        <v>56</v>
      </c>
      <c r="G1548" t="s">
        <v>29</v>
      </c>
      <c r="H1548" s="5">
        <v>36500</v>
      </c>
      <c r="I1548">
        <v>0</v>
      </c>
    </row>
    <row r="1549" spans="1:9" x14ac:dyDescent="0.25">
      <c r="A1549" t="str">
        <f t="shared" si="24"/>
        <v>BessieLockwood31522</v>
      </c>
      <c r="B1549" t="s">
        <v>574</v>
      </c>
      <c r="C1549" t="s">
        <v>1578</v>
      </c>
      <c r="D1549" t="s">
        <v>38</v>
      </c>
      <c r="E1549" s="1">
        <v>31522</v>
      </c>
      <c r="F1549" t="s">
        <v>26</v>
      </c>
      <c r="G1549" t="s">
        <v>21</v>
      </c>
      <c r="H1549" s="5">
        <v>40600</v>
      </c>
      <c r="I1549">
        <v>2</v>
      </c>
    </row>
    <row r="1550" spans="1:9" x14ac:dyDescent="0.25">
      <c r="A1550" t="str">
        <f t="shared" si="24"/>
        <v>BrittneyLockwood29097</v>
      </c>
      <c r="B1550" t="s">
        <v>1579</v>
      </c>
      <c r="C1550" t="s">
        <v>1578</v>
      </c>
      <c r="D1550" t="s">
        <v>38</v>
      </c>
      <c r="E1550" s="1">
        <v>29097</v>
      </c>
      <c r="F1550" t="s">
        <v>85</v>
      </c>
      <c r="G1550" t="s">
        <v>21</v>
      </c>
      <c r="H1550" s="5">
        <v>35000</v>
      </c>
      <c r="I1550">
        <v>7</v>
      </c>
    </row>
    <row r="1551" spans="1:9" x14ac:dyDescent="0.25">
      <c r="A1551" t="str">
        <f t="shared" si="24"/>
        <v>JohnLockwood29404</v>
      </c>
      <c r="B1551" t="s">
        <v>30</v>
      </c>
      <c r="C1551" t="s">
        <v>1578</v>
      </c>
      <c r="D1551" t="s">
        <v>16</v>
      </c>
      <c r="E1551" s="1">
        <v>29404</v>
      </c>
      <c r="F1551" t="s">
        <v>17</v>
      </c>
      <c r="G1551" t="s">
        <v>36</v>
      </c>
      <c r="H1551" s="5">
        <v>73300</v>
      </c>
      <c r="I1551">
        <v>15</v>
      </c>
    </row>
    <row r="1552" spans="1:9" x14ac:dyDescent="0.25">
      <c r="A1552" t="str">
        <f t="shared" si="24"/>
        <v>MaryLohr37415</v>
      </c>
      <c r="B1552" t="s">
        <v>115</v>
      </c>
      <c r="C1552" t="s">
        <v>1580</v>
      </c>
      <c r="D1552" t="s">
        <v>38</v>
      </c>
      <c r="E1552" s="1">
        <v>37415</v>
      </c>
      <c r="F1552" t="s">
        <v>184</v>
      </c>
      <c r="G1552" t="s">
        <v>29</v>
      </c>
      <c r="H1552" s="5">
        <v>28100</v>
      </c>
      <c r="I1552">
        <v>0</v>
      </c>
    </row>
    <row r="1553" spans="1:9" x14ac:dyDescent="0.25">
      <c r="A1553" t="str">
        <f t="shared" si="24"/>
        <v>CarlLombardi32599</v>
      </c>
      <c r="B1553" t="s">
        <v>227</v>
      </c>
      <c r="C1553" t="s">
        <v>1581</v>
      </c>
      <c r="D1553" t="s">
        <v>16</v>
      </c>
      <c r="E1553" s="1">
        <v>32599</v>
      </c>
      <c r="F1553" t="s">
        <v>17</v>
      </c>
      <c r="G1553" t="s">
        <v>29</v>
      </c>
      <c r="H1553" s="5">
        <v>61000</v>
      </c>
      <c r="I1553">
        <v>6</v>
      </c>
    </row>
    <row r="1554" spans="1:9" x14ac:dyDescent="0.25">
      <c r="A1554" t="str">
        <f t="shared" si="24"/>
        <v>AndrewLong27461</v>
      </c>
      <c r="B1554" t="s">
        <v>22</v>
      </c>
      <c r="C1554" t="s">
        <v>1582</v>
      </c>
      <c r="D1554" t="s">
        <v>16</v>
      </c>
      <c r="E1554" s="1">
        <v>27461</v>
      </c>
      <c r="F1554" t="s">
        <v>62</v>
      </c>
      <c r="G1554" t="s">
        <v>36</v>
      </c>
      <c r="H1554" s="5">
        <v>41200</v>
      </c>
      <c r="I1554">
        <v>8</v>
      </c>
    </row>
    <row r="1555" spans="1:9" x14ac:dyDescent="0.25">
      <c r="A1555" t="str">
        <f t="shared" si="24"/>
        <v>GladysLong37771</v>
      </c>
      <c r="B1555" t="s">
        <v>1583</v>
      </c>
      <c r="C1555" t="s">
        <v>1582</v>
      </c>
      <c r="D1555" t="s">
        <v>38</v>
      </c>
      <c r="E1555" s="1">
        <v>37771</v>
      </c>
      <c r="F1555" t="s">
        <v>34</v>
      </c>
      <c r="G1555" t="s">
        <v>36</v>
      </c>
      <c r="H1555" s="5">
        <v>37900</v>
      </c>
      <c r="I1555">
        <v>0</v>
      </c>
    </row>
    <row r="1556" spans="1:9" x14ac:dyDescent="0.25">
      <c r="A1556" t="str">
        <f t="shared" si="24"/>
        <v>HenryLong33477</v>
      </c>
      <c r="B1556" t="s">
        <v>183</v>
      </c>
      <c r="C1556" t="s">
        <v>1582</v>
      </c>
      <c r="D1556" t="s">
        <v>16</v>
      </c>
      <c r="E1556" s="1">
        <v>33477</v>
      </c>
      <c r="F1556" t="s">
        <v>62</v>
      </c>
      <c r="G1556" t="s">
        <v>29</v>
      </c>
      <c r="H1556" s="5">
        <v>52600</v>
      </c>
      <c r="I1556">
        <v>5</v>
      </c>
    </row>
    <row r="1557" spans="1:9" x14ac:dyDescent="0.25">
      <c r="A1557" t="str">
        <f t="shared" si="24"/>
        <v>MelissaLong32079</v>
      </c>
      <c r="B1557" t="s">
        <v>116</v>
      </c>
      <c r="C1557" t="s">
        <v>1582</v>
      </c>
      <c r="D1557" t="s">
        <v>38</v>
      </c>
      <c r="E1557" s="1">
        <v>32079</v>
      </c>
      <c r="F1557" t="s">
        <v>17</v>
      </c>
      <c r="G1557" t="s">
        <v>29</v>
      </c>
      <c r="H1557" s="5">
        <v>81500</v>
      </c>
      <c r="I1557">
        <v>11</v>
      </c>
    </row>
    <row r="1558" spans="1:9" x14ac:dyDescent="0.25">
      <c r="A1558" t="str">
        <f t="shared" si="24"/>
        <v>LelaLongenecker32101</v>
      </c>
      <c r="B1558" t="s">
        <v>493</v>
      </c>
      <c r="C1558" t="s">
        <v>1584</v>
      </c>
      <c r="D1558" t="s">
        <v>38</v>
      </c>
      <c r="E1558" s="1">
        <v>32101</v>
      </c>
      <c r="F1558" t="s">
        <v>85</v>
      </c>
      <c r="G1558" t="s">
        <v>29</v>
      </c>
      <c r="H1558" s="5">
        <v>58700</v>
      </c>
      <c r="I1558">
        <v>7</v>
      </c>
    </row>
    <row r="1559" spans="1:9" x14ac:dyDescent="0.25">
      <c r="A1559" t="str">
        <f t="shared" si="24"/>
        <v>EdwardLongino31294</v>
      </c>
      <c r="B1559" t="s">
        <v>517</v>
      </c>
      <c r="C1559" t="s">
        <v>1585</v>
      </c>
      <c r="D1559" t="s">
        <v>16</v>
      </c>
      <c r="E1559" s="1">
        <v>31294</v>
      </c>
      <c r="F1559" t="s">
        <v>17</v>
      </c>
      <c r="G1559" t="s">
        <v>36</v>
      </c>
      <c r="H1559" s="5">
        <v>61500</v>
      </c>
      <c r="I1559">
        <v>3</v>
      </c>
    </row>
    <row r="1560" spans="1:9" x14ac:dyDescent="0.25">
      <c r="A1560" t="str">
        <f t="shared" si="24"/>
        <v>HelenLongnecker31806</v>
      </c>
      <c r="B1560" t="s">
        <v>110</v>
      </c>
      <c r="C1560" t="s">
        <v>1586</v>
      </c>
      <c r="D1560" t="s">
        <v>38</v>
      </c>
      <c r="E1560" s="1">
        <v>31806</v>
      </c>
      <c r="F1560" t="s">
        <v>26</v>
      </c>
      <c r="G1560" t="s">
        <v>29</v>
      </c>
      <c r="H1560" s="5">
        <v>58100</v>
      </c>
      <c r="I1560">
        <v>1</v>
      </c>
    </row>
    <row r="1561" spans="1:9" x14ac:dyDescent="0.25">
      <c r="A1561" t="str">
        <f t="shared" si="24"/>
        <v>RobertaLongshore32648</v>
      </c>
      <c r="B1561" t="s">
        <v>2867</v>
      </c>
      <c r="C1561" t="s">
        <v>2868</v>
      </c>
      <c r="D1561" t="s">
        <v>38</v>
      </c>
      <c r="E1561" s="1">
        <v>32648</v>
      </c>
      <c r="F1561" t="s">
        <v>17</v>
      </c>
      <c r="G1561" t="s">
        <v>21</v>
      </c>
      <c r="H1561" s="5">
        <v>62000</v>
      </c>
      <c r="I1561">
        <v>4</v>
      </c>
    </row>
    <row r="1562" spans="1:9" x14ac:dyDescent="0.25">
      <c r="A1562" t="str">
        <f t="shared" si="24"/>
        <v>AidaLoomis27257</v>
      </c>
      <c r="B1562" t="s">
        <v>1587</v>
      </c>
      <c r="C1562" t="s">
        <v>1588</v>
      </c>
      <c r="D1562" t="s">
        <v>38</v>
      </c>
      <c r="E1562" s="1">
        <v>27257</v>
      </c>
      <c r="F1562" t="s">
        <v>26</v>
      </c>
      <c r="G1562" t="s">
        <v>29</v>
      </c>
      <c r="H1562" s="5">
        <v>49100</v>
      </c>
      <c r="I1562">
        <v>6</v>
      </c>
    </row>
    <row r="1563" spans="1:9" x14ac:dyDescent="0.25">
      <c r="A1563" t="str">
        <f t="shared" si="24"/>
        <v>CarmineLooney28679</v>
      </c>
      <c r="B1563" t="s">
        <v>1589</v>
      </c>
      <c r="C1563" t="s">
        <v>1590</v>
      </c>
      <c r="D1563" t="s">
        <v>16</v>
      </c>
      <c r="E1563" s="1">
        <v>28679</v>
      </c>
      <c r="F1563" t="s">
        <v>43</v>
      </c>
      <c r="G1563" t="s">
        <v>21</v>
      </c>
      <c r="H1563" s="5">
        <v>95000</v>
      </c>
      <c r="I1563">
        <v>19</v>
      </c>
    </row>
    <row r="1564" spans="1:9" x14ac:dyDescent="0.25">
      <c r="A1564" t="str">
        <f t="shared" si="24"/>
        <v>AhmedLopez34121</v>
      </c>
      <c r="B1564" t="s">
        <v>1591</v>
      </c>
      <c r="C1564" t="s">
        <v>1592</v>
      </c>
      <c r="D1564" t="s">
        <v>16</v>
      </c>
      <c r="E1564" s="1">
        <v>34121</v>
      </c>
      <c r="F1564" t="s">
        <v>62</v>
      </c>
      <c r="G1564" t="s">
        <v>18</v>
      </c>
      <c r="H1564" s="5">
        <v>73500</v>
      </c>
      <c r="I1564">
        <v>9</v>
      </c>
    </row>
    <row r="1565" spans="1:9" x14ac:dyDescent="0.25">
      <c r="A1565" t="str">
        <f t="shared" si="24"/>
        <v>BerniceLopez32963</v>
      </c>
      <c r="B1565" t="s">
        <v>615</v>
      </c>
      <c r="C1565" t="s">
        <v>1592</v>
      </c>
      <c r="D1565" t="s">
        <v>38</v>
      </c>
      <c r="E1565" s="1">
        <v>32963</v>
      </c>
      <c r="F1565" t="s">
        <v>26</v>
      </c>
      <c r="G1565" t="s">
        <v>36</v>
      </c>
      <c r="H1565" s="5">
        <v>59600</v>
      </c>
      <c r="I1565">
        <v>10</v>
      </c>
    </row>
    <row r="1566" spans="1:9" x14ac:dyDescent="0.25">
      <c r="A1566" t="str">
        <f t="shared" si="24"/>
        <v>MarcLopez29406</v>
      </c>
      <c r="B1566" t="s">
        <v>1350</v>
      </c>
      <c r="C1566" t="s">
        <v>1592</v>
      </c>
      <c r="D1566" t="s">
        <v>16</v>
      </c>
      <c r="E1566" s="1">
        <v>29406</v>
      </c>
      <c r="F1566" t="s">
        <v>17</v>
      </c>
      <c r="G1566" t="s">
        <v>36</v>
      </c>
      <c r="H1566" s="5">
        <v>54300</v>
      </c>
      <c r="I1566">
        <v>0</v>
      </c>
    </row>
    <row r="1567" spans="1:9" x14ac:dyDescent="0.25">
      <c r="A1567" t="str">
        <f t="shared" si="24"/>
        <v>NedLopez27934</v>
      </c>
      <c r="B1567" t="s">
        <v>1593</v>
      </c>
      <c r="C1567" t="s">
        <v>1592</v>
      </c>
      <c r="D1567" t="s">
        <v>16</v>
      </c>
      <c r="E1567" s="1">
        <v>27934</v>
      </c>
      <c r="F1567" t="s">
        <v>62</v>
      </c>
      <c r="G1567" t="s">
        <v>36</v>
      </c>
      <c r="H1567" s="5">
        <v>42000</v>
      </c>
      <c r="I1567">
        <v>20</v>
      </c>
    </row>
    <row r="1568" spans="1:9" x14ac:dyDescent="0.25">
      <c r="A1568" t="str">
        <f t="shared" si="24"/>
        <v>TwanaLoranger34391</v>
      </c>
      <c r="B1568" t="s">
        <v>1594</v>
      </c>
      <c r="C1568" t="s">
        <v>1595</v>
      </c>
      <c r="D1568" t="s">
        <v>38</v>
      </c>
      <c r="E1568" s="1">
        <v>34391</v>
      </c>
      <c r="F1568" t="s">
        <v>17</v>
      </c>
      <c r="G1568" t="s">
        <v>18</v>
      </c>
      <c r="H1568" s="5">
        <v>77500</v>
      </c>
      <c r="I1568">
        <v>3</v>
      </c>
    </row>
    <row r="1569" spans="1:9" x14ac:dyDescent="0.25">
      <c r="A1569" t="str">
        <f t="shared" si="24"/>
        <v>KathleenLord27592</v>
      </c>
      <c r="B1569" t="s">
        <v>367</v>
      </c>
      <c r="C1569" t="s">
        <v>1596</v>
      </c>
      <c r="D1569" t="s">
        <v>38</v>
      </c>
      <c r="E1569" s="1">
        <v>27592</v>
      </c>
      <c r="F1569" t="s">
        <v>34</v>
      </c>
      <c r="G1569" t="s">
        <v>36</v>
      </c>
      <c r="H1569" s="5">
        <v>56100</v>
      </c>
      <c r="I1569">
        <v>8</v>
      </c>
    </row>
    <row r="1570" spans="1:9" x14ac:dyDescent="0.25">
      <c r="A1570" t="str">
        <f t="shared" si="24"/>
        <v>JohnLorenz37374</v>
      </c>
      <c r="B1570" t="s">
        <v>30</v>
      </c>
      <c r="C1570" t="s">
        <v>1597</v>
      </c>
      <c r="D1570" t="s">
        <v>16</v>
      </c>
      <c r="E1570" s="1">
        <v>37374</v>
      </c>
      <c r="F1570" t="s">
        <v>184</v>
      </c>
      <c r="G1570" t="s">
        <v>21</v>
      </c>
      <c r="H1570" s="5">
        <v>24700</v>
      </c>
      <c r="I1570">
        <v>0</v>
      </c>
    </row>
    <row r="1571" spans="1:9" x14ac:dyDescent="0.25">
      <c r="A1571" t="str">
        <f t="shared" si="24"/>
        <v>MaryLoucks27635</v>
      </c>
      <c r="B1571" t="s">
        <v>115</v>
      </c>
      <c r="C1571" t="s">
        <v>1598</v>
      </c>
      <c r="D1571" t="s">
        <v>38</v>
      </c>
      <c r="E1571" s="1">
        <v>27635</v>
      </c>
      <c r="F1571" t="s">
        <v>43</v>
      </c>
      <c r="G1571" t="s">
        <v>18</v>
      </c>
      <c r="H1571" s="5">
        <v>75700</v>
      </c>
      <c r="I1571">
        <v>22</v>
      </c>
    </row>
    <row r="1572" spans="1:9" x14ac:dyDescent="0.25">
      <c r="A1572" t="str">
        <f t="shared" si="24"/>
        <v>JessieLoughran37990</v>
      </c>
      <c r="B1572" t="s">
        <v>2001</v>
      </c>
      <c r="C1572" t="s">
        <v>2869</v>
      </c>
      <c r="D1572" t="s">
        <v>38</v>
      </c>
      <c r="E1572" s="1">
        <v>37990</v>
      </c>
      <c r="F1572" t="s">
        <v>34</v>
      </c>
      <c r="G1572" t="s">
        <v>36</v>
      </c>
      <c r="H1572" s="5">
        <v>40200</v>
      </c>
      <c r="I1572">
        <v>0</v>
      </c>
    </row>
    <row r="1573" spans="1:9" x14ac:dyDescent="0.25">
      <c r="A1573" t="str">
        <f t="shared" si="24"/>
        <v>AmyLove36808</v>
      </c>
      <c r="B1573" t="s">
        <v>381</v>
      </c>
      <c r="C1573" t="s">
        <v>1601</v>
      </c>
      <c r="D1573" t="s">
        <v>38</v>
      </c>
      <c r="E1573" s="1">
        <v>36808</v>
      </c>
      <c r="F1573" t="s">
        <v>34</v>
      </c>
      <c r="G1573" t="s">
        <v>21</v>
      </c>
      <c r="H1573" s="5">
        <v>31400</v>
      </c>
      <c r="I1573">
        <v>3</v>
      </c>
    </row>
    <row r="1574" spans="1:9" x14ac:dyDescent="0.25">
      <c r="A1574" t="str">
        <f t="shared" si="24"/>
        <v>DarcyLove35501</v>
      </c>
      <c r="B1574" t="s">
        <v>1600</v>
      </c>
      <c r="C1574" t="s">
        <v>1601</v>
      </c>
      <c r="D1574" t="s">
        <v>38</v>
      </c>
      <c r="E1574" s="1">
        <v>35501</v>
      </c>
      <c r="F1574" t="s">
        <v>41</v>
      </c>
      <c r="G1574" t="s">
        <v>18</v>
      </c>
      <c r="H1574" s="5">
        <v>42800</v>
      </c>
      <c r="I1574">
        <v>2</v>
      </c>
    </row>
    <row r="1575" spans="1:9" x14ac:dyDescent="0.25">
      <c r="A1575" t="str">
        <f t="shared" si="24"/>
        <v>JoshuaLove35103</v>
      </c>
      <c r="B1575" t="s">
        <v>580</v>
      </c>
      <c r="C1575" t="s">
        <v>1601</v>
      </c>
      <c r="D1575" t="s">
        <v>16</v>
      </c>
      <c r="E1575" s="1">
        <v>35103</v>
      </c>
      <c r="F1575" t="s">
        <v>85</v>
      </c>
      <c r="G1575" t="s">
        <v>29</v>
      </c>
      <c r="H1575" s="5">
        <v>51000</v>
      </c>
      <c r="I1575">
        <v>1</v>
      </c>
    </row>
    <row r="1576" spans="1:9" x14ac:dyDescent="0.25">
      <c r="A1576" t="str">
        <f t="shared" si="24"/>
        <v>MarkLove28813</v>
      </c>
      <c r="B1576" t="s">
        <v>527</v>
      </c>
      <c r="C1576" t="s">
        <v>1601</v>
      </c>
      <c r="D1576" t="s">
        <v>16</v>
      </c>
      <c r="E1576" s="1">
        <v>28813</v>
      </c>
      <c r="F1576" t="s">
        <v>26</v>
      </c>
      <c r="G1576" t="s">
        <v>21</v>
      </c>
      <c r="H1576" s="5">
        <v>39100</v>
      </c>
      <c r="I1576">
        <v>24</v>
      </c>
    </row>
    <row r="1577" spans="1:9" x14ac:dyDescent="0.25">
      <c r="A1577" t="str">
        <f t="shared" si="24"/>
        <v>VeronicaLove34957</v>
      </c>
      <c r="B1577" t="s">
        <v>1602</v>
      </c>
      <c r="C1577" t="s">
        <v>1601</v>
      </c>
      <c r="D1577" t="s">
        <v>38</v>
      </c>
      <c r="E1577" s="1">
        <v>34957</v>
      </c>
      <c r="F1577" t="s">
        <v>41</v>
      </c>
      <c r="G1577" t="s">
        <v>29</v>
      </c>
      <c r="H1577" s="5">
        <v>40000</v>
      </c>
      <c r="I1577">
        <v>4</v>
      </c>
    </row>
    <row r="1578" spans="1:9" x14ac:dyDescent="0.25">
      <c r="A1578" t="str">
        <f t="shared" si="24"/>
        <v>LynneLovejoy30810</v>
      </c>
      <c r="B1578" t="s">
        <v>2870</v>
      </c>
      <c r="C1578" t="s">
        <v>2871</v>
      </c>
      <c r="D1578" t="s">
        <v>38</v>
      </c>
      <c r="E1578" s="1">
        <v>30810</v>
      </c>
      <c r="F1578" t="s">
        <v>43</v>
      </c>
      <c r="G1578" t="s">
        <v>18</v>
      </c>
      <c r="H1578" s="5">
        <v>108600</v>
      </c>
      <c r="I1578">
        <v>12</v>
      </c>
    </row>
    <row r="1579" spans="1:9" x14ac:dyDescent="0.25">
      <c r="A1579" t="str">
        <f t="shared" si="24"/>
        <v>MelLovelace36410</v>
      </c>
      <c r="B1579" t="s">
        <v>1603</v>
      </c>
      <c r="C1579" t="s">
        <v>1604</v>
      </c>
      <c r="D1579" t="s">
        <v>16</v>
      </c>
      <c r="E1579" s="1">
        <v>36410</v>
      </c>
      <c r="F1579" t="s">
        <v>34</v>
      </c>
      <c r="G1579" t="s">
        <v>29</v>
      </c>
      <c r="H1579" s="5">
        <v>46400</v>
      </c>
      <c r="I1579">
        <v>3</v>
      </c>
    </row>
    <row r="1580" spans="1:9" x14ac:dyDescent="0.25">
      <c r="A1580" t="str">
        <f t="shared" si="24"/>
        <v>JennyLovely34998</v>
      </c>
      <c r="B1580" t="s">
        <v>1605</v>
      </c>
      <c r="C1580" t="s">
        <v>1606</v>
      </c>
      <c r="D1580" t="s">
        <v>38</v>
      </c>
      <c r="E1580" s="1">
        <v>34998</v>
      </c>
      <c r="F1580" t="s">
        <v>34</v>
      </c>
      <c r="G1580" t="s">
        <v>18</v>
      </c>
      <c r="H1580" s="5">
        <v>51600</v>
      </c>
      <c r="I1580">
        <v>3</v>
      </c>
    </row>
    <row r="1581" spans="1:9" x14ac:dyDescent="0.25">
      <c r="A1581" t="str">
        <f t="shared" si="24"/>
        <v>RobertLovely37761</v>
      </c>
      <c r="B1581" t="s">
        <v>19</v>
      </c>
      <c r="C1581" t="s">
        <v>1606</v>
      </c>
      <c r="D1581" t="s">
        <v>16</v>
      </c>
      <c r="E1581" s="1">
        <v>37761</v>
      </c>
      <c r="F1581" t="s">
        <v>69</v>
      </c>
      <c r="G1581" t="s">
        <v>36</v>
      </c>
      <c r="H1581" s="5">
        <v>36400</v>
      </c>
      <c r="I1581">
        <v>0</v>
      </c>
    </row>
    <row r="1582" spans="1:9" x14ac:dyDescent="0.25">
      <c r="A1582" t="str">
        <f t="shared" si="24"/>
        <v>RobertLovett27129</v>
      </c>
      <c r="B1582" t="s">
        <v>19</v>
      </c>
      <c r="C1582" t="s">
        <v>1607</v>
      </c>
      <c r="D1582" t="s">
        <v>16</v>
      </c>
      <c r="E1582" s="1">
        <v>27129</v>
      </c>
      <c r="F1582" t="s">
        <v>17</v>
      </c>
      <c r="G1582" t="s">
        <v>18</v>
      </c>
      <c r="H1582" s="5">
        <v>90100</v>
      </c>
      <c r="I1582">
        <v>28</v>
      </c>
    </row>
    <row r="1583" spans="1:9" x14ac:dyDescent="0.25">
      <c r="A1583" t="str">
        <f t="shared" si="24"/>
        <v>JohnLowe33018</v>
      </c>
      <c r="B1583" t="s">
        <v>30</v>
      </c>
      <c r="C1583" t="s">
        <v>1608</v>
      </c>
      <c r="D1583" t="s">
        <v>16</v>
      </c>
      <c r="E1583" s="1">
        <v>33018</v>
      </c>
      <c r="F1583" t="s">
        <v>85</v>
      </c>
      <c r="G1583" t="s">
        <v>21</v>
      </c>
      <c r="H1583" s="5">
        <v>50100</v>
      </c>
      <c r="I1583">
        <v>0</v>
      </c>
    </row>
    <row r="1584" spans="1:9" x14ac:dyDescent="0.25">
      <c r="A1584" t="str">
        <f t="shared" si="24"/>
        <v>TerrellLowenstein29020</v>
      </c>
      <c r="B1584" t="s">
        <v>1609</v>
      </c>
      <c r="C1584" t="s">
        <v>1610</v>
      </c>
      <c r="D1584" t="s">
        <v>16</v>
      </c>
      <c r="E1584" s="1">
        <v>29020</v>
      </c>
      <c r="F1584" t="s">
        <v>26</v>
      </c>
      <c r="G1584" t="s">
        <v>36</v>
      </c>
      <c r="H1584" s="5">
        <v>56000</v>
      </c>
      <c r="I1584">
        <v>15</v>
      </c>
    </row>
    <row r="1585" spans="1:9" x14ac:dyDescent="0.25">
      <c r="A1585" t="str">
        <f t="shared" si="24"/>
        <v>CoreyLowery28597</v>
      </c>
      <c r="B1585" t="s">
        <v>1360</v>
      </c>
      <c r="C1585" t="s">
        <v>1611</v>
      </c>
      <c r="D1585" t="s">
        <v>16</v>
      </c>
      <c r="E1585" s="1">
        <v>28597</v>
      </c>
      <c r="F1585" t="s">
        <v>62</v>
      </c>
      <c r="G1585" t="s">
        <v>18</v>
      </c>
      <c r="H1585" s="5">
        <v>58500</v>
      </c>
      <c r="I1585">
        <v>16</v>
      </c>
    </row>
    <row r="1586" spans="1:9" x14ac:dyDescent="0.25">
      <c r="A1586" t="str">
        <f t="shared" si="24"/>
        <v>KirkLowery35518</v>
      </c>
      <c r="B1586" t="s">
        <v>1612</v>
      </c>
      <c r="C1586" t="s">
        <v>1611</v>
      </c>
      <c r="D1586" t="s">
        <v>16</v>
      </c>
      <c r="E1586" s="1">
        <v>35518</v>
      </c>
      <c r="F1586" t="s">
        <v>85</v>
      </c>
      <c r="G1586" t="s">
        <v>29</v>
      </c>
      <c r="H1586" s="5">
        <v>47800</v>
      </c>
      <c r="I1586">
        <v>4</v>
      </c>
    </row>
    <row r="1587" spans="1:9" x14ac:dyDescent="0.25">
      <c r="A1587" t="str">
        <f t="shared" si="24"/>
        <v>ScottLowry26547</v>
      </c>
      <c r="B1587" t="s">
        <v>372</v>
      </c>
      <c r="C1587" t="s">
        <v>1613</v>
      </c>
      <c r="D1587" t="s">
        <v>16</v>
      </c>
      <c r="E1587" s="1">
        <v>26547</v>
      </c>
      <c r="F1587" t="s">
        <v>43</v>
      </c>
      <c r="G1587" t="s">
        <v>29</v>
      </c>
      <c r="H1587" s="5">
        <v>76600</v>
      </c>
      <c r="I1587">
        <v>8</v>
      </c>
    </row>
    <row r="1588" spans="1:9" x14ac:dyDescent="0.25">
      <c r="A1588" t="str">
        <f t="shared" si="24"/>
        <v>SarahLoyd29230</v>
      </c>
      <c r="B1588" t="s">
        <v>1614</v>
      </c>
      <c r="C1588" t="s">
        <v>1615</v>
      </c>
      <c r="D1588" t="s">
        <v>38</v>
      </c>
      <c r="E1588" s="1">
        <v>29230</v>
      </c>
      <c r="F1588" t="s">
        <v>62</v>
      </c>
      <c r="G1588" t="s">
        <v>36</v>
      </c>
      <c r="H1588" s="5">
        <v>57400</v>
      </c>
      <c r="I1588">
        <v>17</v>
      </c>
    </row>
    <row r="1589" spans="1:9" x14ac:dyDescent="0.25">
      <c r="A1589" t="str">
        <f t="shared" si="24"/>
        <v>MelissaLuby28439</v>
      </c>
      <c r="B1589" t="s">
        <v>116</v>
      </c>
      <c r="C1589" t="s">
        <v>1616</v>
      </c>
      <c r="D1589" t="s">
        <v>38</v>
      </c>
      <c r="E1589" s="1">
        <v>28439</v>
      </c>
      <c r="F1589" t="s">
        <v>43</v>
      </c>
      <c r="G1589" t="s">
        <v>21</v>
      </c>
      <c r="H1589" s="5">
        <v>140100</v>
      </c>
      <c r="I1589">
        <v>14</v>
      </c>
    </row>
    <row r="1590" spans="1:9" x14ac:dyDescent="0.25">
      <c r="A1590" t="str">
        <f t="shared" si="24"/>
        <v>CleoLucas35771</v>
      </c>
      <c r="B1590" t="s">
        <v>1617</v>
      </c>
      <c r="C1590" t="s">
        <v>1618</v>
      </c>
      <c r="D1590" t="s">
        <v>38</v>
      </c>
      <c r="E1590" s="1">
        <v>35771</v>
      </c>
      <c r="F1590" t="s">
        <v>34</v>
      </c>
      <c r="G1590" t="s">
        <v>36</v>
      </c>
      <c r="H1590" s="5">
        <v>38000</v>
      </c>
      <c r="I1590">
        <v>4</v>
      </c>
    </row>
    <row r="1591" spans="1:9" x14ac:dyDescent="0.25">
      <c r="A1591" t="str">
        <f t="shared" si="24"/>
        <v>CarolLucero28704</v>
      </c>
      <c r="B1591" t="s">
        <v>530</v>
      </c>
      <c r="C1591" t="s">
        <v>1619</v>
      </c>
      <c r="D1591" t="s">
        <v>38</v>
      </c>
      <c r="E1591" s="1">
        <v>28704</v>
      </c>
      <c r="F1591" t="s">
        <v>26</v>
      </c>
      <c r="G1591" t="s">
        <v>36</v>
      </c>
      <c r="H1591" s="5">
        <v>53200</v>
      </c>
      <c r="I1591">
        <v>6</v>
      </c>
    </row>
    <row r="1592" spans="1:9" x14ac:dyDescent="0.25">
      <c r="A1592" t="str">
        <f t="shared" si="24"/>
        <v>ElaineLucero32065</v>
      </c>
      <c r="B1592" t="s">
        <v>194</v>
      </c>
      <c r="C1592" t="s">
        <v>1619</v>
      </c>
      <c r="D1592" t="s">
        <v>38</v>
      </c>
      <c r="E1592" s="1">
        <v>32065</v>
      </c>
      <c r="F1592" t="s">
        <v>26</v>
      </c>
      <c r="G1592" t="s">
        <v>29</v>
      </c>
      <c r="H1592" s="5">
        <v>41300</v>
      </c>
      <c r="I1592">
        <v>9</v>
      </c>
    </row>
    <row r="1593" spans="1:9" x14ac:dyDescent="0.25">
      <c r="A1593" t="str">
        <f t="shared" si="24"/>
        <v>GloriaLucio33121</v>
      </c>
      <c r="B1593" t="s">
        <v>921</v>
      </c>
      <c r="C1593" t="s">
        <v>1620</v>
      </c>
      <c r="D1593" t="s">
        <v>38</v>
      </c>
      <c r="E1593" s="1">
        <v>33121</v>
      </c>
      <c r="F1593" t="s">
        <v>17</v>
      </c>
      <c r="G1593" t="s">
        <v>29</v>
      </c>
      <c r="H1593" s="5">
        <v>86800</v>
      </c>
      <c r="I1593">
        <v>12</v>
      </c>
    </row>
    <row r="1594" spans="1:9" x14ac:dyDescent="0.25">
      <c r="A1594" t="str">
        <f t="shared" si="24"/>
        <v>DeniseLuckett34244</v>
      </c>
      <c r="B1594" t="s">
        <v>896</v>
      </c>
      <c r="C1594" t="s">
        <v>1621</v>
      </c>
      <c r="D1594" t="s">
        <v>38</v>
      </c>
      <c r="E1594" s="1">
        <v>34244</v>
      </c>
      <c r="F1594" t="s">
        <v>17</v>
      </c>
      <c r="G1594" t="s">
        <v>29</v>
      </c>
      <c r="H1594" s="5">
        <v>88000</v>
      </c>
      <c r="I1594">
        <v>5</v>
      </c>
    </row>
    <row r="1595" spans="1:9" x14ac:dyDescent="0.25">
      <c r="A1595" t="str">
        <f t="shared" si="24"/>
        <v>JohnLuebke29257</v>
      </c>
      <c r="B1595" t="s">
        <v>30</v>
      </c>
      <c r="C1595" t="s">
        <v>1622</v>
      </c>
      <c r="D1595" t="s">
        <v>16</v>
      </c>
      <c r="E1595" s="1">
        <v>29257</v>
      </c>
      <c r="F1595" t="s">
        <v>17</v>
      </c>
      <c r="G1595" t="s">
        <v>36</v>
      </c>
      <c r="H1595" s="5">
        <v>62700</v>
      </c>
      <c r="I1595">
        <v>9</v>
      </c>
    </row>
    <row r="1596" spans="1:9" x14ac:dyDescent="0.25">
      <c r="A1596" t="str">
        <f t="shared" si="24"/>
        <v>KathleenLumpkin37025</v>
      </c>
      <c r="B1596" t="s">
        <v>367</v>
      </c>
      <c r="C1596" t="s">
        <v>2872</v>
      </c>
      <c r="D1596" t="s">
        <v>38</v>
      </c>
      <c r="E1596" s="1">
        <v>37025</v>
      </c>
      <c r="F1596" t="s">
        <v>56</v>
      </c>
      <c r="G1596" t="s">
        <v>18</v>
      </c>
      <c r="H1596" s="5">
        <v>45700</v>
      </c>
      <c r="I1596">
        <v>1</v>
      </c>
    </row>
    <row r="1597" spans="1:9" x14ac:dyDescent="0.25">
      <c r="A1597" t="str">
        <f t="shared" si="24"/>
        <v>ChristinaLuna36707</v>
      </c>
      <c r="B1597" t="s">
        <v>125</v>
      </c>
      <c r="C1597" t="s">
        <v>1623</v>
      </c>
      <c r="D1597" t="s">
        <v>38</v>
      </c>
      <c r="E1597" s="1">
        <v>36707</v>
      </c>
      <c r="F1597" t="s">
        <v>69</v>
      </c>
      <c r="G1597" t="s">
        <v>36</v>
      </c>
      <c r="H1597" s="5">
        <v>34700</v>
      </c>
      <c r="I1597">
        <v>4</v>
      </c>
    </row>
    <row r="1598" spans="1:9" x14ac:dyDescent="0.25">
      <c r="A1598" t="str">
        <f t="shared" si="24"/>
        <v>DanielLuna34854</v>
      </c>
      <c r="B1598" t="s">
        <v>35</v>
      </c>
      <c r="C1598" t="s">
        <v>1623</v>
      </c>
      <c r="D1598" t="s">
        <v>16</v>
      </c>
      <c r="E1598" s="1">
        <v>34854</v>
      </c>
      <c r="F1598" t="s">
        <v>41</v>
      </c>
      <c r="G1598" t="s">
        <v>36</v>
      </c>
      <c r="H1598" s="5">
        <v>39900</v>
      </c>
      <c r="I1598">
        <v>1</v>
      </c>
    </row>
    <row r="1599" spans="1:9" x14ac:dyDescent="0.25">
      <c r="A1599" t="str">
        <f t="shared" si="24"/>
        <v>DeborahLuna36306</v>
      </c>
      <c r="B1599" t="s">
        <v>152</v>
      </c>
      <c r="C1599" t="s">
        <v>1623</v>
      </c>
      <c r="D1599" t="s">
        <v>38</v>
      </c>
      <c r="E1599" s="1">
        <v>36306</v>
      </c>
      <c r="F1599" t="s">
        <v>41</v>
      </c>
      <c r="G1599" t="s">
        <v>36</v>
      </c>
      <c r="H1599" s="5">
        <v>35100</v>
      </c>
      <c r="I1599">
        <v>3</v>
      </c>
    </row>
    <row r="1600" spans="1:9" x14ac:dyDescent="0.25">
      <c r="A1600" t="str">
        <f t="shared" si="24"/>
        <v>MaxineLundgren35929</v>
      </c>
      <c r="B1600" t="s">
        <v>1353</v>
      </c>
      <c r="C1600" t="s">
        <v>1625</v>
      </c>
      <c r="D1600" t="s">
        <v>38</v>
      </c>
      <c r="E1600" s="1">
        <v>35929</v>
      </c>
      <c r="F1600" t="s">
        <v>56</v>
      </c>
      <c r="G1600" t="s">
        <v>18</v>
      </c>
      <c r="H1600" s="5">
        <v>45300</v>
      </c>
      <c r="I1600">
        <v>2</v>
      </c>
    </row>
    <row r="1601" spans="1:9" x14ac:dyDescent="0.25">
      <c r="A1601" t="str">
        <f t="shared" si="24"/>
        <v>LourdesLuper28920</v>
      </c>
      <c r="B1601" t="s">
        <v>1627</v>
      </c>
      <c r="C1601" t="s">
        <v>1628</v>
      </c>
      <c r="D1601" t="s">
        <v>38</v>
      </c>
      <c r="E1601" s="1">
        <v>28920</v>
      </c>
      <c r="F1601" t="s">
        <v>85</v>
      </c>
      <c r="G1601" t="s">
        <v>18</v>
      </c>
      <c r="H1601" s="5">
        <v>70800</v>
      </c>
      <c r="I1601">
        <v>20</v>
      </c>
    </row>
    <row r="1602" spans="1:9" x14ac:dyDescent="0.25">
      <c r="A1602" t="str">
        <f t="shared" ref="A1602:A1665" si="25">CONCATENATE(B1602,C1602,E1602)</f>
        <v>SeanLuther30585</v>
      </c>
      <c r="B1602" t="s">
        <v>1629</v>
      </c>
      <c r="C1602" t="s">
        <v>1630</v>
      </c>
      <c r="D1602" t="s">
        <v>16</v>
      </c>
      <c r="E1602" s="1">
        <v>30585</v>
      </c>
      <c r="F1602" t="s">
        <v>85</v>
      </c>
      <c r="G1602" t="s">
        <v>18</v>
      </c>
      <c r="H1602" s="5">
        <v>68600</v>
      </c>
      <c r="I1602">
        <v>19</v>
      </c>
    </row>
    <row r="1603" spans="1:9" x14ac:dyDescent="0.25">
      <c r="A1603" t="str">
        <f t="shared" si="25"/>
        <v>JosephLyall36217</v>
      </c>
      <c r="B1603" t="s">
        <v>192</v>
      </c>
      <c r="C1603" t="s">
        <v>1631</v>
      </c>
      <c r="D1603" t="s">
        <v>16</v>
      </c>
      <c r="E1603" s="1">
        <v>36217</v>
      </c>
      <c r="F1603" t="s">
        <v>56</v>
      </c>
      <c r="G1603" t="s">
        <v>36</v>
      </c>
      <c r="H1603" s="5">
        <v>33700</v>
      </c>
      <c r="I1603">
        <v>2</v>
      </c>
    </row>
    <row r="1604" spans="1:9" x14ac:dyDescent="0.25">
      <c r="A1604" t="str">
        <f t="shared" si="25"/>
        <v>JohnLybarger28416</v>
      </c>
      <c r="B1604" t="s">
        <v>30</v>
      </c>
      <c r="C1604" t="s">
        <v>1632</v>
      </c>
      <c r="D1604" t="s">
        <v>16</v>
      </c>
      <c r="E1604" s="1">
        <v>28416</v>
      </c>
      <c r="F1604" t="s">
        <v>26</v>
      </c>
      <c r="G1604" t="s">
        <v>29</v>
      </c>
      <c r="H1604" s="5">
        <v>56500</v>
      </c>
      <c r="I1604">
        <v>9</v>
      </c>
    </row>
    <row r="1605" spans="1:9" x14ac:dyDescent="0.25">
      <c r="A1605" t="str">
        <f t="shared" si="25"/>
        <v>BessieLynch27494</v>
      </c>
      <c r="B1605" t="s">
        <v>574</v>
      </c>
      <c r="C1605" t="s">
        <v>1633</v>
      </c>
      <c r="D1605" t="s">
        <v>38</v>
      </c>
      <c r="E1605" s="1">
        <v>27494</v>
      </c>
      <c r="F1605" t="s">
        <v>17</v>
      </c>
      <c r="G1605" t="s">
        <v>21</v>
      </c>
      <c r="H1605" s="5">
        <v>98200</v>
      </c>
      <c r="I1605">
        <v>23</v>
      </c>
    </row>
    <row r="1606" spans="1:9" x14ac:dyDescent="0.25">
      <c r="A1606" t="str">
        <f t="shared" si="25"/>
        <v>MaryLynch35382</v>
      </c>
      <c r="B1606" t="s">
        <v>115</v>
      </c>
      <c r="C1606" t="s">
        <v>1633</v>
      </c>
      <c r="D1606" t="s">
        <v>38</v>
      </c>
      <c r="E1606" s="1">
        <v>35382</v>
      </c>
      <c r="F1606" t="s">
        <v>69</v>
      </c>
      <c r="G1606" t="s">
        <v>18</v>
      </c>
      <c r="H1606" s="5">
        <v>45000</v>
      </c>
      <c r="I1606">
        <v>4</v>
      </c>
    </row>
    <row r="1607" spans="1:9" x14ac:dyDescent="0.25">
      <c r="A1607" t="str">
        <f t="shared" si="25"/>
        <v>JamesLyons32507</v>
      </c>
      <c r="B1607" t="s">
        <v>75</v>
      </c>
      <c r="C1607" t="s">
        <v>1634</v>
      </c>
      <c r="D1607" t="s">
        <v>16</v>
      </c>
      <c r="E1607" s="1">
        <v>32507</v>
      </c>
      <c r="F1607" t="s">
        <v>26</v>
      </c>
      <c r="G1607" t="s">
        <v>36</v>
      </c>
      <c r="H1607" s="5">
        <v>47600</v>
      </c>
      <c r="I1607">
        <v>11</v>
      </c>
    </row>
    <row r="1608" spans="1:9" x14ac:dyDescent="0.25">
      <c r="A1608" t="str">
        <f t="shared" si="25"/>
        <v>RoseMabry36049</v>
      </c>
      <c r="B1608" t="s">
        <v>120</v>
      </c>
      <c r="C1608" t="s">
        <v>1635</v>
      </c>
      <c r="D1608" t="s">
        <v>38</v>
      </c>
      <c r="E1608" s="1">
        <v>36049</v>
      </c>
      <c r="F1608" t="s">
        <v>41</v>
      </c>
      <c r="G1608" t="s">
        <v>36</v>
      </c>
      <c r="H1608" s="5">
        <v>32700</v>
      </c>
      <c r="I1608">
        <v>0</v>
      </c>
    </row>
    <row r="1609" spans="1:9" x14ac:dyDescent="0.25">
      <c r="A1609" t="str">
        <f t="shared" si="25"/>
        <v>TerryMacey37563</v>
      </c>
      <c r="B1609" t="s">
        <v>825</v>
      </c>
      <c r="C1609" t="s">
        <v>1636</v>
      </c>
      <c r="D1609" t="s">
        <v>38</v>
      </c>
      <c r="E1609" s="1">
        <v>37563</v>
      </c>
      <c r="F1609" t="s">
        <v>41</v>
      </c>
      <c r="G1609" t="s">
        <v>36</v>
      </c>
      <c r="H1609" s="5">
        <v>36900</v>
      </c>
      <c r="I1609">
        <v>0</v>
      </c>
    </row>
    <row r="1610" spans="1:9" x14ac:dyDescent="0.25">
      <c r="A1610" t="str">
        <f t="shared" si="25"/>
        <v>JeremyMack32481</v>
      </c>
      <c r="B1610" t="s">
        <v>172</v>
      </c>
      <c r="C1610" t="s">
        <v>1638</v>
      </c>
      <c r="D1610" t="s">
        <v>16</v>
      </c>
      <c r="E1610" s="1">
        <v>32481</v>
      </c>
      <c r="F1610" t="s">
        <v>62</v>
      </c>
      <c r="G1610" t="s">
        <v>36</v>
      </c>
      <c r="H1610" s="5">
        <v>59200</v>
      </c>
      <c r="I1610">
        <v>9</v>
      </c>
    </row>
    <row r="1611" spans="1:9" x14ac:dyDescent="0.25">
      <c r="A1611" t="str">
        <f t="shared" si="25"/>
        <v>JeremyMaclin27991</v>
      </c>
      <c r="B1611" t="s">
        <v>172</v>
      </c>
      <c r="C1611" t="s">
        <v>1639</v>
      </c>
      <c r="D1611" t="s">
        <v>16</v>
      </c>
      <c r="E1611" s="1">
        <v>27991</v>
      </c>
      <c r="F1611" t="s">
        <v>39</v>
      </c>
      <c r="G1611" t="s">
        <v>29</v>
      </c>
      <c r="H1611" s="5">
        <v>100400</v>
      </c>
      <c r="I1611">
        <v>22</v>
      </c>
    </row>
    <row r="1612" spans="1:9" x14ac:dyDescent="0.25">
      <c r="A1612" t="str">
        <f t="shared" si="25"/>
        <v>DanitaMadden27811</v>
      </c>
      <c r="B1612" t="s">
        <v>1640</v>
      </c>
      <c r="C1612" t="s">
        <v>1641</v>
      </c>
      <c r="D1612" t="s">
        <v>38</v>
      </c>
      <c r="E1612" s="1">
        <v>27811</v>
      </c>
      <c r="F1612" t="s">
        <v>17</v>
      </c>
      <c r="G1612" t="s">
        <v>29</v>
      </c>
      <c r="H1612" s="5">
        <v>99400</v>
      </c>
      <c r="I1612">
        <v>3</v>
      </c>
    </row>
    <row r="1613" spans="1:9" x14ac:dyDescent="0.25">
      <c r="A1613" t="str">
        <f t="shared" si="25"/>
        <v>KevinMadrid32060</v>
      </c>
      <c r="B1613" t="s">
        <v>204</v>
      </c>
      <c r="C1613" t="s">
        <v>2873</v>
      </c>
      <c r="D1613" t="s">
        <v>16</v>
      </c>
      <c r="E1613" s="1">
        <v>32060</v>
      </c>
      <c r="F1613" t="s">
        <v>26</v>
      </c>
      <c r="G1613" t="s">
        <v>21</v>
      </c>
      <c r="H1613" s="5">
        <v>36300</v>
      </c>
      <c r="I1613">
        <v>9</v>
      </c>
    </row>
    <row r="1614" spans="1:9" x14ac:dyDescent="0.25">
      <c r="A1614" t="str">
        <f t="shared" si="25"/>
        <v>KristinMadsen29757</v>
      </c>
      <c r="B1614" t="s">
        <v>1874</v>
      </c>
      <c r="C1614" t="s">
        <v>2874</v>
      </c>
      <c r="D1614" t="s">
        <v>38</v>
      </c>
      <c r="E1614" s="1">
        <v>29757</v>
      </c>
      <c r="F1614" t="s">
        <v>26</v>
      </c>
      <c r="G1614" t="s">
        <v>21</v>
      </c>
      <c r="H1614" s="5">
        <v>42700</v>
      </c>
      <c r="I1614">
        <v>17</v>
      </c>
    </row>
    <row r="1615" spans="1:9" x14ac:dyDescent="0.25">
      <c r="A1615" t="str">
        <f t="shared" si="25"/>
        <v>GretchenMaes35489</v>
      </c>
      <c r="B1615" t="s">
        <v>2875</v>
      </c>
      <c r="C1615" t="s">
        <v>2876</v>
      </c>
      <c r="D1615" t="s">
        <v>38</v>
      </c>
      <c r="E1615" s="1">
        <v>35489</v>
      </c>
      <c r="F1615" t="s">
        <v>41</v>
      </c>
      <c r="G1615" t="s">
        <v>29</v>
      </c>
      <c r="H1615" s="5">
        <v>37500</v>
      </c>
      <c r="I1615">
        <v>5</v>
      </c>
    </row>
    <row r="1616" spans="1:9" x14ac:dyDescent="0.25">
      <c r="A1616" t="str">
        <f t="shared" si="25"/>
        <v>VictoriaMagallanes34153</v>
      </c>
      <c r="B1616" t="s">
        <v>287</v>
      </c>
      <c r="C1616" t="s">
        <v>1642</v>
      </c>
      <c r="D1616" t="s">
        <v>38</v>
      </c>
      <c r="E1616" s="1">
        <v>34153</v>
      </c>
      <c r="F1616" t="s">
        <v>62</v>
      </c>
      <c r="G1616" t="s">
        <v>36</v>
      </c>
      <c r="H1616" s="5">
        <v>60400</v>
      </c>
      <c r="I1616">
        <v>4</v>
      </c>
    </row>
    <row r="1617" spans="1:9" x14ac:dyDescent="0.25">
      <c r="A1617" t="str">
        <f t="shared" si="25"/>
        <v>JeriMaginnis32858</v>
      </c>
      <c r="B1617" t="s">
        <v>515</v>
      </c>
      <c r="C1617" t="s">
        <v>1643</v>
      </c>
      <c r="D1617" t="s">
        <v>38</v>
      </c>
      <c r="E1617" s="1">
        <v>32858</v>
      </c>
      <c r="F1617" t="s">
        <v>85</v>
      </c>
      <c r="G1617" t="s">
        <v>36</v>
      </c>
      <c r="H1617" s="5">
        <v>50800</v>
      </c>
      <c r="I1617">
        <v>2</v>
      </c>
    </row>
    <row r="1618" spans="1:9" x14ac:dyDescent="0.25">
      <c r="A1618" t="str">
        <f t="shared" si="25"/>
        <v>GuillermoMagnuson35561</v>
      </c>
      <c r="B1618" t="s">
        <v>1644</v>
      </c>
      <c r="C1618" t="s">
        <v>1645</v>
      </c>
      <c r="D1618" t="s">
        <v>16</v>
      </c>
      <c r="E1618" s="1">
        <v>35561</v>
      </c>
      <c r="F1618" t="s">
        <v>34</v>
      </c>
      <c r="G1618" t="s">
        <v>18</v>
      </c>
      <c r="H1618" s="5">
        <v>50800</v>
      </c>
      <c r="I1618">
        <v>1</v>
      </c>
    </row>
    <row r="1619" spans="1:9" x14ac:dyDescent="0.25">
      <c r="A1619" t="str">
        <f t="shared" si="25"/>
        <v>JenniferMahon27478</v>
      </c>
      <c r="B1619" t="s">
        <v>111</v>
      </c>
      <c r="C1619" t="s">
        <v>1646</v>
      </c>
      <c r="D1619" t="s">
        <v>38</v>
      </c>
      <c r="E1619" s="1">
        <v>27478</v>
      </c>
      <c r="F1619" t="s">
        <v>26</v>
      </c>
      <c r="G1619" t="s">
        <v>36</v>
      </c>
      <c r="H1619" s="5">
        <v>60400</v>
      </c>
      <c r="I1619">
        <v>23</v>
      </c>
    </row>
    <row r="1620" spans="1:9" x14ac:dyDescent="0.25">
      <c r="A1620" t="str">
        <f t="shared" si="25"/>
        <v>GregoryMaillet31072</v>
      </c>
      <c r="B1620" t="s">
        <v>262</v>
      </c>
      <c r="C1620" t="s">
        <v>1647</v>
      </c>
      <c r="D1620" t="s">
        <v>16</v>
      </c>
      <c r="E1620" s="1">
        <v>31072</v>
      </c>
      <c r="F1620" t="s">
        <v>26</v>
      </c>
      <c r="G1620" t="s">
        <v>18</v>
      </c>
      <c r="H1620" s="5">
        <v>56700</v>
      </c>
      <c r="I1620">
        <v>18</v>
      </c>
    </row>
    <row r="1621" spans="1:9" x14ac:dyDescent="0.25">
      <c r="A1621" t="str">
        <f t="shared" si="25"/>
        <v>RickMajors34126</v>
      </c>
      <c r="B1621" t="s">
        <v>167</v>
      </c>
      <c r="C1621" t="s">
        <v>1648</v>
      </c>
      <c r="D1621" t="s">
        <v>16</v>
      </c>
      <c r="E1621" s="1">
        <v>34126</v>
      </c>
      <c r="F1621" t="s">
        <v>43</v>
      </c>
      <c r="G1621" t="s">
        <v>36</v>
      </c>
      <c r="H1621" s="5">
        <v>75500</v>
      </c>
      <c r="I1621">
        <v>7</v>
      </c>
    </row>
    <row r="1622" spans="1:9" x14ac:dyDescent="0.25">
      <c r="A1622" t="str">
        <f t="shared" si="25"/>
        <v>JuniorMaldonado33267</v>
      </c>
      <c r="B1622" t="s">
        <v>1649</v>
      </c>
      <c r="C1622" t="s">
        <v>1650</v>
      </c>
      <c r="D1622" t="s">
        <v>16</v>
      </c>
      <c r="E1622" s="1">
        <v>33267</v>
      </c>
      <c r="F1622" t="s">
        <v>43</v>
      </c>
      <c r="G1622" t="s">
        <v>29</v>
      </c>
      <c r="H1622" s="5">
        <v>86400</v>
      </c>
      <c r="I1622">
        <v>1</v>
      </c>
    </row>
    <row r="1623" spans="1:9" x14ac:dyDescent="0.25">
      <c r="A1623" t="str">
        <f t="shared" si="25"/>
        <v>PaulineMaldonado27336</v>
      </c>
      <c r="B1623" t="s">
        <v>1057</v>
      </c>
      <c r="C1623" t="s">
        <v>1650</v>
      </c>
      <c r="D1623" t="s">
        <v>38</v>
      </c>
      <c r="E1623" s="1">
        <v>27336</v>
      </c>
      <c r="F1623" t="s">
        <v>62</v>
      </c>
      <c r="G1623" t="s">
        <v>18</v>
      </c>
      <c r="H1623" s="5">
        <v>72900</v>
      </c>
      <c r="I1623">
        <v>13</v>
      </c>
    </row>
    <row r="1624" spans="1:9" x14ac:dyDescent="0.25">
      <c r="A1624" t="str">
        <f t="shared" si="25"/>
        <v>RubyMaldonado36016</v>
      </c>
      <c r="B1624" t="s">
        <v>90</v>
      </c>
      <c r="C1624" t="s">
        <v>1650</v>
      </c>
      <c r="D1624" t="s">
        <v>38</v>
      </c>
      <c r="E1624" s="1">
        <v>36016</v>
      </c>
      <c r="F1624" t="s">
        <v>56</v>
      </c>
      <c r="G1624" t="s">
        <v>18</v>
      </c>
      <c r="H1624" s="5">
        <v>42000</v>
      </c>
      <c r="I1624">
        <v>4</v>
      </c>
    </row>
    <row r="1625" spans="1:9" x14ac:dyDescent="0.25">
      <c r="A1625" t="str">
        <f t="shared" si="25"/>
        <v>DianeMalin37734</v>
      </c>
      <c r="B1625" t="s">
        <v>526</v>
      </c>
      <c r="C1625" t="s">
        <v>2877</v>
      </c>
      <c r="D1625" t="s">
        <v>38</v>
      </c>
      <c r="E1625" s="1">
        <v>37734</v>
      </c>
      <c r="F1625" t="s">
        <v>56</v>
      </c>
      <c r="G1625" t="s">
        <v>29</v>
      </c>
      <c r="H1625" s="5">
        <v>35300</v>
      </c>
      <c r="I1625">
        <v>0</v>
      </c>
    </row>
    <row r="1626" spans="1:9" x14ac:dyDescent="0.25">
      <c r="A1626" t="str">
        <f t="shared" si="25"/>
        <v>NoahMallett33712</v>
      </c>
      <c r="B1626" t="s">
        <v>1651</v>
      </c>
      <c r="C1626" t="s">
        <v>1652</v>
      </c>
      <c r="D1626" t="s">
        <v>16</v>
      </c>
      <c r="E1626" s="1">
        <v>33712</v>
      </c>
      <c r="F1626" t="s">
        <v>17</v>
      </c>
      <c r="G1626" t="s">
        <v>18</v>
      </c>
      <c r="H1626" s="5">
        <v>95500</v>
      </c>
      <c r="I1626">
        <v>5</v>
      </c>
    </row>
    <row r="1627" spans="1:9" x14ac:dyDescent="0.25">
      <c r="A1627" t="str">
        <f t="shared" si="25"/>
        <v>EarnestMallory36721</v>
      </c>
      <c r="B1627" t="s">
        <v>1653</v>
      </c>
      <c r="C1627" t="s">
        <v>1654</v>
      </c>
      <c r="D1627" t="s">
        <v>16</v>
      </c>
      <c r="E1627" s="1">
        <v>36721</v>
      </c>
      <c r="F1627" t="s">
        <v>184</v>
      </c>
      <c r="G1627" t="s">
        <v>36</v>
      </c>
      <c r="H1627" s="5">
        <v>26900</v>
      </c>
      <c r="I1627">
        <v>0</v>
      </c>
    </row>
    <row r="1628" spans="1:9" x14ac:dyDescent="0.25">
      <c r="A1628" t="str">
        <f t="shared" si="25"/>
        <v>LauretteMalone37692</v>
      </c>
      <c r="B1628" t="s">
        <v>1655</v>
      </c>
      <c r="C1628" t="s">
        <v>1656</v>
      </c>
      <c r="D1628" t="s">
        <v>38</v>
      </c>
      <c r="E1628" s="1">
        <v>37692</v>
      </c>
      <c r="F1628" t="s">
        <v>56</v>
      </c>
      <c r="G1628" t="s">
        <v>36</v>
      </c>
      <c r="H1628" s="5">
        <v>29900</v>
      </c>
      <c r="I1628">
        <v>0</v>
      </c>
    </row>
    <row r="1629" spans="1:9" x14ac:dyDescent="0.25">
      <c r="A1629" t="str">
        <f t="shared" si="25"/>
        <v>DavidMancia34894</v>
      </c>
      <c r="B1629" t="s">
        <v>83</v>
      </c>
      <c r="C1629" t="s">
        <v>1657</v>
      </c>
      <c r="D1629" t="s">
        <v>16</v>
      </c>
      <c r="E1629" s="1">
        <v>34894</v>
      </c>
      <c r="F1629" t="s">
        <v>56</v>
      </c>
      <c r="G1629" t="s">
        <v>29</v>
      </c>
      <c r="H1629" s="5">
        <v>37200</v>
      </c>
      <c r="I1629">
        <v>2</v>
      </c>
    </row>
    <row r="1630" spans="1:9" x14ac:dyDescent="0.25">
      <c r="A1630" t="str">
        <f t="shared" si="25"/>
        <v>DarrellMann33686</v>
      </c>
      <c r="B1630" t="s">
        <v>772</v>
      </c>
      <c r="C1630" t="s">
        <v>1658</v>
      </c>
      <c r="D1630" t="s">
        <v>16</v>
      </c>
      <c r="E1630" s="1">
        <v>33686</v>
      </c>
      <c r="F1630" t="s">
        <v>17</v>
      </c>
      <c r="G1630" t="s">
        <v>36</v>
      </c>
      <c r="H1630" s="5">
        <v>47700</v>
      </c>
      <c r="I1630">
        <v>10</v>
      </c>
    </row>
    <row r="1631" spans="1:9" x14ac:dyDescent="0.25">
      <c r="A1631" t="str">
        <f t="shared" si="25"/>
        <v>MargaretMann26534</v>
      </c>
      <c r="B1631" t="s">
        <v>624</v>
      </c>
      <c r="C1631" t="s">
        <v>1658</v>
      </c>
      <c r="D1631" t="s">
        <v>38</v>
      </c>
      <c r="E1631" s="1">
        <v>26534</v>
      </c>
      <c r="F1631" t="s">
        <v>17</v>
      </c>
      <c r="G1631" t="s">
        <v>18</v>
      </c>
      <c r="H1631" s="5">
        <v>120900</v>
      </c>
      <c r="I1631">
        <v>8</v>
      </c>
    </row>
    <row r="1632" spans="1:9" x14ac:dyDescent="0.25">
      <c r="A1632" t="str">
        <f t="shared" si="25"/>
        <v>JustinManning37901</v>
      </c>
      <c r="B1632" t="s">
        <v>1264</v>
      </c>
      <c r="C1632" t="s">
        <v>1659</v>
      </c>
      <c r="D1632" t="s">
        <v>16</v>
      </c>
      <c r="E1632" s="1">
        <v>37901</v>
      </c>
      <c r="F1632" t="s">
        <v>184</v>
      </c>
      <c r="G1632" t="s">
        <v>36</v>
      </c>
      <c r="H1632" s="5">
        <v>29400</v>
      </c>
      <c r="I1632">
        <v>0</v>
      </c>
    </row>
    <row r="1633" spans="1:9" x14ac:dyDescent="0.25">
      <c r="A1633" t="str">
        <f t="shared" si="25"/>
        <v>DeniseMansfield37522</v>
      </c>
      <c r="B1633" t="s">
        <v>896</v>
      </c>
      <c r="C1633" t="s">
        <v>2878</v>
      </c>
      <c r="D1633" t="s">
        <v>38</v>
      </c>
      <c r="E1633" s="1">
        <v>37522</v>
      </c>
      <c r="F1633" t="s">
        <v>56</v>
      </c>
      <c r="G1633" t="s">
        <v>21</v>
      </c>
      <c r="H1633" s="5">
        <v>33100</v>
      </c>
      <c r="I1633">
        <v>0</v>
      </c>
    </row>
    <row r="1634" spans="1:9" x14ac:dyDescent="0.25">
      <c r="A1634" t="str">
        <f t="shared" si="25"/>
        <v>GeorgeMarciano32313</v>
      </c>
      <c r="B1634" t="s">
        <v>131</v>
      </c>
      <c r="C1634" t="s">
        <v>1661</v>
      </c>
      <c r="D1634" t="s">
        <v>16</v>
      </c>
      <c r="E1634" s="1">
        <v>32313</v>
      </c>
      <c r="F1634" t="s">
        <v>17</v>
      </c>
      <c r="G1634" t="s">
        <v>29</v>
      </c>
      <c r="H1634" s="5">
        <v>77200</v>
      </c>
      <c r="I1634">
        <v>11</v>
      </c>
    </row>
    <row r="1635" spans="1:9" x14ac:dyDescent="0.25">
      <c r="A1635" t="str">
        <f t="shared" si="25"/>
        <v>DeborahMarcum33537</v>
      </c>
      <c r="B1635" t="s">
        <v>152</v>
      </c>
      <c r="C1635" t="s">
        <v>1662</v>
      </c>
      <c r="D1635" t="s">
        <v>38</v>
      </c>
      <c r="E1635" s="1">
        <v>33537</v>
      </c>
      <c r="F1635" t="s">
        <v>26</v>
      </c>
      <c r="G1635" t="s">
        <v>18</v>
      </c>
      <c r="H1635" s="5">
        <v>53000</v>
      </c>
      <c r="I1635">
        <v>0</v>
      </c>
    </row>
    <row r="1636" spans="1:9" x14ac:dyDescent="0.25">
      <c r="A1636" t="str">
        <f t="shared" si="25"/>
        <v>JuanitaMarcum33940</v>
      </c>
      <c r="B1636" t="s">
        <v>272</v>
      </c>
      <c r="C1636" t="s">
        <v>1662</v>
      </c>
      <c r="D1636" t="s">
        <v>38</v>
      </c>
      <c r="E1636" s="1">
        <v>33940</v>
      </c>
      <c r="F1636" t="s">
        <v>26</v>
      </c>
      <c r="G1636" t="s">
        <v>36</v>
      </c>
      <c r="H1636" s="5">
        <v>60900</v>
      </c>
      <c r="I1636">
        <v>10</v>
      </c>
    </row>
    <row r="1637" spans="1:9" x14ac:dyDescent="0.25">
      <c r="A1637" t="str">
        <f t="shared" si="25"/>
        <v>RonaldMarcus26645</v>
      </c>
      <c r="B1637" t="s">
        <v>52</v>
      </c>
      <c r="C1637" t="s">
        <v>260</v>
      </c>
      <c r="D1637" t="s">
        <v>16</v>
      </c>
      <c r="E1637" s="1">
        <v>26645</v>
      </c>
      <c r="F1637" t="s">
        <v>39</v>
      </c>
      <c r="G1637" t="s">
        <v>18</v>
      </c>
      <c r="H1637" s="5">
        <v>137300</v>
      </c>
      <c r="I1637">
        <v>4</v>
      </c>
    </row>
    <row r="1638" spans="1:9" x14ac:dyDescent="0.25">
      <c r="A1638" t="str">
        <f t="shared" si="25"/>
        <v>MichaelMarkowitz36199</v>
      </c>
      <c r="B1638" t="s">
        <v>309</v>
      </c>
      <c r="C1638" t="s">
        <v>1663</v>
      </c>
      <c r="D1638" t="s">
        <v>16</v>
      </c>
      <c r="E1638" s="1">
        <v>36199</v>
      </c>
      <c r="F1638" t="s">
        <v>69</v>
      </c>
      <c r="G1638" t="s">
        <v>36</v>
      </c>
      <c r="H1638" s="5">
        <v>33000</v>
      </c>
      <c r="I1638">
        <v>2</v>
      </c>
    </row>
    <row r="1639" spans="1:9" x14ac:dyDescent="0.25">
      <c r="A1639" t="str">
        <f t="shared" si="25"/>
        <v>CharlesMarks36138</v>
      </c>
      <c r="B1639" t="s">
        <v>142</v>
      </c>
      <c r="C1639" t="s">
        <v>1664</v>
      </c>
      <c r="D1639" t="s">
        <v>16</v>
      </c>
      <c r="E1639" s="1">
        <v>36138</v>
      </c>
      <c r="F1639" t="s">
        <v>34</v>
      </c>
      <c r="G1639" t="s">
        <v>36</v>
      </c>
      <c r="H1639" s="5">
        <v>37800</v>
      </c>
      <c r="I1639">
        <v>1</v>
      </c>
    </row>
    <row r="1640" spans="1:9" x14ac:dyDescent="0.25">
      <c r="A1640" t="str">
        <f t="shared" si="25"/>
        <v>RobertMarotta33752</v>
      </c>
      <c r="B1640" t="s">
        <v>19</v>
      </c>
      <c r="C1640" t="s">
        <v>1665</v>
      </c>
      <c r="D1640" t="s">
        <v>16</v>
      </c>
      <c r="E1640" s="1">
        <v>33752</v>
      </c>
      <c r="F1640" t="s">
        <v>43</v>
      </c>
      <c r="G1640" t="s">
        <v>36</v>
      </c>
      <c r="H1640" s="5">
        <v>76000</v>
      </c>
      <c r="I1640">
        <v>10</v>
      </c>
    </row>
    <row r="1641" spans="1:9" x14ac:dyDescent="0.25">
      <c r="A1641" t="str">
        <f t="shared" si="25"/>
        <v>DorisMarquez33193</v>
      </c>
      <c r="B1641" t="s">
        <v>499</v>
      </c>
      <c r="C1641" t="s">
        <v>2879</v>
      </c>
      <c r="D1641" t="s">
        <v>38</v>
      </c>
      <c r="E1641" s="1">
        <v>33193</v>
      </c>
      <c r="F1641" t="s">
        <v>26</v>
      </c>
      <c r="G1641" t="s">
        <v>36</v>
      </c>
      <c r="H1641" s="5">
        <v>53400</v>
      </c>
      <c r="I1641">
        <v>12</v>
      </c>
    </row>
    <row r="1642" spans="1:9" x14ac:dyDescent="0.25">
      <c r="A1642" t="str">
        <f t="shared" si="25"/>
        <v>MichaelMarr29539</v>
      </c>
      <c r="B1642" t="s">
        <v>309</v>
      </c>
      <c r="C1642" t="s">
        <v>1666</v>
      </c>
      <c r="D1642" t="s">
        <v>16</v>
      </c>
      <c r="E1642" s="1">
        <v>29539</v>
      </c>
      <c r="F1642" t="s">
        <v>26</v>
      </c>
      <c r="G1642" t="s">
        <v>18</v>
      </c>
      <c r="H1642" s="5">
        <v>79700</v>
      </c>
      <c r="I1642">
        <v>6</v>
      </c>
    </row>
    <row r="1643" spans="1:9" x14ac:dyDescent="0.25">
      <c r="A1643" t="str">
        <f t="shared" si="25"/>
        <v>RobinMars36417</v>
      </c>
      <c r="B1643" t="s">
        <v>163</v>
      </c>
      <c r="C1643" t="s">
        <v>1667</v>
      </c>
      <c r="D1643" t="s">
        <v>38</v>
      </c>
      <c r="E1643" s="1">
        <v>36417</v>
      </c>
      <c r="F1643" t="s">
        <v>69</v>
      </c>
      <c r="G1643" t="s">
        <v>29</v>
      </c>
      <c r="H1643" s="5">
        <v>40000</v>
      </c>
      <c r="I1643">
        <v>2</v>
      </c>
    </row>
    <row r="1644" spans="1:9" x14ac:dyDescent="0.25">
      <c r="A1644" t="str">
        <f t="shared" si="25"/>
        <v>IdaMarshall33071</v>
      </c>
      <c r="B1644" t="s">
        <v>84</v>
      </c>
      <c r="C1644" t="s">
        <v>1668</v>
      </c>
      <c r="D1644" t="s">
        <v>38</v>
      </c>
      <c r="E1644" s="1">
        <v>33071</v>
      </c>
      <c r="F1644" t="s">
        <v>17</v>
      </c>
      <c r="G1644" t="s">
        <v>29</v>
      </c>
      <c r="H1644" s="5">
        <v>80400</v>
      </c>
      <c r="I1644">
        <v>3</v>
      </c>
    </row>
    <row r="1645" spans="1:9" x14ac:dyDescent="0.25">
      <c r="A1645" t="str">
        <f t="shared" si="25"/>
        <v>JamesMarshall31079</v>
      </c>
      <c r="B1645" t="s">
        <v>75</v>
      </c>
      <c r="C1645" t="s">
        <v>1668</v>
      </c>
      <c r="D1645" t="s">
        <v>16</v>
      </c>
      <c r="E1645" s="1">
        <v>31079</v>
      </c>
      <c r="F1645" t="s">
        <v>62</v>
      </c>
      <c r="G1645" t="s">
        <v>18</v>
      </c>
      <c r="H1645" s="5">
        <v>57100</v>
      </c>
      <c r="I1645">
        <v>15</v>
      </c>
    </row>
    <row r="1646" spans="1:9" x14ac:dyDescent="0.25">
      <c r="A1646" t="str">
        <f t="shared" si="25"/>
        <v>MaMartel35696</v>
      </c>
      <c r="B1646" t="s">
        <v>1669</v>
      </c>
      <c r="C1646" t="s">
        <v>1670</v>
      </c>
      <c r="D1646" t="s">
        <v>38</v>
      </c>
      <c r="E1646" s="1">
        <v>35696</v>
      </c>
      <c r="F1646" t="s">
        <v>34</v>
      </c>
      <c r="G1646" t="s">
        <v>36</v>
      </c>
      <c r="H1646" s="5">
        <v>43200</v>
      </c>
      <c r="I1646">
        <v>1</v>
      </c>
    </row>
    <row r="1647" spans="1:9" x14ac:dyDescent="0.25">
      <c r="A1647" t="str">
        <f t="shared" si="25"/>
        <v>JamesMartin37175</v>
      </c>
      <c r="B1647" t="s">
        <v>75</v>
      </c>
      <c r="C1647" t="s">
        <v>245</v>
      </c>
      <c r="D1647" t="s">
        <v>16</v>
      </c>
      <c r="E1647" s="1">
        <v>37175</v>
      </c>
      <c r="F1647" t="s">
        <v>69</v>
      </c>
      <c r="G1647" t="s">
        <v>18</v>
      </c>
      <c r="H1647" s="5">
        <v>36500</v>
      </c>
      <c r="I1647">
        <v>1</v>
      </c>
    </row>
    <row r="1648" spans="1:9" x14ac:dyDescent="0.25">
      <c r="A1648" t="str">
        <f t="shared" si="25"/>
        <v>MichaelMartin29713</v>
      </c>
      <c r="B1648" t="s">
        <v>309</v>
      </c>
      <c r="C1648" t="s">
        <v>245</v>
      </c>
      <c r="D1648" t="s">
        <v>16</v>
      </c>
      <c r="E1648" s="1">
        <v>29713</v>
      </c>
      <c r="F1648" t="s">
        <v>39</v>
      </c>
      <c r="G1648" t="s">
        <v>29</v>
      </c>
      <c r="H1648" s="5">
        <v>97200</v>
      </c>
      <c r="I1648">
        <v>21</v>
      </c>
    </row>
    <row r="1649" spans="1:9" x14ac:dyDescent="0.25">
      <c r="A1649" t="str">
        <f t="shared" si="25"/>
        <v>PedroMartin31302</v>
      </c>
      <c r="B1649" t="s">
        <v>1289</v>
      </c>
      <c r="C1649" t="s">
        <v>245</v>
      </c>
      <c r="D1649" t="s">
        <v>16</v>
      </c>
      <c r="E1649" s="1">
        <v>31302</v>
      </c>
      <c r="F1649" t="s">
        <v>62</v>
      </c>
      <c r="G1649" t="s">
        <v>29</v>
      </c>
      <c r="H1649" s="5">
        <v>45900</v>
      </c>
      <c r="I1649">
        <v>9</v>
      </c>
    </row>
    <row r="1650" spans="1:9" x14ac:dyDescent="0.25">
      <c r="A1650" t="str">
        <f t="shared" si="25"/>
        <v>SonjaMartin37169</v>
      </c>
      <c r="B1650" t="s">
        <v>2880</v>
      </c>
      <c r="C1650" t="s">
        <v>245</v>
      </c>
      <c r="D1650" t="s">
        <v>38</v>
      </c>
      <c r="E1650" s="1">
        <v>37169</v>
      </c>
      <c r="F1650" t="s">
        <v>3073</v>
      </c>
      <c r="G1650" t="s">
        <v>36</v>
      </c>
      <c r="H1650" s="5">
        <v>24100</v>
      </c>
      <c r="I1650">
        <v>2</v>
      </c>
    </row>
    <row r="1651" spans="1:9" x14ac:dyDescent="0.25">
      <c r="A1651" t="str">
        <f t="shared" si="25"/>
        <v>SusanMartin35645</v>
      </c>
      <c r="B1651" t="s">
        <v>746</v>
      </c>
      <c r="C1651" t="s">
        <v>245</v>
      </c>
      <c r="D1651" t="s">
        <v>38</v>
      </c>
      <c r="E1651" s="1">
        <v>35645</v>
      </c>
      <c r="F1651" t="s">
        <v>41</v>
      </c>
      <c r="G1651" t="s">
        <v>18</v>
      </c>
      <c r="H1651" s="5">
        <v>45400</v>
      </c>
      <c r="I1651">
        <v>0</v>
      </c>
    </row>
    <row r="1652" spans="1:9" x14ac:dyDescent="0.25">
      <c r="A1652" t="str">
        <f t="shared" si="25"/>
        <v>CharlesMartinez28822</v>
      </c>
      <c r="B1652" t="s">
        <v>142</v>
      </c>
      <c r="C1652" t="s">
        <v>1671</v>
      </c>
      <c r="D1652" t="s">
        <v>16</v>
      </c>
      <c r="E1652" s="1">
        <v>28822</v>
      </c>
      <c r="F1652" t="s">
        <v>85</v>
      </c>
      <c r="G1652" t="s">
        <v>21</v>
      </c>
      <c r="H1652" s="5">
        <v>45600</v>
      </c>
      <c r="I1652">
        <v>0</v>
      </c>
    </row>
    <row r="1653" spans="1:9" x14ac:dyDescent="0.25">
      <c r="A1653" t="str">
        <f t="shared" si="25"/>
        <v>CharlesMartinez28822</v>
      </c>
      <c r="B1653" t="s">
        <v>142</v>
      </c>
      <c r="C1653" t="s">
        <v>1671</v>
      </c>
      <c r="D1653" t="s">
        <v>16</v>
      </c>
      <c r="E1653" s="1">
        <v>28822</v>
      </c>
      <c r="F1653" t="s">
        <v>62</v>
      </c>
      <c r="G1653" t="s">
        <v>18</v>
      </c>
      <c r="H1653" s="5">
        <v>57000</v>
      </c>
      <c r="I1653">
        <v>5</v>
      </c>
    </row>
    <row r="1654" spans="1:9" x14ac:dyDescent="0.25">
      <c r="A1654" t="str">
        <f t="shared" si="25"/>
        <v>FrederickMartinez28812</v>
      </c>
      <c r="B1654" t="s">
        <v>1006</v>
      </c>
      <c r="C1654" t="s">
        <v>1671</v>
      </c>
      <c r="D1654" t="s">
        <v>16</v>
      </c>
      <c r="E1654" s="1">
        <v>28812</v>
      </c>
      <c r="F1654" t="s">
        <v>17</v>
      </c>
      <c r="G1654" t="s">
        <v>21</v>
      </c>
      <c r="H1654" s="5">
        <v>67000</v>
      </c>
      <c r="I1654">
        <v>3</v>
      </c>
    </row>
    <row r="1655" spans="1:9" x14ac:dyDescent="0.25">
      <c r="A1655" t="str">
        <f t="shared" si="25"/>
        <v>JamesMartinez28531</v>
      </c>
      <c r="B1655" t="s">
        <v>75</v>
      </c>
      <c r="C1655" t="s">
        <v>1671</v>
      </c>
      <c r="D1655" t="s">
        <v>16</v>
      </c>
      <c r="E1655" s="1">
        <v>28531</v>
      </c>
      <c r="F1655" t="s">
        <v>43</v>
      </c>
      <c r="G1655" t="s">
        <v>18</v>
      </c>
      <c r="H1655" s="5">
        <v>132500</v>
      </c>
      <c r="I1655">
        <v>4</v>
      </c>
    </row>
    <row r="1656" spans="1:9" x14ac:dyDescent="0.25">
      <c r="A1656" t="str">
        <f t="shared" si="25"/>
        <v>LorraineMartinez29630</v>
      </c>
      <c r="B1656" t="s">
        <v>1455</v>
      </c>
      <c r="C1656" t="s">
        <v>1671</v>
      </c>
      <c r="D1656" t="s">
        <v>38</v>
      </c>
      <c r="E1656" s="1">
        <v>29630</v>
      </c>
      <c r="F1656" t="s">
        <v>43</v>
      </c>
      <c r="G1656" t="s">
        <v>18</v>
      </c>
      <c r="H1656" s="5">
        <v>75100</v>
      </c>
      <c r="I1656">
        <v>18</v>
      </c>
    </row>
    <row r="1657" spans="1:9" x14ac:dyDescent="0.25">
      <c r="A1657" t="str">
        <f t="shared" si="25"/>
        <v>RogerMartinez29233</v>
      </c>
      <c r="B1657" t="s">
        <v>1020</v>
      </c>
      <c r="C1657" t="s">
        <v>1671</v>
      </c>
      <c r="D1657" t="s">
        <v>16</v>
      </c>
      <c r="E1657" s="1">
        <v>29233</v>
      </c>
      <c r="F1657" t="s">
        <v>17</v>
      </c>
      <c r="G1657" t="s">
        <v>36</v>
      </c>
      <c r="H1657" s="5">
        <v>54800</v>
      </c>
      <c r="I1657">
        <v>21</v>
      </c>
    </row>
    <row r="1658" spans="1:9" x14ac:dyDescent="0.25">
      <c r="A1658" t="str">
        <f t="shared" si="25"/>
        <v>WilliamMason30271</v>
      </c>
      <c r="B1658" t="s">
        <v>88</v>
      </c>
      <c r="C1658" t="s">
        <v>1672</v>
      </c>
      <c r="D1658" t="s">
        <v>16</v>
      </c>
      <c r="E1658" s="1">
        <v>30271</v>
      </c>
      <c r="F1658" t="s">
        <v>17</v>
      </c>
      <c r="G1658" t="s">
        <v>36</v>
      </c>
      <c r="H1658" s="5">
        <v>79400</v>
      </c>
      <c r="I1658">
        <v>20</v>
      </c>
    </row>
    <row r="1659" spans="1:9" x14ac:dyDescent="0.25">
      <c r="A1659" t="str">
        <f t="shared" si="25"/>
        <v>RodneyMassengale33109</v>
      </c>
      <c r="B1659" t="s">
        <v>1673</v>
      </c>
      <c r="C1659" t="s">
        <v>1674</v>
      </c>
      <c r="D1659" t="s">
        <v>16</v>
      </c>
      <c r="E1659" s="1">
        <v>33109</v>
      </c>
      <c r="F1659" t="s">
        <v>17</v>
      </c>
      <c r="G1659" t="s">
        <v>36</v>
      </c>
      <c r="H1659" s="5">
        <v>54500</v>
      </c>
      <c r="I1659">
        <v>5</v>
      </c>
    </row>
    <row r="1660" spans="1:9" x14ac:dyDescent="0.25">
      <c r="A1660" t="str">
        <f t="shared" si="25"/>
        <v>BrianMassey28590</v>
      </c>
      <c r="B1660" t="s">
        <v>394</v>
      </c>
      <c r="C1660" t="s">
        <v>1675</v>
      </c>
      <c r="D1660" t="s">
        <v>16</v>
      </c>
      <c r="E1660" s="1">
        <v>28590</v>
      </c>
      <c r="F1660" t="s">
        <v>17</v>
      </c>
      <c r="G1660" t="s">
        <v>36</v>
      </c>
      <c r="H1660" s="5">
        <v>44600</v>
      </c>
      <c r="I1660">
        <v>3</v>
      </c>
    </row>
    <row r="1661" spans="1:9" x14ac:dyDescent="0.25">
      <c r="A1661" t="str">
        <f t="shared" si="25"/>
        <v>AbigailMata32234</v>
      </c>
      <c r="B1661" t="s">
        <v>1676</v>
      </c>
      <c r="C1661" t="s">
        <v>1677</v>
      </c>
      <c r="D1661" t="s">
        <v>38</v>
      </c>
      <c r="E1661" s="1">
        <v>32234</v>
      </c>
      <c r="F1661" t="s">
        <v>26</v>
      </c>
      <c r="G1661" t="s">
        <v>36</v>
      </c>
      <c r="H1661" s="5">
        <v>46900</v>
      </c>
      <c r="I1661">
        <v>14</v>
      </c>
    </row>
    <row r="1662" spans="1:9" x14ac:dyDescent="0.25">
      <c r="A1662" t="str">
        <f t="shared" si="25"/>
        <v>JenniferMata33298</v>
      </c>
      <c r="B1662" t="s">
        <v>111</v>
      </c>
      <c r="C1662" t="s">
        <v>1677</v>
      </c>
      <c r="D1662" t="s">
        <v>38</v>
      </c>
      <c r="E1662" s="1">
        <v>33298</v>
      </c>
      <c r="F1662" t="s">
        <v>17</v>
      </c>
      <c r="G1662" t="s">
        <v>29</v>
      </c>
      <c r="H1662" s="5">
        <v>71800</v>
      </c>
      <c r="I1662">
        <v>9</v>
      </c>
    </row>
    <row r="1663" spans="1:9" x14ac:dyDescent="0.25">
      <c r="A1663" t="str">
        <f t="shared" si="25"/>
        <v>JamesMathis29394</v>
      </c>
      <c r="B1663" t="s">
        <v>75</v>
      </c>
      <c r="C1663" t="s">
        <v>1679</v>
      </c>
      <c r="D1663" t="s">
        <v>16</v>
      </c>
      <c r="E1663" s="1">
        <v>29394</v>
      </c>
      <c r="F1663" t="s">
        <v>62</v>
      </c>
      <c r="G1663" t="s">
        <v>29</v>
      </c>
      <c r="H1663" s="5">
        <v>72700</v>
      </c>
      <c r="I1663">
        <v>8</v>
      </c>
    </row>
    <row r="1664" spans="1:9" x14ac:dyDescent="0.25">
      <c r="A1664" t="str">
        <f t="shared" si="25"/>
        <v>JohnMathison28552</v>
      </c>
      <c r="B1664" t="s">
        <v>30</v>
      </c>
      <c r="C1664" t="s">
        <v>1680</v>
      </c>
      <c r="D1664" t="s">
        <v>16</v>
      </c>
      <c r="E1664" s="1">
        <v>28552</v>
      </c>
      <c r="F1664" t="s">
        <v>62</v>
      </c>
      <c r="G1664" t="s">
        <v>36</v>
      </c>
      <c r="H1664" s="5">
        <v>47400</v>
      </c>
      <c r="I1664">
        <v>23</v>
      </c>
    </row>
    <row r="1665" spans="1:9" x14ac:dyDescent="0.25">
      <c r="A1665" t="str">
        <f t="shared" si="25"/>
        <v>BrettMatos31001</v>
      </c>
      <c r="B1665" t="s">
        <v>1402</v>
      </c>
      <c r="C1665" t="s">
        <v>1681</v>
      </c>
      <c r="D1665" t="s">
        <v>16</v>
      </c>
      <c r="E1665" s="1">
        <v>31001</v>
      </c>
      <c r="F1665" t="s">
        <v>62</v>
      </c>
      <c r="G1665" t="s">
        <v>36</v>
      </c>
      <c r="H1665" s="5">
        <v>42900</v>
      </c>
      <c r="I1665">
        <v>18</v>
      </c>
    </row>
    <row r="1666" spans="1:9" x14ac:dyDescent="0.25">
      <c r="A1666" t="str">
        <f t="shared" ref="A1666:A1729" si="26">CONCATENATE(B1666,C1666,E1666)</f>
        <v>TobiasMatta31133</v>
      </c>
      <c r="B1666" t="s">
        <v>1682</v>
      </c>
      <c r="C1666" t="s">
        <v>1683</v>
      </c>
      <c r="D1666" t="s">
        <v>16</v>
      </c>
      <c r="E1666" s="1">
        <v>31133</v>
      </c>
      <c r="F1666" t="s">
        <v>26</v>
      </c>
      <c r="G1666" t="s">
        <v>36</v>
      </c>
      <c r="H1666" s="5">
        <v>48700</v>
      </c>
      <c r="I1666">
        <v>2</v>
      </c>
    </row>
    <row r="1667" spans="1:9" x14ac:dyDescent="0.25">
      <c r="A1667" t="str">
        <f t="shared" si="26"/>
        <v>AmandaMatthews31829</v>
      </c>
      <c r="B1667" t="s">
        <v>418</v>
      </c>
      <c r="C1667" t="s">
        <v>1684</v>
      </c>
      <c r="D1667" t="s">
        <v>38</v>
      </c>
      <c r="E1667" s="1">
        <v>31829</v>
      </c>
      <c r="F1667" t="s">
        <v>85</v>
      </c>
      <c r="G1667" t="s">
        <v>36</v>
      </c>
      <c r="H1667" s="5">
        <v>53500</v>
      </c>
      <c r="I1667">
        <v>12</v>
      </c>
    </row>
    <row r="1668" spans="1:9" x14ac:dyDescent="0.25">
      <c r="A1668" t="str">
        <f t="shared" si="26"/>
        <v>AshleyMattingly27538</v>
      </c>
      <c r="B1668" t="s">
        <v>823</v>
      </c>
      <c r="C1668" t="s">
        <v>1685</v>
      </c>
      <c r="D1668" t="s">
        <v>38</v>
      </c>
      <c r="E1668" s="1">
        <v>27538</v>
      </c>
      <c r="F1668" t="s">
        <v>39</v>
      </c>
      <c r="G1668" t="s">
        <v>29</v>
      </c>
      <c r="H1668" s="5">
        <v>88600</v>
      </c>
      <c r="I1668">
        <v>9</v>
      </c>
    </row>
    <row r="1669" spans="1:9" x14ac:dyDescent="0.25">
      <c r="A1669" t="str">
        <f t="shared" si="26"/>
        <v>RichardMauzy35872</v>
      </c>
      <c r="B1669" t="s">
        <v>248</v>
      </c>
      <c r="C1669" t="s">
        <v>1687</v>
      </c>
      <c r="D1669" t="s">
        <v>16</v>
      </c>
      <c r="E1669" s="1">
        <v>35872</v>
      </c>
      <c r="F1669" t="s">
        <v>69</v>
      </c>
      <c r="G1669" t="s">
        <v>18</v>
      </c>
      <c r="H1669" s="5">
        <v>35500</v>
      </c>
      <c r="I1669">
        <v>3</v>
      </c>
    </row>
    <row r="1670" spans="1:9" x14ac:dyDescent="0.25">
      <c r="A1670" t="str">
        <f t="shared" si="26"/>
        <v>BarbaraMaxwell33889</v>
      </c>
      <c r="B1670" t="s">
        <v>105</v>
      </c>
      <c r="C1670" t="s">
        <v>278</v>
      </c>
      <c r="D1670" t="s">
        <v>38</v>
      </c>
      <c r="E1670" s="1">
        <v>33889</v>
      </c>
      <c r="F1670" t="s">
        <v>85</v>
      </c>
      <c r="G1670" t="s">
        <v>18</v>
      </c>
      <c r="H1670" s="5">
        <v>58900</v>
      </c>
      <c r="I1670">
        <v>10</v>
      </c>
    </row>
    <row r="1671" spans="1:9" x14ac:dyDescent="0.25">
      <c r="A1671" t="str">
        <f t="shared" si="26"/>
        <v>DonaldMaxwell34969</v>
      </c>
      <c r="B1671" t="s">
        <v>478</v>
      </c>
      <c r="C1671" t="s">
        <v>278</v>
      </c>
      <c r="D1671" t="s">
        <v>16</v>
      </c>
      <c r="E1671" s="1">
        <v>34969</v>
      </c>
      <c r="F1671" t="s">
        <v>69</v>
      </c>
      <c r="G1671" t="s">
        <v>36</v>
      </c>
      <c r="H1671" s="5">
        <v>28900</v>
      </c>
      <c r="I1671">
        <v>0</v>
      </c>
    </row>
    <row r="1672" spans="1:9" x14ac:dyDescent="0.25">
      <c r="A1672" t="str">
        <f t="shared" si="26"/>
        <v>WalterMaxwell33890</v>
      </c>
      <c r="B1672" t="s">
        <v>157</v>
      </c>
      <c r="C1672" t="s">
        <v>278</v>
      </c>
      <c r="D1672" t="s">
        <v>16</v>
      </c>
      <c r="E1672" s="1">
        <v>33890</v>
      </c>
      <c r="F1672" t="s">
        <v>17</v>
      </c>
      <c r="G1672" t="s">
        <v>36</v>
      </c>
      <c r="H1672" s="5">
        <v>59700</v>
      </c>
      <c r="I1672">
        <v>9</v>
      </c>
    </row>
    <row r="1673" spans="1:9" x14ac:dyDescent="0.25">
      <c r="A1673" t="str">
        <f t="shared" si="26"/>
        <v>FrancesMayfield35093</v>
      </c>
      <c r="B1673" t="s">
        <v>1512</v>
      </c>
      <c r="C1673" t="s">
        <v>1689</v>
      </c>
      <c r="D1673" t="s">
        <v>38</v>
      </c>
      <c r="E1673" s="1">
        <v>35093</v>
      </c>
      <c r="F1673" t="s">
        <v>34</v>
      </c>
      <c r="G1673" t="s">
        <v>18</v>
      </c>
      <c r="H1673" s="5">
        <v>38700</v>
      </c>
      <c r="I1673">
        <v>1</v>
      </c>
    </row>
    <row r="1674" spans="1:9" x14ac:dyDescent="0.25">
      <c r="A1674" t="str">
        <f t="shared" si="26"/>
        <v>MichaelMayhugh28850</v>
      </c>
      <c r="B1674" t="s">
        <v>309</v>
      </c>
      <c r="C1674" t="s">
        <v>1690</v>
      </c>
      <c r="D1674" t="s">
        <v>16</v>
      </c>
      <c r="E1674" s="1">
        <v>28850</v>
      </c>
      <c r="F1674" t="s">
        <v>43</v>
      </c>
      <c r="G1674" t="s">
        <v>36</v>
      </c>
      <c r="H1674" s="5">
        <v>64200</v>
      </c>
      <c r="I1674">
        <v>5</v>
      </c>
    </row>
    <row r="1675" spans="1:9" x14ac:dyDescent="0.25">
      <c r="A1675" t="str">
        <f t="shared" si="26"/>
        <v>BruceMayo31983</v>
      </c>
      <c r="B1675" t="s">
        <v>27</v>
      </c>
      <c r="C1675" t="s">
        <v>1691</v>
      </c>
      <c r="D1675" t="s">
        <v>16</v>
      </c>
      <c r="E1675" s="1">
        <v>31983</v>
      </c>
      <c r="F1675" t="s">
        <v>34</v>
      </c>
      <c r="G1675" t="s">
        <v>36</v>
      </c>
      <c r="H1675" s="5">
        <v>49400</v>
      </c>
      <c r="I1675">
        <v>0</v>
      </c>
    </row>
    <row r="1676" spans="1:9" x14ac:dyDescent="0.25">
      <c r="A1676" t="str">
        <f t="shared" si="26"/>
        <v>RosarioMayo31417</v>
      </c>
      <c r="B1676" t="s">
        <v>1692</v>
      </c>
      <c r="C1676" t="s">
        <v>1691</v>
      </c>
      <c r="D1676" t="s">
        <v>38</v>
      </c>
      <c r="E1676" s="1">
        <v>31417</v>
      </c>
      <c r="F1676" t="s">
        <v>43</v>
      </c>
      <c r="G1676" t="s">
        <v>36</v>
      </c>
      <c r="H1676" s="5">
        <v>74500</v>
      </c>
      <c r="I1676">
        <v>6</v>
      </c>
    </row>
    <row r="1677" spans="1:9" x14ac:dyDescent="0.25">
      <c r="A1677" t="str">
        <f t="shared" si="26"/>
        <v>JeremyMays31298</v>
      </c>
      <c r="B1677" t="s">
        <v>172</v>
      </c>
      <c r="C1677" t="s">
        <v>1693</v>
      </c>
      <c r="D1677" t="s">
        <v>16</v>
      </c>
      <c r="E1677" s="1">
        <v>31298</v>
      </c>
      <c r="F1677" t="s">
        <v>85</v>
      </c>
      <c r="G1677" t="s">
        <v>18</v>
      </c>
      <c r="H1677" s="5">
        <v>59400</v>
      </c>
      <c r="I1677">
        <v>5</v>
      </c>
    </row>
    <row r="1678" spans="1:9" x14ac:dyDescent="0.25">
      <c r="A1678" t="str">
        <f t="shared" si="26"/>
        <v>FrancesMazon27314</v>
      </c>
      <c r="B1678" t="s">
        <v>1512</v>
      </c>
      <c r="C1678" t="s">
        <v>1694</v>
      </c>
      <c r="D1678" t="s">
        <v>38</v>
      </c>
      <c r="E1678" s="1">
        <v>27314</v>
      </c>
      <c r="F1678" t="s">
        <v>62</v>
      </c>
      <c r="G1678" t="s">
        <v>29</v>
      </c>
      <c r="H1678" s="5">
        <v>38600</v>
      </c>
      <c r="I1678">
        <v>22</v>
      </c>
    </row>
    <row r="1679" spans="1:9" x14ac:dyDescent="0.25">
      <c r="A1679" t="str">
        <f t="shared" si="26"/>
        <v>MarthaMazza31956</v>
      </c>
      <c r="B1679" t="s">
        <v>320</v>
      </c>
      <c r="C1679" t="s">
        <v>2881</v>
      </c>
      <c r="D1679" t="s">
        <v>38</v>
      </c>
      <c r="E1679" s="1">
        <v>31956</v>
      </c>
      <c r="F1679" t="s">
        <v>26</v>
      </c>
      <c r="G1679" t="s">
        <v>29</v>
      </c>
      <c r="H1679" s="5">
        <v>54500</v>
      </c>
      <c r="I1679">
        <v>11</v>
      </c>
    </row>
    <row r="1680" spans="1:9" x14ac:dyDescent="0.25">
      <c r="A1680" t="str">
        <f t="shared" si="26"/>
        <v>RichardMazzella28005</v>
      </c>
      <c r="B1680" t="s">
        <v>248</v>
      </c>
      <c r="C1680" t="s">
        <v>1695</v>
      </c>
      <c r="D1680" t="s">
        <v>16</v>
      </c>
      <c r="E1680" s="1">
        <v>28005</v>
      </c>
      <c r="F1680" t="s">
        <v>26</v>
      </c>
      <c r="G1680" t="s">
        <v>29</v>
      </c>
      <c r="H1680" s="5">
        <v>66200</v>
      </c>
      <c r="I1680">
        <v>13</v>
      </c>
    </row>
    <row r="1681" spans="1:9" x14ac:dyDescent="0.25">
      <c r="A1681" t="str">
        <f t="shared" si="26"/>
        <v>SusanMcAteer36715</v>
      </c>
      <c r="B1681" t="s">
        <v>746</v>
      </c>
      <c r="C1681" t="s">
        <v>2882</v>
      </c>
      <c r="D1681" t="s">
        <v>38</v>
      </c>
      <c r="E1681" s="1">
        <v>36715</v>
      </c>
      <c r="F1681" t="s">
        <v>184</v>
      </c>
      <c r="G1681" t="s">
        <v>21</v>
      </c>
      <c r="H1681" s="5">
        <v>24000</v>
      </c>
      <c r="I1681">
        <v>2</v>
      </c>
    </row>
    <row r="1682" spans="1:9" x14ac:dyDescent="0.25">
      <c r="A1682" t="str">
        <f t="shared" si="26"/>
        <v>JoanneMcAuliffe37055</v>
      </c>
      <c r="B1682" t="s">
        <v>112</v>
      </c>
      <c r="C1682" t="s">
        <v>2883</v>
      </c>
      <c r="D1682" t="s">
        <v>38</v>
      </c>
      <c r="E1682" s="1">
        <v>37055</v>
      </c>
      <c r="F1682" t="s">
        <v>184</v>
      </c>
      <c r="G1682" t="s">
        <v>29</v>
      </c>
      <c r="H1682" s="5">
        <v>34000</v>
      </c>
      <c r="I1682">
        <v>1</v>
      </c>
    </row>
    <row r="1683" spans="1:9" x14ac:dyDescent="0.25">
      <c r="A1683" t="str">
        <f t="shared" si="26"/>
        <v>MarkMcAvoy30457</v>
      </c>
      <c r="B1683" t="s">
        <v>527</v>
      </c>
      <c r="C1683" t="s">
        <v>1696</v>
      </c>
      <c r="D1683" t="s">
        <v>16</v>
      </c>
      <c r="E1683" s="1">
        <v>30457</v>
      </c>
      <c r="F1683" t="s">
        <v>85</v>
      </c>
      <c r="G1683" t="s">
        <v>29</v>
      </c>
      <c r="H1683" s="5">
        <v>52900</v>
      </c>
      <c r="I1683">
        <v>6</v>
      </c>
    </row>
    <row r="1684" spans="1:9" x14ac:dyDescent="0.25">
      <c r="A1684" t="str">
        <f t="shared" si="26"/>
        <v>RichardMcCall37386</v>
      </c>
      <c r="B1684" t="s">
        <v>248</v>
      </c>
      <c r="C1684" t="s">
        <v>1698</v>
      </c>
      <c r="D1684" t="s">
        <v>16</v>
      </c>
      <c r="E1684" s="1">
        <v>37386</v>
      </c>
      <c r="F1684" t="s">
        <v>69</v>
      </c>
      <c r="G1684" t="s">
        <v>36</v>
      </c>
      <c r="H1684" s="5">
        <v>28500</v>
      </c>
      <c r="I1684">
        <v>0</v>
      </c>
    </row>
    <row r="1685" spans="1:9" x14ac:dyDescent="0.25">
      <c r="A1685" t="str">
        <f t="shared" si="26"/>
        <v>AnnieMcCallum37550</v>
      </c>
      <c r="B1685" t="s">
        <v>1235</v>
      </c>
      <c r="C1685" t="s">
        <v>2884</v>
      </c>
      <c r="D1685" t="s">
        <v>38</v>
      </c>
      <c r="E1685" s="1">
        <v>37550</v>
      </c>
      <c r="F1685" t="s">
        <v>41</v>
      </c>
      <c r="G1685" t="s">
        <v>36</v>
      </c>
      <c r="H1685" s="5">
        <v>35500</v>
      </c>
      <c r="I1685">
        <v>1</v>
      </c>
    </row>
    <row r="1686" spans="1:9" x14ac:dyDescent="0.25">
      <c r="A1686" t="str">
        <f t="shared" si="26"/>
        <v>KennethMcCandless27295</v>
      </c>
      <c r="B1686" t="s">
        <v>428</v>
      </c>
      <c r="C1686" t="s">
        <v>1699</v>
      </c>
      <c r="D1686" t="s">
        <v>16</v>
      </c>
      <c r="E1686" s="1">
        <v>27295</v>
      </c>
      <c r="F1686" t="s">
        <v>26</v>
      </c>
      <c r="G1686" t="s">
        <v>29</v>
      </c>
      <c r="H1686" s="5">
        <v>58100</v>
      </c>
      <c r="I1686">
        <v>8</v>
      </c>
    </row>
    <row r="1687" spans="1:9" x14ac:dyDescent="0.25">
      <c r="A1687" t="str">
        <f t="shared" si="26"/>
        <v>GinaMcCarthy34771</v>
      </c>
      <c r="B1687" t="s">
        <v>2885</v>
      </c>
      <c r="C1687" t="s">
        <v>1700</v>
      </c>
      <c r="D1687" t="s">
        <v>38</v>
      </c>
      <c r="E1687" s="1">
        <v>34771</v>
      </c>
      <c r="F1687" t="s">
        <v>26</v>
      </c>
      <c r="G1687" t="s">
        <v>21</v>
      </c>
      <c r="H1687" s="5">
        <v>55000</v>
      </c>
      <c r="I1687">
        <v>5</v>
      </c>
    </row>
    <row r="1688" spans="1:9" x14ac:dyDescent="0.25">
      <c r="A1688" t="str">
        <f t="shared" si="26"/>
        <v>JamieMcCarthy34729</v>
      </c>
      <c r="B1688" t="s">
        <v>621</v>
      </c>
      <c r="C1688" t="s">
        <v>1700</v>
      </c>
      <c r="D1688" t="s">
        <v>16</v>
      </c>
      <c r="E1688" s="1">
        <v>34729</v>
      </c>
      <c r="F1688" t="s">
        <v>62</v>
      </c>
      <c r="G1688" t="s">
        <v>36</v>
      </c>
      <c r="H1688" s="5">
        <v>56000</v>
      </c>
      <c r="I1688">
        <v>8</v>
      </c>
    </row>
    <row r="1689" spans="1:9" x14ac:dyDescent="0.25">
      <c r="A1689" t="str">
        <f t="shared" si="26"/>
        <v>MauriceMcCarthy36773</v>
      </c>
      <c r="B1689" t="s">
        <v>457</v>
      </c>
      <c r="C1689" t="s">
        <v>1700</v>
      </c>
      <c r="D1689" t="s">
        <v>16</v>
      </c>
      <c r="E1689" s="1">
        <v>36773</v>
      </c>
      <c r="F1689" t="s">
        <v>184</v>
      </c>
      <c r="G1689" t="s">
        <v>36</v>
      </c>
      <c r="H1689" s="5">
        <v>27300</v>
      </c>
      <c r="I1689">
        <v>0</v>
      </c>
    </row>
    <row r="1690" spans="1:9" x14ac:dyDescent="0.25">
      <c r="A1690" t="str">
        <f t="shared" si="26"/>
        <v>ShanonMcCarthy28451</v>
      </c>
      <c r="B1690" t="s">
        <v>1701</v>
      </c>
      <c r="C1690" t="s">
        <v>1700</v>
      </c>
      <c r="D1690" t="s">
        <v>38</v>
      </c>
      <c r="E1690" s="1">
        <v>28451</v>
      </c>
      <c r="F1690" t="s">
        <v>43</v>
      </c>
      <c r="G1690" t="s">
        <v>36</v>
      </c>
      <c r="H1690" s="5">
        <v>65800</v>
      </c>
      <c r="I1690">
        <v>5</v>
      </c>
    </row>
    <row r="1691" spans="1:9" x14ac:dyDescent="0.25">
      <c r="A1691" t="str">
        <f t="shared" si="26"/>
        <v>VictorMcCarthy33793</v>
      </c>
      <c r="B1691" t="s">
        <v>141</v>
      </c>
      <c r="C1691" t="s">
        <v>1700</v>
      </c>
      <c r="D1691" t="s">
        <v>16</v>
      </c>
      <c r="E1691" s="1">
        <v>33793</v>
      </c>
      <c r="F1691" t="s">
        <v>17</v>
      </c>
      <c r="G1691" t="s">
        <v>18</v>
      </c>
      <c r="H1691" s="5">
        <v>85200</v>
      </c>
      <c r="I1691">
        <v>8</v>
      </c>
    </row>
    <row r="1692" spans="1:9" x14ac:dyDescent="0.25">
      <c r="A1692" t="str">
        <f t="shared" si="26"/>
        <v>DallasMcCartney27271</v>
      </c>
      <c r="B1692" t="s">
        <v>1702</v>
      </c>
      <c r="C1692" t="s">
        <v>1703</v>
      </c>
      <c r="D1692" t="s">
        <v>16</v>
      </c>
      <c r="E1692" s="1">
        <v>27271</v>
      </c>
      <c r="F1692" t="s">
        <v>17</v>
      </c>
      <c r="G1692" t="s">
        <v>18</v>
      </c>
      <c r="H1692" s="5">
        <v>73400</v>
      </c>
      <c r="I1692">
        <v>16</v>
      </c>
    </row>
    <row r="1693" spans="1:9" x14ac:dyDescent="0.25">
      <c r="A1693" t="str">
        <f t="shared" si="26"/>
        <v>AdamMcCauley32500</v>
      </c>
      <c r="B1693" t="s">
        <v>1704</v>
      </c>
      <c r="C1693" t="s">
        <v>1705</v>
      </c>
      <c r="D1693" t="s">
        <v>16</v>
      </c>
      <c r="E1693" s="1">
        <v>32500</v>
      </c>
      <c r="F1693" t="s">
        <v>62</v>
      </c>
      <c r="G1693" t="s">
        <v>29</v>
      </c>
      <c r="H1693" s="5">
        <v>59000</v>
      </c>
      <c r="I1693">
        <v>8</v>
      </c>
    </row>
    <row r="1694" spans="1:9" x14ac:dyDescent="0.25">
      <c r="A1694" t="str">
        <f t="shared" si="26"/>
        <v>JulieMcCaulley31751</v>
      </c>
      <c r="B1694" t="s">
        <v>913</v>
      </c>
      <c r="C1694" t="s">
        <v>1706</v>
      </c>
      <c r="D1694" t="s">
        <v>38</v>
      </c>
      <c r="E1694" s="1">
        <v>31751</v>
      </c>
      <c r="F1694" t="s">
        <v>85</v>
      </c>
      <c r="G1694" t="s">
        <v>18</v>
      </c>
      <c r="H1694" s="5">
        <v>59800</v>
      </c>
      <c r="I1694">
        <v>13</v>
      </c>
    </row>
    <row r="1695" spans="1:9" x14ac:dyDescent="0.25">
      <c r="A1695" t="str">
        <f t="shared" si="26"/>
        <v>DavidMcCloud27845</v>
      </c>
      <c r="B1695" t="s">
        <v>83</v>
      </c>
      <c r="C1695" t="s">
        <v>1709</v>
      </c>
      <c r="D1695" t="s">
        <v>16</v>
      </c>
      <c r="E1695" s="1">
        <v>27845</v>
      </c>
      <c r="F1695" t="s">
        <v>26</v>
      </c>
      <c r="G1695" t="s">
        <v>18</v>
      </c>
      <c r="H1695" s="5">
        <v>63800</v>
      </c>
      <c r="I1695">
        <v>6</v>
      </c>
    </row>
    <row r="1696" spans="1:9" x14ac:dyDescent="0.25">
      <c r="A1696" t="str">
        <f t="shared" si="26"/>
        <v>FrederickMcCluskey35393</v>
      </c>
      <c r="B1696" t="s">
        <v>1006</v>
      </c>
      <c r="C1696" t="s">
        <v>1711</v>
      </c>
      <c r="D1696" t="s">
        <v>16</v>
      </c>
      <c r="E1696" s="1">
        <v>35393</v>
      </c>
      <c r="F1696" t="s">
        <v>41</v>
      </c>
      <c r="G1696" t="s">
        <v>36</v>
      </c>
      <c r="H1696" s="5">
        <v>37200</v>
      </c>
      <c r="I1696">
        <v>2</v>
      </c>
    </row>
    <row r="1697" spans="1:9" x14ac:dyDescent="0.25">
      <c r="A1697" t="str">
        <f t="shared" si="26"/>
        <v>RebeccaMcCombs37178</v>
      </c>
      <c r="B1697" t="s">
        <v>1047</v>
      </c>
      <c r="C1697" t="s">
        <v>1712</v>
      </c>
      <c r="D1697" t="s">
        <v>38</v>
      </c>
      <c r="E1697" s="1">
        <v>37178</v>
      </c>
      <c r="F1697" t="s">
        <v>69</v>
      </c>
      <c r="G1697" t="s">
        <v>29</v>
      </c>
      <c r="H1697" s="5">
        <v>37700</v>
      </c>
      <c r="I1697">
        <v>2</v>
      </c>
    </row>
    <row r="1698" spans="1:9" x14ac:dyDescent="0.25">
      <c r="A1698" t="str">
        <f t="shared" si="26"/>
        <v>StephenMcCombs25852</v>
      </c>
      <c r="B1698" t="s">
        <v>179</v>
      </c>
      <c r="C1698" t="s">
        <v>1712</v>
      </c>
      <c r="D1698" t="s">
        <v>16</v>
      </c>
      <c r="E1698" s="1">
        <v>25852</v>
      </c>
      <c r="F1698" t="s">
        <v>82</v>
      </c>
      <c r="G1698" t="s">
        <v>21</v>
      </c>
      <c r="H1698" s="5">
        <v>119600</v>
      </c>
      <c r="I1698">
        <v>9</v>
      </c>
    </row>
    <row r="1699" spans="1:9" x14ac:dyDescent="0.25">
      <c r="A1699" t="str">
        <f t="shared" si="26"/>
        <v>GaryMcCord27178</v>
      </c>
      <c r="B1699" t="s">
        <v>318</v>
      </c>
      <c r="C1699" t="s">
        <v>1713</v>
      </c>
      <c r="D1699" t="s">
        <v>16</v>
      </c>
      <c r="E1699" s="1">
        <v>27178</v>
      </c>
      <c r="F1699" t="s">
        <v>62</v>
      </c>
      <c r="G1699" t="s">
        <v>21</v>
      </c>
      <c r="H1699" s="5">
        <v>52400</v>
      </c>
      <c r="I1699">
        <v>4</v>
      </c>
    </row>
    <row r="1700" spans="1:9" x14ac:dyDescent="0.25">
      <c r="A1700" t="str">
        <f t="shared" si="26"/>
        <v>CatherineMcCormick33056</v>
      </c>
      <c r="B1700" t="s">
        <v>521</v>
      </c>
      <c r="C1700" t="s">
        <v>1714</v>
      </c>
      <c r="D1700" t="s">
        <v>38</v>
      </c>
      <c r="E1700" s="1">
        <v>33056</v>
      </c>
      <c r="F1700" t="s">
        <v>26</v>
      </c>
      <c r="G1700" t="s">
        <v>21</v>
      </c>
      <c r="H1700" s="5">
        <v>42600</v>
      </c>
      <c r="I1700">
        <v>7</v>
      </c>
    </row>
    <row r="1701" spans="1:9" x14ac:dyDescent="0.25">
      <c r="A1701" t="str">
        <f t="shared" si="26"/>
        <v>KyleMcCoy31334</v>
      </c>
      <c r="B1701" t="s">
        <v>1074</v>
      </c>
      <c r="C1701" t="s">
        <v>1715</v>
      </c>
      <c r="D1701" t="s">
        <v>16</v>
      </c>
      <c r="E1701" s="1">
        <v>31334</v>
      </c>
      <c r="F1701" t="s">
        <v>62</v>
      </c>
      <c r="G1701" t="s">
        <v>21</v>
      </c>
      <c r="H1701" s="5">
        <v>44900</v>
      </c>
      <c r="I1701">
        <v>10</v>
      </c>
    </row>
    <row r="1702" spans="1:9" x14ac:dyDescent="0.25">
      <c r="A1702" t="str">
        <f t="shared" si="26"/>
        <v>LupeMcCoy36682</v>
      </c>
      <c r="B1702" t="s">
        <v>1716</v>
      </c>
      <c r="C1702" t="s">
        <v>1715</v>
      </c>
      <c r="D1702" t="s">
        <v>16</v>
      </c>
      <c r="E1702" s="1">
        <v>36682</v>
      </c>
      <c r="F1702" t="s">
        <v>69</v>
      </c>
      <c r="G1702" t="s">
        <v>36</v>
      </c>
      <c r="H1702" s="5">
        <v>32300</v>
      </c>
      <c r="I1702">
        <v>0</v>
      </c>
    </row>
    <row r="1703" spans="1:9" x14ac:dyDescent="0.25">
      <c r="A1703" t="str">
        <f t="shared" si="26"/>
        <v>MelissiaMcCoy30771</v>
      </c>
      <c r="B1703" t="s">
        <v>2886</v>
      </c>
      <c r="C1703" t="s">
        <v>1715</v>
      </c>
      <c r="D1703" t="s">
        <v>38</v>
      </c>
      <c r="E1703" s="1">
        <v>30771</v>
      </c>
      <c r="F1703" t="s">
        <v>17</v>
      </c>
      <c r="G1703" t="s">
        <v>36</v>
      </c>
      <c r="H1703" s="5">
        <v>62900</v>
      </c>
      <c r="I1703">
        <v>18</v>
      </c>
    </row>
    <row r="1704" spans="1:9" x14ac:dyDescent="0.25">
      <c r="A1704" t="str">
        <f t="shared" si="26"/>
        <v>WilliamMcCreary28636</v>
      </c>
      <c r="B1704" t="s">
        <v>88</v>
      </c>
      <c r="C1704" t="s">
        <v>1717</v>
      </c>
      <c r="D1704" t="s">
        <v>16</v>
      </c>
      <c r="E1704" s="1">
        <v>28636</v>
      </c>
      <c r="F1704" t="s">
        <v>26</v>
      </c>
      <c r="G1704" t="s">
        <v>18</v>
      </c>
      <c r="H1704" s="5">
        <v>71800</v>
      </c>
      <c r="I1704">
        <v>19</v>
      </c>
    </row>
    <row r="1705" spans="1:9" x14ac:dyDescent="0.25">
      <c r="A1705" t="str">
        <f t="shared" si="26"/>
        <v>AnthonyMcCreight31754</v>
      </c>
      <c r="B1705" t="s">
        <v>71</v>
      </c>
      <c r="C1705" t="s">
        <v>1718</v>
      </c>
      <c r="D1705" t="s">
        <v>16</v>
      </c>
      <c r="E1705" s="1">
        <v>31754</v>
      </c>
      <c r="F1705" t="s">
        <v>17</v>
      </c>
      <c r="G1705" t="s">
        <v>36</v>
      </c>
      <c r="H1705" s="5">
        <v>56500</v>
      </c>
      <c r="I1705">
        <v>8</v>
      </c>
    </row>
    <row r="1706" spans="1:9" x14ac:dyDescent="0.25">
      <c r="A1706" t="str">
        <f t="shared" si="26"/>
        <v>CraigMcCrory33183</v>
      </c>
      <c r="B1706" t="s">
        <v>697</v>
      </c>
      <c r="C1706" t="s">
        <v>1719</v>
      </c>
      <c r="D1706" t="s">
        <v>16</v>
      </c>
      <c r="E1706" s="1">
        <v>33183</v>
      </c>
      <c r="F1706" t="s">
        <v>62</v>
      </c>
      <c r="G1706" t="s">
        <v>18</v>
      </c>
      <c r="H1706" s="5">
        <v>56600</v>
      </c>
      <c r="I1706">
        <v>1</v>
      </c>
    </row>
    <row r="1707" spans="1:9" x14ac:dyDescent="0.25">
      <c r="A1707" t="str">
        <f t="shared" si="26"/>
        <v>BenMcCulloch27643</v>
      </c>
      <c r="B1707" t="s">
        <v>201</v>
      </c>
      <c r="C1707" t="s">
        <v>1720</v>
      </c>
      <c r="D1707" t="s">
        <v>16</v>
      </c>
      <c r="E1707" s="1">
        <v>27643</v>
      </c>
      <c r="F1707" t="s">
        <v>62</v>
      </c>
      <c r="G1707" t="s">
        <v>36</v>
      </c>
      <c r="H1707" s="5">
        <v>52000</v>
      </c>
      <c r="I1707">
        <v>6</v>
      </c>
    </row>
    <row r="1708" spans="1:9" x14ac:dyDescent="0.25">
      <c r="A1708" t="str">
        <f t="shared" si="26"/>
        <v>ThomasMcCusker31490</v>
      </c>
      <c r="B1708" t="s">
        <v>124</v>
      </c>
      <c r="C1708" t="s">
        <v>1721</v>
      </c>
      <c r="D1708" t="s">
        <v>16</v>
      </c>
      <c r="E1708" s="1">
        <v>31490</v>
      </c>
      <c r="F1708" t="s">
        <v>26</v>
      </c>
      <c r="G1708" t="s">
        <v>36</v>
      </c>
      <c r="H1708" s="5">
        <v>50300</v>
      </c>
      <c r="I1708">
        <v>9</v>
      </c>
    </row>
    <row r="1709" spans="1:9" x14ac:dyDescent="0.25">
      <c r="A1709" t="str">
        <f t="shared" si="26"/>
        <v>WilliamMcDonald28747</v>
      </c>
      <c r="B1709" t="s">
        <v>88</v>
      </c>
      <c r="C1709" t="s">
        <v>1722</v>
      </c>
      <c r="D1709" t="s">
        <v>16</v>
      </c>
      <c r="E1709" s="1">
        <v>28747</v>
      </c>
      <c r="F1709" t="s">
        <v>43</v>
      </c>
      <c r="G1709" t="s">
        <v>18</v>
      </c>
      <c r="H1709" s="5">
        <v>127200</v>
      </c>
      <c r="I1709">
        <v>2</v>
      </c>
    </row>
    <row r="1710" spans="1:9" x14ac:dyDescent="0.25">
      <c r="A1710" t="str">
        <f t="shared" si="26"/>
        <v>RyanMcDonough37122</v>
      </c>
      <c r="B1710" t="s">
        <v>916</v>
      </c>
      <c r="C1710" t="s">
        <v>2887</v>
      </c>
      <c r="D1710" t="s">
        <v>16</v>
      </c>
      <c r="E1710" s="1">
        <v>37122</v>
      </c>
      <c r="F1710" t="s">
        <v>41</v>
      </c>
      <c r="G1710" t="s">
        <v>29</v>
      </c>
      <c r="H1710" s="5">
        <v>39700</v>
      </c>
      <c r="I1710">
        <v>1</v>
      </c>
    </row>
    <row r="1711" spans="1:9" x14ac:dyDescent="0.25">
      <c r="A1711" t="str">
        <f t="shared" si="26"/>
        <v>ErnestMcDougal36248</v>
      </c>
      <c r="B1711" t="s">
        <v>816</v>
      </c>
      <c r="C1711" t="s">
        <v>1723</v>
      </c>
      <c r="D1711" t="s">
        <v>16</v>
      </c>
      <c r="E1711" s="1">
        <v>36248</v>
      </c>
      <c r="F1711" t="s">
        <v>34</v>
      </c>
      <c r="G1711" t="s">
        <v>21</v>
      </c>
      <c r="H1711" s="5">
        <v>36600</v>
      </c>
      <c r="I1711">
        <v>3</v>
      </c>
    </row>
    <row r="1712" spans="1:9" x14ac:dyDescent="0.25">
      <c r="A1712" t="str">
        <f t="shared" si="26"/>
        <v>DebraMcFarlane25413</v>
      </c>
      <c r="B1712" t="s">
        <v>993</v>
      </c>
      <c r="C1712" t="s">
        <v>1724</v>
      </c>
      <c r="D1712" t="s">
        <v>38</v>
      </c>
      <c r="E1712" s="1">
        <v>25413</v>
      </c>
      <c r="F1712" t="s">
        <v>39</v>
      </c>
      <c r="G1712" t="s">
        <v>29</v>
      </c>
      <c r="H1712" s="5">
        <v>133400</v>
      </c>
      <c r="I1712">
        <v>11</v>
      </c>
    </row>
    <row r="1713" spans="1:9" x14ac:dyDescent="0.25">
      <c r="A1713" t="str">
        <f t="shared" si="26"/>
        <v>ClintonMcGhie36433</v>
      </c>
      <c r="B1713" t="s">
        <v>617</v>
      </c>
      <c r="C1713" t="s">
        <v>1725</v>
      </c>
      <c r="D1713" t="s">
        <v>16</v>
      </c>
      <c r="E1713" s="1">
        <v>36433</v>
      </c>
      <c r="F1713" t="s">
        <v>34</v>
      </c>
      <c r="G1713" t="s">
        <v>29</v>
      </c>
      <c r="H1713" s="5">
        <v>42100</v>
      </c>
      <c r="I1713">
        <v>3</v>
      </c>
    </row>
    <row r="1714" spans="1:9" x14ac:dyDescent="0.25">
      <c r="A1714" t="str">
        <f t="shared" si="26"/>
        <v>PaulMcGinnis28699</v>
      </c>
      <c r="B1714" t="s">
        <v>44</v>
      </c>
      <c r="C1714" t="s">
        <v>1726</v>
      </c>
      <c r="D1714" t="s">
        <v>16</v>
      </c>
      <c r="E1714" s="1">
        <v>28699</v>
      </c>
      <c r="F1714" t="s">
        <v>43</v>
      </c>
      <c r="G1714" t="s">
        <v>18</v>
      </c>
      <c r="H1714" s="5">
        <v>105200</v>
      </c>
      <c r="I1714">
        <v>4</v>
      </c>
    </row>
    <row r="1715" spans="1:9" x14ac:dyDescent="0.25">
      <c r="A1715" t="str">
        <f t="shared" si="26"/>
        <v>JamesMcGonagle27473</v>
      </c>
      <c r="B1715" t="s">
        <v>75</v>
      </c>
      <c r="C1715" t="s">
        <v>1727</v>
      </c>
      <c r="D1715" t="s">
        <v>16</v>
      </c>
      <c r="E1715" s="1">
        <v>27473</v>
      </c>
      <c r="F1715" t="s">
        <v>17</v>
      </c>
      <c r="G1715" t="s">
        <v>29</v>
      </c>
      <c r="H1715" s="5">
        <v>71400</v>
      </c>
      <c r="I1715">
        <v>2</v>
      </c>
    </row>
    <row r="1716" spans="1:9" x14ac:dyDescent="0.25">
      <c r="A1716" t="str">
        <f t="shared" si="26"/>
        <v>LisaMcGrath31156</v>
      </c>
      <c r="B1716" t="s">
        <v>234</v>
      </c>
      <c r="C1716" t="s">
        <v>1728</v>
      </c>
      <c r="D1716" t="s">
        <v>38</v>
      </c>
      <c r="E1716" s="1">
        <v>31156</v>
      </c>
      <c r="F1716" t="s">
        <v>62</v>
      </c>
      <c r="G1716" t="s">
        <v>36</v>
      </c>
      <c r="H1716" s="5">
        <v>44700</v>
      </c>
      <c r="I1716">
        <v>13</v>
      </c>
    </row>
    <row r="1717" spans="1:9" x14ac:dyDescent="0.25">
      <c r="A1717" t="str">
        <f t="shared" si="26"/>
        <v>DonnaMcInnis32198</v>
      </c>
      <c r="B1717" t="s">
        <v>594</v>
      </c>
      <c r="C1717" t="s">
        <v>1730</v>
      </c>
      <c r="D1717" t="s">
        <v>38</v>
      </c>
      <c r="E1717" s="1">
        <v>32198</v>
      </c>
      <c r="F1717" t="s">
        <v>26</v>
      </c>
      <c r="G1717" t="s">
        <v>18</v>
      </c>
      <c r="H1717" s="5">
        <v>75400</v>
      </c>
      <c r="I1717">
        <v>4</v>
      </c>
    </row>
    <row r="1718" spans="1:9" x14ac:dyDescent="0.25">
      <c r="A1718" t="str">
        <f t="shared" si="26"/>
        <v>KarenMcIntosh36003</v>
      </c>
      <c r="B1718" t="s">
        <v>392</v>
      </c>
      <c r="C1718" t="s">
        <v>1731</v>
      </c>
      <c r="D1718" t="s">
        <v>38</v>
      </c>
      <c r="E1718" s="1">
        <v>36003</v>
      </c>
      <c r="F1718" t="s">
        <v>34</v>
      </c>
      <c r="G1718" t="s">
        <v>29</v>
      </c>
      <c r="H1718" s="5">
        <v>49100</v>
      </c>
      <c r="I1718">
        <v>2</v>
      </c>
    </row>
    <row r="1719" spans="1:9" x14ac:dyDescent="0.25">
      <c r="A1719" t="str">
        <f t="shared" si="26"/>
        <v>JesseMcIntyre29544</v>
      </c>
      <c r="B1719" t="s">
        <v>837</v>
      </c>
      <c r="C1719" t="s">
        <v>1732</v>
      </c>
      <c r="D1719" t="s">
        <v>16</v>
      </c>
      <c r="E1719" s="1">
        <v>29544</v>
      </c>
      <c r="F1719" t="s">
        <v>26</v>
      </c>
      <c r="G1719" t="s">
        <v>36</v>
      </c>
      <c r="H1719" s="5">
        <v>54100</v>
      </c>
      <c r="I1719">
        <v>17</v>
      </c>
    </row>
    <row r="1720" spans="1:9" x14ac:dyDescent="0.25">
      <c r="A1720" t="str">
        <f t="shared" si="26"/>
        <v>RebeccaMcIntyre30831</v>
      </c>
      <c r="B1720" t="s">
        <v>1047</v>
      </c>
      <c r="C1720" t="s">
        <v>1732</v>
      </c>
      <c r="D1720" t="s">
        <v>38</v>
      </c>
      <c r="E1720" s="1">
        <v>30831</v>
      </c>
      <c r="F1720" t="s">
        <v>62</v>
      </c>
      <c r="G1720" t="s">
        <v>21</v>
      </c>
      <c r="H1720" s="5">
        <v>61300</v>
      </c>
      <c r="I1720">
        <v>10</v>
      </c>
    </row>
    <row r="1721" spans="1:9" x14ac:dyDescent="0.25">
      <c r="A1721" t="str">
        <f t="shared" si="26"/>
        <v>DanielMcKay37805</v>
      </c>
      <c r="B1721" t="s">
        <v>35</v>
      </c>
      <c r="C1721" t="s">
        <v>1733</v>
      </c>
      <c r="D1721" t="s">
        <v>16</v>
      </c>
      <c r="E1721" s="1">
        <v>37805</v>
      </c>
      <c r="F1721" t="s">
        <v>56</v>
      </c>
      <c r="G1721" t="s">
        <v>29</v>
      </c>
      <c r="H1721" s="5">
        <v>42400</v>
      </c>
      <c r="I1721">
        <v>0</v>
      </c>
    </row>
    <row r="1722" spans="1:9" x14ac:dyDescent="0.25">
      <c r="A1722" t="str">
        <f t="shared" si="26"/>
        <v>MarciaMcKee27163</v>
      </c>
      <c r="B1722" t="s">
        <v>1734</v>
      </c>
      <c r="C1722" t="s">
        <v>1735</v>
      </c>
      <c r="D1722" t="s">
        <v>38</v>
      </c>
      <c r="E1722" s="1">
        <v>27163</v>
      </c>
      <c r="F1722" t="s">
        <v>43</v>
      </c>
      <c r="G1722" t="s">
        <v>36</v>
      </c>
      <c r="H1722" s="5">
        <v>55800</v>
      </c>
      <c r="I1722">
        <v>6</v>
      </c>
    </row>
    <row r="1723" spans="1:9" x14ac:dyDescent="0.25">
      <c r="A1723" t="str">
        <f t="shared" si="26"/>
        <v>JohnMcKeehan31876</v>
      </c>
      <c r="B1723" t="s">
        <v>30</v>
      </c>
      <c r="C1723" t="s">
        <v>1736</v>
      </c>
      <c r="D1723" t="s">
        <v>16</v>
      </c>
      <c r="E1723" s="1">
        <v>31876</v>
      </c>
      <c r="F1723" t="s">
        <v>43</v>
      </c>
      <c r="G1723" t="s">
        <v>21</v>
      </c>
      <c r="H1723" s="5">
        <v>80100</v>
      </c>
      <c r="I1723">
        <v>12</v>
      </c>
    </row>
    <row r="1724" spans="1:9" x14ac:dyDescent="0.25">
      <c r="A1724" t="str">
        <f t="shared" si="26"/>
        <v>JosephMcKinney31078</v>
      </c>
      <c r="B1724" t="s">
        <v>192</v>
      </c>
      <c r="C1724" t="s">
        <v>1737</v>
      </c>
      <c r="D1724" t="s">
        <v>16</v>
      </c>
      <c r="E1724" s="1">
        <v>31078</v>
      </c>
      <c r="F1724" t="s">
        <v>17</v>
      </c>
      <c r="G1724" t="s">
        <v>21</v>
      </c>
      <c r="H1724" s="5">
        <v>71900</v>
      </c>
      <c r="I1724">
        <v>8</v>
      </c>
    </row>
    <row r="1725" spans="1:9" x14ac:dyDescent="0.25">
      <c r="A1725" t="str">
        <f t="shared" si="26"/>
        <v>DoloresMcKnight27383</v>
      </c>
      <c r="B1725" t="s">
        <v>1376</v>
      </c>
      <c r="C1725" t="s">
        <v>1738</v>
      </c>
      <c r="D1725" t="s">
        <v>38</v>
      </c>
      <c r="E1725" s="1">
        <v>27383</v>
      </c>
      <c r="F1725" t="s">
        <v>17</v>
      </c>
      <c r="G1725" t="s">
        <v>36</v>
      </c>
      <c r="H1725" s="5">
        <v>78200</v>
      </c>
      <c r="I1725">
        <v>22</v>
      </c>
    </row>
    <row r="1726" spans="1:9" x14ac:dyDescent="0.25">
      <c r="A1726" t="str">
        <f t="shared" si="26"/>
        <v>DonaldMcKnight27273</v>
      </c>
      <c r="B1726" t="s">
        <v>478</v>
      </c>
      <c r="C1726" t="s">
        <v>1738</v>
      </c>
      <c r="D1726" t="s">
        <v>16</v>
      </c>
      <c r="E1726" s="1">
        <v>27273</v>
      </c>
      <c r="F1726" t="s">
        <v>17</v>
      </c>
      <c r="G1726" t="s">
        <v>36</v>
      </c>
      <c r="H1726" s="5">
        <v>71900</v>
      </c>
      <c r="I1726">
        <v>25</v>
      </c>
    </row>
    <row r="1727" spans="1:9" x14ac:dyDescent="0.25">
      <c r="A1727" t="str">
        <f t="shared" si="26"/>
        <v>HeatherMcKnight36900</v>
      </c>
      <c r="B1727" t="s">
        <v>216</v>
      </c>
      <c r="C1727" t="s">
        <v>1738</v>
      </c>
      <c r="D1727" t="s">
        <v>38</v>
      </c>
      <c r="E1727" s="1">
        <v>36900</v>
      </c>
      <c r="F1727" t="s">
        <v>69</v>
      </c>
      <c r="G1727" t="s">
        <v>36</v>
      </c>
      <c r="H1727" s="5">
        <v>26200</v>
      </c>
      <c r="I1727">
        <v>1</v>
      </c>
    </row>
    <row r="1728" spans="1:9" x14ac:dyDescent="0.25">
      <c r="A1728" t="str">
        <f t="shared" si="26"/>
        <v>BeatrizMcKoy38025</v>
      </c>
      <c r="B1728" t="s">
        <v>2888</v>
      </c>
      <c r="C1728" t="s">
        <v>2889</v>
      </c>
      <c r="D1728" t="s">
        <v>38</v>
      </c>
      <c r="E1728" s="1">
        <v>38025</v>
      </c>
      <c r="F1728" t="s">
        <v>56</v>
      </c>
      <c r="G1728" t="s">
        <v>36</v>
      </c>
      <c r="H1728" s="5">
        <v>33700</v>
      </c>
      <c r="I1728">
        <v>0</v>
      </c>
    </row>
    <row r="1729" spans="1:9" x14ac:dyDescent="0.25">
      <c r="A1729" t="str">
        <f t="shared" si="26"/>
        <v>MarcelinoMcLeod34603</v>
      </c>
      <c r="B1729" t="s">
        <v>1740</v>
      </c>
      <c r="C1729" t="s">
        <v>1741</v>
      </c>
      <c r="D1729" t="s">
        <v>16</v>
      </c>
      <c r="E1729" s="1">
        <v>34603</v>
      </c>
      <c r="F1729" t="s">
        <v>62</v>
      </c>
      <c r="G1729" t="s">
        <v>21</v>
      </c>
      <c r="H1729" s="5">
        <v>69500</v>
      </c>
      <c r="I1729">
        <v>8</v>
      </c>
    </row>
    <row r="1730" spans="1:9" x14ac:dyDescent="0.25">
      <c r="A1730" t="str">
        <f t="shared" ref="A1730:A1793" si="27">CONCATENATE(B1730,C1730,E1730)</f>
        <v>JamesMcMahan29068</v>
      </c>
      <c r="B1730" t="s">
        <v>75</v>
      </c>
      <c r="C1730" t="s">
        <v>1742</v>
      </c>
      <c r="D1730" t="s">
        <v>16</v>
      </c>
      <c r="E1730" s="1">
        <v>29068</v>
      </c>
      <c r="F1730" t="s">
        <v>17</v>
      </c>
      <c r="G1730" t="s">
        <v>29</v>
      </c>
      <c r="H1730" s="5">
        <v>67000</v>
      </c>
      <c r="I1730">
        <v>18</v>
      </c>
    </row>
    <row r="1731" spans="1:9" x14ac:dyDescent="0.25">
      <c r="A1731" t="str">
        <f t="shared" si="27"/>
        <v>DavidMcManus33510</v>
      </c>
      <c r="B1731" t="s">
        <v>83</v>
      </c>
      <c r="C1731" t="s">
        <v>1743</v>
      </c>
      <c r="D1731" t="s">
        <v>16</v>
      </c>
      <c r="E1731" s="1">
        <v>33510</v>
      </c>
      <c r="F1731" t="s">
        <v>43</v>
      </c>
      <c r="G1731" t="s">
        <v>18</v>
      </c>
      <c r="H1731" s="5">
        <v>96400</v>
      </c>
      <c r="I1731">
        <v>11</v>
      </c>
    </row>
    <row r="1732" spans="1:9" x14ac:dyDescent="0.25">
      <c r="A1732" t="str">
        <f t="shared" si="27"/>
        <v>CarrieMcMiller32378</v>
      </c>
      <c r="B1732" t="s">
        <v>1246</v>
      </c>
      <c r="C1732" t="s">
        <v>1744</v>
      </c>
      <c r="D1732" t="s">
        <v>38</v>
      </c>
      <c r="E1732" s="1">
        <v>32378</v>
      </c>
      <c r="F1732" t="s">
        <v>17</v>
      </c>
      <c r="G1732" t="s">
        <v>18</v>
      </c>
      <c r="H1732" s="5">
        <v>83000</v>
      </c>
      <c r="I1732">
        <v>6</v>
      </c>
    </row>
    <row r="1733" spans="1:9" x14ac:dyDescent="0.25">
      <c r="A1733" t="str">
        <f t="shared" si="27"/>
        <v>JohnMcMillian29773</v>
      </c>
      <c r="B1733" t="s">
        <v>30</v>
      </c>
      <c r="C1733" t="s">
        <v>1745</v>
      </c>
      <c r="D1733" t="s">
        <v>16</v>
      </c>
      <c r="E1733" s="1">
        <v>29773</v>
      </c>
      <c r="F1733" t="s">
        <v>26</v>
      </c>
      <c r="G1733" t="s">
        <v>21</v>
      </c>
      <c r="H1733" s="5">
        <v>59600</v>
      </c>
      <c r="I1733">
        <v>21</v>
      </c>
    </row>
    <row r="1734" spans="1:9" x14ac:dyDescent="0.25">
      <c r="A1734" t="str">
        <f t="shared" si="27"/>
        <v>KimMcMullen37782</v>
      </c>
      <c r="B1734" t="s">
        <v>1451</v>
      </c>
      <c r="C1734" t="s">
        <v>1746</v>
      </c>
      <c r="D1734" t="s">
        <v>38</v>
      </c>
      <c r="E1734" s="1">
        <v>37782</v>
      </c>
      <c r="F1734" t="s">
        <v>69</v>
      </c>
      <c r="G1734" t="s">
        <v>21</v>
      </c>
      <c r="H1734" s="5">
        <v>25100</v>
      </c>
      <c r="I1734">
        <v>1</v>
      </c>
    </row>
    <row r="1735" spans="1:9" x14ac:dyDescent="0.25">
      <c r="A1735" t="str">
        <f t="shared" si="27"/>
        <v>SamuelMcMullen31296</v>
      </c>
      <c r="B1735" t="s">
        <v>721</v>
      </c>
      <c r="C1735" t="s">
        <v>1746</v>
      </c>
      <c r="D1735" t="s">
        <v>16</v>
      </c>
      <c r="E1735" s="1">
        <v>31296</v>
      </c>
      <c r="F1735" t="s">
        <v>85</v>
      </c>
      <c r="G1735" t="s">
        <v>29</v>
      </c>
      <c r="H1735" s="5">
        <v>54200</v>
      </c>
      <c r="I1735">
        <v>9</v>
      </c>
    </row>
    <row r="1736" spans="1:9" x14ac:dyDescent="0.25">
      <c r="A1736" t="str">
        <f t="shared" si="27"/>
        <v>BrockMcNabb34343</v>
      </c>
      <c r="B1736" t="s">
        <v>791</v>
      </c>
      <c r="C1736" t="s">
        <v>1747</v>
      </c>
      <c r="D1736" t="s">
        <v>16</v>
      </c>
      <c r="E1736" s="1">
        <v>34343</v>
      </c>
      <c r="F1736" t="s">
        <v>62</v>
      </c>
      <c r="G1736" t="s">
        <v>36</v>
      </c>
      <c r="H1736" s="5">
        <v>61900</v>
      </c>
      <c r="I1736">
        <v>9</v>
      </c>
    </row>
    <row r="1737" spans="1:9" x14ac:dyDescent="0.25">
      <c r="A1737" t="str">
        <f t="shared" si="27"/>
        <v>ElizabethMcNair34003</v>
      </c>
      <c r="B1737" t="s">
        <v>446</v>
      </c>
      <c r="C1737" t="s">
        <v>1748</v>
      </c>
      <c r="D1737" t="s">
        <v>38</v>
      </c>
      <c r="E1737" s="1">
        <v>34003</v>
      </c>
      <c r="F1737" t="s">
        <v>62</v>
      </c>
      <c r="G1737" t="s">
        <v>18</v>
      </c>
      <c r="H1737" s="5">
        <v>62100</v>
      </c>
      <c r="I1737">
        <v>10</v>
      </c>
    </row>
    <row r="1738" spans="1:9" x14ac:dyDescent="0.25">
      <c r="A1738" t="str">
        <f t="shared" si="27"/>
        <v>JoeMcNally34538</v>
      </c>
      <c r="B1738" t="s">
        <v>185</v>
      </c>
      <c r="C1738" t="s">
        <v>1749</v>
      </c>
      <c r="D1738" t="s">
        <v>16</v>
      </c>
      <c r="E1738" s="1">
        <v>34538</v>
      </c>
      <c r="F1738" t="s">
        <v>62</v>
      </c>
      <c r="G1738" t="s">
        <v>29</v>
      </c>
      <c r="H1738" s="5">
        <v>52500</v>
      </c>
      <c r="I1738">
        <v>2</v>
      </c>
    </row>
    <row r="1739" spans="1:9" x14ac:dyDescent="0.25">
      <c r="A1739" t="str">
        <f t="shared" si="27"/>
        <v>RobertMcNally34100</v>
      </c>
      <c r="B1739" t="s">
        <v>19</v>
      </c>
      <c r="C1739" t="s">
        <v>1749</v>
      </c>
      <c r="D1739" t="s">
        <v>16</v>
      </c>
      <c r="E1739" s="1">
        <v>34100</v>
      </c>
      <c r="F1739" t="s">
        <v>62</v>
      </c>
      <c r="G1739" t="s">
        <v>18</v>
      </c>
      <c r="H1739" s="5">
        <v>55200</v>
      </c>
      <c r="I1739">
        <v>7</v>
      </c>
    </row>
    <row r="1740" spans="1:9" x14ac:dyDescent="0.25">
      <c r="A1740" t="str">
        <f t="shared" si="27"/>
        <v>ZacharyMcNamara29523</v>
      </c>
      <c r="B1740" t="s">
        <v>1569</v>
      </c>
      <c r="C1740" t="s">
        <v>1750</v>
      </c>
      <c r="D1740" t="s">
        <v>16</v>
      </c>
      <c r="E1740" s="1">
        <v>29523</v>
      </c>
      <c r="F1740" t="s">
        <v>39</v>
      </c>
      <c r="G1740" t="s">
        <v>18</v>
      </c>
      <c r="H1740" s="5">
        <v>119600</v>
      </c>
      <c r="I1740">
        <v>4</v>
      </c>
    </row>
    <row r="1741" spans="1:9" x14ac:dyDescent="0.25">
      <c r="A1741" t="str">
        <f t="shared" si="27"/>
        <v>NathanMcNeal31622</v>
      </c>
      <c r="B1741" t="s">
        <v>480</v>
      </c>
      <c r="C1741" t="s">
        <v>1751</v>
      </c>
      <c r="D1741" t="s">
        <v>16</v>
      </c>
      <c r="E1741" s="1">
        <v>31622</v>
      </c>
      <c r="F1741" t="s">
        <v>62</v>
      </c>
      <c r="G1741" t="s">
        <v>21</v>
      </c>
      <c r="H1741" s="5">
        <v>62400</v>
      </c>
      <c r="I1741">
        <v>12</v>
      </c>
    </row>
    <row r="1742" spans="1:9" x14ac:dyDescent="0.25">
      <c r="A1742" t="str">
        <f t="shared" si="27"/>
        <v>DorothyMcNeel28495</v>
      </c>
      <c r="B1742" t="s">
        <v>146</v>
      </c>
      <c r="C1742" t="s">
        <v>1752</v>
      </c>
      <c r="D1742" t="s">
        <v>38</v>
      </c>
      <c r="E1742" s="1">
        <v>28495</v>
      </c>
      <c r="F1742" t="s">
        <v>43</v>
      </c>
      <c r="G1742" t="s">
        <v>18</v>
      </c>
      <c r="H1742" s="5">
        <v>102700</v>
      </c>
      <c r="I1742">
        <v>2</v>
      </c>
    </row>
    <row r="1743" spans="1:9" x14ac:dyDescent="0.25">
      <c r="A1743" t="str">
        <f t="shared" si="27"/>
        <v>MichaelMcNeil35163</v>
      </c>
      <c r="B1743" t="s">
        <v>309</v>
      </c>
      <c r="C1743" t="s">
        <v>1753</v>
      </c>
      <c r="D1743" t="s">
        <v>16</v>
      </c>
      <c r="E1743" s="1">
        <v>35163</v>
      </c>
      <c r="F1743" t="s">
        <v>41</v>
      </c>
      <c r="G1743" t="s">
        <v>29</v>
      </c>
      <c r="H1743" s="5">
        <v>37700</v>
      </c>
      <c r="I1743">
        <v>2</v>
      </c>
    </row>
    <row r="1744" spans="1:9" x14ac:dyDescent="0.25">
      <c r="A1744" t="str">
        <f t="shared" si="27"/>
        <v>FannieMcPherson31342</v>
      </c>
      <c r="B1744" t="s">
        <v>1755</v>
      </c>
      <c r="C1744" t="s">
        <v>1756</v>
      </c>
      <c r="D1744" t="s">
        <v>38</v>
      </c>
      <c r="E1744" s="1">
        <v>31342</v>
      </c>
      <c r="F1744" t="s">
        <v>62</v>
      </c>
      <c r="G1744" t="s">
        <v>18</v>
      </c>
      <c r="H1744" s="5">
        <v>75700</v>
      </c>
      <c r="I1744">
        <v>3</v>
      </c>
    </row>
    <row r="1745" spans="1:9" x14ac:dyDescent="0.25">
      <c r="A1745" t="str">
        <f t="shared" si="27"/>
        <v>ShawnMcQueen32159</v>
      </c>
      <c r="B1745" t="s">
        <v>280</v>
      </c>
      <c r="C1745" t="s">
        <v>1757</v>
      </c>
      <c r="D1745" t="s">
        <v>16</v>
      </c>
      <c r="E1745" s="1">
        <v>32159</v>
      </c>
      <c r="F1745" t="s">
        <v>17</v>
      </c>
      <c r="G1745" t="s">
        <v>36</v>
      </c>
      <c r="H1745" s="5">
        <v>65400</v>
      </c>
      <c r="I1745">
        <v>14</v>
      </c>
    </row>
    <row r="1746" spans="1:9" x14ac:dyDescent="0.25">
      <c r="A1746" t="str">
        <f t="shared" si="27"/>
        <v>KennethMcRae33055</v>
      </c>
      <c r="B1746" t="s">
        <v>428</v>
      </c>
      <c r="C1746" t="s">
        <v>1758</v>
      </c>
      <c r="D1746" t="s">
        <v>16</v>
      </c>
      <c r="E1746" s="1">
        <v>33055</v>
      </c>
      <c r="F1746" t="s">
        <v>26</v>
      </c>
      <c r="G1746" t="s">
        <v>29</v>
      </c>
      <c r="H1746" s="5">
        <v>55200</v>
      </c>
      <c r="I1746">
        <v>0</v>
      </c>
    </row>
    <row r="1747" spans="1:9" x14ac:dyDescent="0.25">
      <c r="A1747" t="str">
        <f t="shared" si="27"/>
        <v>SilviaMcWilliams35770</v>
      </c>
      <c r="B1747" t="s">
        <v>1759</v>
      </c>
      <c r="C1747" t="s">
        <v>1760</v>
      </c>
      <c r="D1747" t="s">
        <v>38</v>
      </c>
      <c r="E1747" s="1">
        <v>35770</v>
      </c>
      <c r="F1747" t="s">
        <v>34</v>
      </c>
      <c r="G1747" t="s">
        <v>29</v>
      </c>
      <c r="H1747" s="5">
        <v>41000</v>
      </c>
      <c r="I1747">
        <v>2</v>
      </c>
    </row>
    <row r="1748" spans="1:9" x14ac:dyDescent="0.25">
      <c r="A1748" t="str">
        <f t="shared" si="27"/>
        <v>OctavioMeadows37560</v>
      </c>
      <c r="B1748" t="s">
        <v>1325</v>
      </c>
      <c r="C1748" t="s">
        <v>1761</v>
      </c>
      <c r="D1748" t="s">
        <v>16</v>
      </c>
      <c r="E1748" s="1">
        <v>37560</v>
      </c>
      <c r="F1748" t="s">
        <v>56</v>
      </c>
      <c r="G1748" t="s">
        <v>21</v>
      </c>
      <c r="H1748" s="5">
        <v>32500</v>
      </c>
      <c r="I1748">
        <v>0</v>
      </c>
    </row>
    <row r="1749" spans="1:9" x14ac:dyDescent="0.25">
      <c r="A1749" t="str">
        <f t="shared" si="27"/>
        <v>RobertMeagher37414</v>
      </c>
      <c r="B1749" t="s">
        <v>19</v>
      </c>
      <c r="C1749" t="s">
        <v>1762</v>
      </c>
      <c r="D1749" t="s">
        <v>16</v>
      </c>
      <c r="E1749" s="1">
        <v>37414</v>
      </c>
      <c r="F1749" t="s">
        <v>56</v>
      </c>
      <c r="G1749" t="s">
        <v>18</v>
      </c>
      <c r="H1749" s="5">
        <v>41500</v>
      </c>
      <c r="I1749">
        <v>0</v>
      </c>
    </row>
    <row r="1750" spans="1:9" x14ac:dyDescent="0.25">
      <c r="A1750" t="str">
        <f t="shared" si="27"/>
        <v>ChadMedina37729</v>
      </c>
      <c r="B1750" t="s">
        <v>1319</v>
      </c>
      <c r="C1750" t="s">
        <v>1763</v>
      </c>
      <c r="D1750" t="s">
        <v>16</v>
      </c>
      <c r="E1750" s="1">
        <v>37729</v>
      </c>
      <c r="F1750" t="s">
        <v>41</v>
      </c>
      <c r="G1750" t="s">
        <v>18</v>
      </c>
      <c r="H1750" s="5">
        <v>44900</v>
      </c>
      <c r="I1750">
        <v>0</v>
      </c>
    </row>
    <row r="1751" spans="1:9" x14ac:dyDescent="0.25">
      <c r="A1751" t="str">
        <f t="shared" si="27"/>
        <v>HeatherMedina33842</v>
      </c>
      <c r="B1751" t="s">
        <v>216</v>
      </c>
      <c r="C1751" t="s">
        <v>1763</v>
      </c>
      <c r="D1751" t="s">
        <v>38</v>
      </c>
      <c r="E1751" s="1">
        <v>33842</v>
      </c>
      <c r="F1751" t="s">
        <v>62</v>
      </c>
      <c r="G1751" t="s">
        <v>18</v>
      </c>
      <c r="H1751" s="5">
        <v>77100</v>
      </c>
      <c r="I1751">
        <v>1</v>
      </c>
    </row>
    <row r="1752" spans="1:9" x14ac:dyDescent="0.25">
      <c r="A1752" t="str">
        <f t="shared" si="27"/>
        <v>JamesMedina36587</v>
      </c>
      <c r="B1752" t="s">
        <v>75</v>
      </c>
      <c r="C1752" t="s">
        <v>1763</v>
      </c>
      <c r="D1752" t="s">
        <v>16</v>
      </c>
      <c r="E1752" s="1">
        <v>36587</v>
      </c>
      <c r="F1752" t="s">
        <v>69</v>
      </c>
      <c r="G1752" t="s">
        <v>36</v>
      </c>
      <c r="H1752" s="5">
        <v>35800</v>
      </c>
      <c r="I1752">
        <v>1</v>
      </c>
    </row>
    <row r="1753" spans="1:9" x14ac:dyDescent="0.25">
      <c r="A1753" t="str">
        <f t="shared" si="27"/>
        <v>MaryMedina33658</v>
      </c>
      <c r="B1753" t="s">
        <v>115</v>
      </c>
      <c r="C1753" t="s">
        <v>1763</v>
      </c>
      <c r="D1753" t="s">
        <v>38</v>
      </c>
      <c r="E1753" s="1">
        <v>33658</v>
      </c>
      <c r="F1753" t="s">
        <v>43</v>
      </c>
      <c r="G1753" t="s">
        <v>36</v>
      </c>
      <c r="H1753" s="5">
        <v>69100</v>
      </c>
      <c r="I1753">
        <v>11</v>
      </c>
    </row>
    <row r="1754" spans="1:9" x14ac:dyDescent="0.25">
      <c r="A1754" t="str">
        <f t="shared" si="27"/>
        <v>RandallMedlin30937</v>
      </c>
      <c r="B1754" t="s">
        <v>674</v>
      </c>
      <c r="C1754" t="s">
        <v>1764</v>
      </c>
      <c r="D1754" t="s">
        <v>16</v>
      </c>
      <c r="E1754" s="1">
        <v>30937</v>
      </c>
      <c r="F1754" t="s">
        <v>62</v>
      </c>
      <c r="G1754" t="s">
        <v>21</v>
      </c>
      <c r="H1754" s="5">
        <v>66600</v>
      </c>
      <c r="I1754">
        <v>0</v>
      </c>
    </row>
    <row r="1755" spans="1:9" x14ac:dyDescent="0.25">
      <c r="A1755" t="str">
        <f t="shared" si="27"/>
        <v>ShirleyMeehan32146</v>
      </c>
      <c r="B1755" t="s">
        <v>623</v>
      </c>
      <c r="C1755" t="s">
        <v>1765</v>
      </c>
      <c r="D1755" t="s">
        <v>38</v>
      </c>
      <c r="E1755" s="1">
        <v>32146</v>
      </c>
      <c r="F1755" t="s">
        <v>17</v>
      </c>
      <c r="G1755" t="s">
        <v>36</v>
      </c>
      <c r="H1755" s="5">
        <v>54400</v>
      </c>
      <c r="I1755">
        <v>5</v>
      </c>
    </row>
    <row r="1756" spans="1:9" x14ac:dyDescent="0.25">
      <c r="A1756" t="str">
        <f t="shared" si="27"/>
        <v>LoriMeek31461</v>
      </c>
      <c r="B1756" t="s">
        <v>1098</v>
      </c>
      <c r="C1756" t="s">
        <v>1766</v>
      </c>
      <c r="D1756" t="s">
        <v>38</v>
      </c>
      <c r="E1756" s="1">
        <v>31461</v>
      </c>
      <c r="F1756" t="s">
        <v>62</v>
      </c>
      <c r="G1756" t="s">
        <v>36</v>
      </c>
      <c r="H1756" s="5">
        <v>55000</v>
      </c>
      <c r="I1756">
        <v>9</v>
      </c>
    </row>
    <row r="1757" spans="1:9" x14ac:dyDescent="0.25">
      <c r="A1757" t="str">
        <f t="shared" si="27"/>
        <v>DwightMeeks31948</v>
      </c>
      <c r="B1757" t="s">
        <v>1767</v>
      </c>
      <c r="C1757" t="s">
        <v>1768</v>
      </c>
      <c r="D1757" t="s">
        <v>16</v>
      </c>
      <c r="E1757" s="1">
        <v>31948</v>
      </c>
      <c r="F1757" t="s">
        <v>85</v>
      </c>
      <c r="G1757" t="s">
        <v>18</v>
      </c>
      <c r="H1757" s="5">
        <v>63800</v>
      </c>
      <c r="I1757">
        <v>14</v>
      </c>
    </row>
    <row r="1758" spans="1:9" x14ac:dyDescent="0.25">
      <c r="A1758" t="str">
        <f t="shared" si="27"/>
        <v>JuanMeier28518</v>
      </c>
      <c r="B1758" t="s">
        <v>307</v>
      </c>
      <c r="C1758" t="s">
        <v>1769</v>
      </c>
      <c r="D1758" t="s">
        <v>16</v>
      </c>
      <c r="E1758" s="1">
        <v>28518</v>
      </c>
      <c r="F1758" t="s">
        <v>43</v>
      </c>
      <c r="G1758" t="s">
        <v>18</v>
      </c>
      <c r="H1758" s="5">
        <v>111200</v>
      </c>
      <c r="I1758">
        <v>3</v>
      </c>
    </row>
    <row r="1759" spans="1:9" x14ac:dyDescent="0.25">
      <c r="A1759" t="str">
        <f t="shared" si="27"/>
        <v>MichaelMejia29040</v>
      </c>
      <c r="B1759" t="s">
        <v>309</v>
      </c>
      <c r="C1759" t="s">
        <v>1770</v>
      </c>
      <c r="D1759" t="s">
        <v>16</v>
      </c>
      <c r="E1759" s="1">
        <v>29040</v>
      </c>
      <c r="F1759" t="s">
        <v>62</v>
      </c>
      <c r="G1759" t="s">
        <v>29</v>
      </c>
      <c r="H1759" s="5">
        <v>54200</v>
      </c>
      <c r="I1759">
        <v>21</v>
      </c>
    </row>
    <row r="1760" spans="1:9" x14ac:dyDescent="0.25">
      <c r="A1760" t="str">
        <f t="shared" si="27"/>
        <v>IrmaMelendez28054</v>
      </c>
      <c r="B1760" t="s">
        <v>1771</v>
      </c>
      <c r="C1760" t="s">
        <v>1772</v>
      </c>
      <c r="D1760" t="s">
        <v>38</v>
      </c>
      <c r="E1760" s="1">
        <v>28054</v>
      </c>
      <c r="F1760" t="s">
        <v>62</v>
      </c>
      <c r="G1760" t="s">
        <v>29</v>
      </c>
      <c r="H1760" s="5">
        <v>45200</v>
      </c>
      <c r="I1760">
        <v>1</v>
      </c>
    </row>
    <row r="1761" spans="1:9" x14ac:dyDescent="0.25">
      <c r="A1761" t="str">
        <f t="shared" si="27"/>
        <v>JoshuaMelendez36154</v>
      </c>
      <c r="B1761" t="s">
        <v>580</v>
      </c>
      <c r="C1761" t="s">
        <v>1772</v>
      </c>
      <c r="D1761" t="s">
        <v>16</v>
      </c>
      <c r="E1761" s="1">
        <v>36154</v>
      </c>
      <c r="F1761" t="s">
        <v>41</v>
      </c>
      <c r="G1761" t="s">
        <v>21</v>
      </c>
      <c r="H1761" s="5">
        <v>30000</v>
      </c>
      <c r="I1761">
        <v>4</v>
      </c>
    </row>
    <row r="1762" spans="1:9" x14ac:dyDescent="0.25">
      <c r="A1762" t="str">
        <f t="shared" si="27"/>
        <v>RobertMelendez34949</v>
      </c>
      <c r="B1762" t="s">
        <v>19</v>
      </c>
      <c r="C1762" t="s">
        <v>1772</v>
      </c>
      <c r="D1762" t="s">
        <v>16</v>
      </c>
      <c r="E1762" s="1">
        <v>34949</v>
      </c>
      <c r="F1762" t="s">
        <v>56</v>
      </c>
      <c r="G1762" t="s">
        <v>36</v>
      </c>
      <c r="H1762" s="5">
        <v>37500</v>
      </c>
      <c r="I1762">
        <v>4</v>
      </c>
    </row>
    <row r="1763" spans="1:9" x14ac:dyDescent="0.25">
      <c r="A1763" t="str">
        <f t="shared" si="27"/>
        <v>WandaMelendez26014</v>
      </c>
      <c r="B1763" t="s">
        <v>881</v>
      </c>
      <c r="C1763" t="s">
        <v>1772</v>
      </c>
      <c r="D1763" t="s">
        <v>38</v>
      </c>
      <c r="E1763" s="1">
        <v>26014</v>
      </c>
      <c r="F1763" t="s">
        <v>43</v>
      </c>
      <c r="G1763" t="s">
        <v>29</v>
      </c>
      <c r="H1763" s="5">
        <v>91800</v>
      </c>
      <c r="I1763">
        <v>3</v>
      </c>
    </row>
    <row r="1764" spans="1:9" x14ac:dyDescent="0.25">
      <c r="A1764" t="str">
        <f t="shared" si="27"/>
        <v>DavidMena33247</v>
      </c>
      <c r="B1764" t="s">
        <v>83</v>
      </c>
      <c r="C1764" t="s">
        <v>1773</v>
      </c>
      <c r="D1764" t="s">
        <v>16</v>
      </c>
      <c r="E1764" s="1">
        <v>33247</v>
      </c>
      <c r="F1764" t="s">
        <v>26</v>
      </c>
      <c r="G1764" t="s">
        <v>21</v>
      </c>
      <c r="H1764" s="5">
        <v>33700</v>
      </c>
      <c r="I1764">
        <v>7</v>
      </c>
    </row>
    <row r="1765" spans="1:9" x14ac:dyDescent="0.25">
      <c r="A1765" t="str">
        <f t="shared" si="27"/>
        <v>FrankMendenhall32335</v>
      </c>
      <c r="B1765" t="s">
        <v>77</v>
      </c>
      <c r="C1765" t="s">
        <v>1774</v>
      </c>
      <c r="D1765" t="s">
        <v>16</v>
      </c>
      <c r="E1765" s="1">
        <v>32335</v>
      </c>
      <c r="F1765" t="s">
        <v>62</v>
      </c>
      <c r="G1765" t="s">
        <v>18</v>
      </c>
      <c r="H1765" s="5">
        <v>82000</v>
      </c>
      <c r="I1765">
        <v>8</v>
      </c>
    </row>
    <row r="1766" spans="1:9" x14ac:dyDescent="0.25">
      <c r="A1766" t="str">
        <f t="shared" si="27"/>
        <v>CarmenMendez31885</v>
      </c>
      <c r="B1766" t="s">
        <v>1775</v>
      </c>
      <c r="C1766" t="s">
        <v>1776</v>
      </c>
      <c r="D1766" t="s">
        <v>38</v>
      </c>
      <c r="E1766" s="1">
        <v>31885</v>
      </c>
      <c r="F1766" t="s">
        <v>43</v>
      </c>
      <c r="G1766" t="s">
        <v>29</v>
      </c>
      <c r="H1766" s="5">
        <v>70800</v>
      </c>
      <c r="I1766">
        <v>6</v>
      </c>
    </row>
    <row r="1767" spans="1:9" x14ac:dyDescent="0.25">
      <c r="A1767" t="str">
        <f t="shared" si="27"/>
        <v>MargaretMendez35963</v>
      </c>
      <c r="B1767" t="s">
        <v>624</v>
      </c>
      <c r="C1767" t="s">
        <v>1776</v>
      </c>
      <c r="D1767" t="s">
        <v>38</v>
      </c>
      <c r="E1767" s="1">
        <v>35963</v>
      </c>
      <c r="F1767" t="s">
        <v>34</v>
      </c>
      <c r="G1767" t="s">
        <v>18</v>
      </c>
      <c r="H1767" s="5">
        <v>49100</v>
      </c>
      <c r="I1767">
        <v>0</v>
      </c>
    </row>
    <row r="1768" spans="1:9" x14ac:dyDescent="0.25">
      <c r="A1768" t="str">
        <f t="shared" si="27"/>
        <v>MartinMendoza35916</v>
      </c>
      <c r="B1768" t="s">
        <v>245</v>
      </c>
      <c r="C1768" t="s">
        <v>1777</v>
      </c>
      <c r="D1768" t="s">
        <v>16</v>
      </c>
      <c r="E1768" s="1">
        <v>35916</v>
      </c>
      <c r="F1768" t="s">
        <v>34</v>
      </c>
      <c r="G1768" t="s">
        <v>36</v>
      </c>
      <c r="H1768" s="5">
        <v>43900</v>
      </c>
      <c r="I1768">
        <v>0</v>
      </c>
    </row>
    <row r="1769" spans="1:9" x14ac:dyDescent="0.25">
      <c r="A1769" t="str">
        <f t="shared" si="27"/>
        <v>JamesMenges30555</v>
      </c>
      <c r="B1769" t="s">
        <v>75</v>
      </c>
      <c r="C1769" t="s">
        <v>1778</v>
      </c>
      <c r="D1769" t="s">
        <v>16</v>
      </c>
      <c r="E1769" s="1">
        <v>30555</v>
      </c>
      <c r="F1769" t="s">
        <v>26</v>
      </c>
      <c r="G1769" t="s">
        <v>21</v>
      </c>
      <c r="H1769" s="5">
        <v>50000</v>
      </c>
      <c r="I1769">
        <v>2</v>
      </c>
    </row>
    <row r="1770" spans="1:9" x14ac:dyDescent="0.25">
      <c r="A1770" t="str">
        <f t="shared" si="27"/>
        <v>ShawnMera36684</v>
      </c>
      <c r="B1770" t="s">
        <v>280</v>
      </c>
      <c r="C1770" t="s">
        <v>2890</v>
      </c>
      <c r="D1770" t="s">
        <v>16</v>
      </c>
      <c r="E1770" s="1">
        <v>36684</v>
      </c>
      <c r="F1770" t="s">
        <v>184</v>
      </c>
      <c r="G1770" t="s">
        <v>18</v>
      </c>
      <c r="H1770" s="5">
        <v>37500</v>
      </c>
      <c r="I1770">
        <v>0</v>
      </c>
    </row>
    <row r="1771" spans="1:9" x14ac:dyDescent="0.25">
      <c r="A1771" t="str">
        <f t="shared" si="27"/>
        <v>DanielMercer30807</v>
      </c>
      <c r="B1771" t="s">
        <v>35</v>
      </c>
      <c r="C1771" t="s">
        <v>1779</v>
      </c>
      <c r="D1771" t="s">
        <v>16</v>
      </c>
      <c r="E1771" s="1">
        <v>30807</v>
      </c>
      <c r="F1771" t="s">
        <v>43</v>
      </c>
      <c r="G1771" t="s">
        <v>29</v>
      </c>
      <c r="H1771" s="5">
        <v>90300</v>
      </c>
      <c r="I1771">
        <v>18</v>
      </c>
    </row>
    <row r="1772" spans="1:9" x14ac:dyDescent="0.25">
      <c r="A1772" t="str">
        <f t="shared" si="27"/>
        <v>AngelaMeredith34468</v>
      </c>
      <c r="B1772" t="s">
        <v>199</v>
      </c>
      <c r="C1772" t="s">
        <v>1780</v>
      </c>
      <c r="D1772" t="s">
        <v>38</v>
      </c>
      <c r="E1772" s="1">
        <v>34468</v>
      </c>
      <c r="F1772" t="s">
        <v>85</v>
      </c>
      <c r="G1772" t="s">
        <v>18</v>
      </c>
      <c r="H1772" s="5">
        <v>63900</v>
      </c>
      <c r="I1772">
        <v>5</v>
      </c>
    </row>
    <row r="1773" spans="1:9" x14ac:dyDescent="0.25">
      <c r="A1773" t="str">
        <f t="shared" si="27"/>
        <v>GeorgeMerriweather31711</v>
      </c>
      <c r="B1773" t="s">
        <v>131</v>
      </c>
      <c r="C1773" t="s">
        <v>1782</v>
      </c>
      <c r="D1773" t="s">
        <v>16</v>
      </c>
      <c r="E1773" s="1">
        <v>31711</v>
      </c>
      <c r="F1773" t="s">
        <v>26</v>
      </c>
      <c r="G1773" t="s">
        <v>18</v>
      </c>
      <c r="H1773" s="5">
        <v>55400</v>
      </c>
      <c r="I1773">
        <v>13</v>
      </c>
    </row>
    <row r="1774" spans="1:9" x14ac:dyDescent="0.25">
      <c r="A1774" t="str">
        <f t="shared" si="27"/>
        <v>LillianMetoyer28527</v>
      </c>
      <c r="B1774" t="s">
        <v>1783</v>
      </c>
      <c r="C1774" t="s">
        <v>1784</v>
      </c>
      <c r="D1774" t="s">
        <v>38</v>
      </c>
      <c r="E1774" s="1">
        <v>28527</v>
      </c>
      <c r="F1774" t="s">
        <v>26</v>
      </c>
      <c r="G1774" t="s">
        <v>29</v>
      </c>
      <c r="H1774" s="5">
        <v>43700</v>
      </c>
      <c r="I1774">
        <v>24</v>
      </c>
    </row>
    <row r="1775" spans="1:9" x14ac:dyDescent="0.25">
      <c r="A1775" t="str">
        <f t="shared" si="27"/>
        <v>JamesMeyer35408</v>
      </c>
      <c r="B1775" t="s">
        <v>75</v>
      </c>
      <c r="C1775" t="s">
        <v>1785</v>
      </c>
      <c r="D1775" t="s">
        <v>16</v>
      </c>
      <c r="E1775" s="1">
        <v>35408</v>
      </c>
      <c r="F1775" t="s">
        <v>69</v>
      </c>
      <c r="G1775" t="s">
        <v>29</v>
      </c>
      <c r="H1775" s="5">
        <v>36300</v>
      </c>
      <c r="I1775">
        <v>2</v>
      </c>
    </row>
    <row r="1776" spans="1:9" x14ac:dyDescent="0.25">
      <c r="A1776" t="str">
        <f t="shared" si="27"/>
        <v>KamilahMeyer35233</v>
      </c>
      <c r="B1776" t="s">
        <v>1786</v>
      </c>
      <c r="C1776" t="s">
        <v>1785</v>
      </c>
      <c r="D1776" t="s">
        <v>38</v>
      </c>
      <c r="E1776" s="1">
        <v>35233</v>
      </c>
      <c r="F1776" t="s">
        <v>69</v>
      </c>
      <c r="G1776" t="s">
        <v>21</v>
      </c>
      <c r="H1776" s="5">
        <v>32800</v>
      </c>
      <c r="I1776">
        <v>4</v>
      </c>
    </row>
    <row r="1777" spans="1:9" x14ac:dyDescent="0.25">
      <c r="A1777" t="str">
        <f t="shared" si="27"/>
        <v>JoniMeyers33074</v>
      </c>
      <c r="B1777" t="s">
        <v>1787</v>
      </c>
      <c r="C1777" t="s">
        <v>1788</v>
      </c>
      <c r="D1777" t="s">
        <v>38</v>
      </c>
      <c r="E1777" s="1">
        <v>33074</v>
      </c>
      <c r="F1777" t="s">
        <v>62</v>
      </c>
      <c r="G1777" t="s">
        <v>21</v>
      </c>
      <c r="H1777" s="5">
        <v>46900</v>
      </c>
      <c r="I1777">
        <v>5</v>
      </c>
    </row>
    <row r="1778" spans="1:9" x14ac:dyDescent="0.25">
      <c r="A1778" t="str">
        <f t="shared" si="27"/>
        <v>DianaMeza27454</v>
      </c>
      <c r="B1778" t="s">
        <v>626</v>
      </c>
      <c r="C1778" t="s">
        <v>1789</v>
      </c>
      <c r="D1778" t="s">
        <v>38</v>
      </c>
      <c r="E1778" s="1">
        <v>27454</v>
      </c>
      <c r="F1778" t="s">
        <v>26</v>
      </c>
      <c r="G1778" t="s">
        <v>36</v>
      </c>
      <c r="H1778" s="5">
        <v>62000</v>
      </c>
      <c r="I1778">
        <v>25</v>
      </c>
    </row>
    <row r="1779" spans="1:9" x14ac:dyDescent="0.25">
      <c r="A1779" t="str">
        <f t="shared" si="27"/>
        <v>JamesMeza36106</v>
      </c>
      <c r="B1779" t="s">
        <v>75</v>
      </c>
      <c r="C1779" t="s">
        <v>1789</v>
      </c>
      <c r="D1779" t="s">
        <v>16</v>
      </c>
      <c r="E1779" s="1">
        <v>36106</v>
      </c>
      <c r="F1779" t="s">
        <v>56</v>
      </c>
      <c r="G1779" t="s">
        <v>21</v>
      </c>
      <c r="H1779" s="5">
        <v>30500</v>
      </c>
      <c r="I1779">
        <v>0</v>
      </c>
    </row>
    <row r="1780" spans="1:9" x14ac:dyDescent="0.25">
      <c r="A1780" t="str">
        <f t="shared" si="27"/>
        <v>DesmondMichael36146</v>
      </c>
      <c r="B1780" t="s">
        <v>1790</v>
      </c>
      <c r="C1780" t="s">
        <v>309</v>
      </c>
      <c r="D1780" t="s">
        <v>16</v>
      </c>
      <c r="E1780" s="1">
        <v>36146</v>
      </c>
      <c r="F1780" t="s">
        <v>34</v>
      </c>
      <c r="G1780" t="s">
        <v>18</v>
      </c>
      <c r="H1780" s="5">
        <v>42100</v>
      </c>
      <c r="I1780">
        <v>3</v>
      </c>
    </row>
    <row r="1781" spans="1:9" x14ac:dyDescent="0.25">
      <c r="A1781" t="str">
        <f t="shared" si="27"/>
        <v>EdnaMichel36211</v>
      </c>
      <c r="B1781" t="s">
        <v>355</v>
      </c>
      <c r="C1781" t="s">
        <v>2891</v>
      </c>
      <c r="D1781" t="s">
        <v>38</v>
      </c>
      <c r="E1781" s="1">
        <v>36211</v>
      </c>
      <c r="F1781" t="s">
        <v>34</v>
      </c>
      <c r="G1781" t="s">
        <v>36</v>
      </c>
      <c r="H1781" s="5">
        <v>36500</v>
      </c>
      <c r="I1781">
        <v>3</v>
      </c>
    </row>
    <row r="1782" spans="1:9" x14ac:dyDescent="0.25">
      <c r="A1782" t="str">
        <f t="shared" si="27"/>
        <v>MabelMickelson34976</v>
      </c>
      <c r="B1782" t="s">
        <v>738</v>
      </c>
      <c r="C1782" t="s">
        <v>2892</v>
      </c>
      <c r="D1782" t="s">
        <v>38</v>
      </c>
      <c r="E1782" s="1">
        <v>34976</v>
      </c>
      <c r="F1782" t="s">
        <v>41</v>
      </c>
      <c r="G1782" t="s">
        <v>18</v>
      </c>
      <c r="H1782" s="5">
        <v>41000</v>
      </c>
      <c r="I1782">
        <v>5</v>
      </c>
    </row>
    <row r="1783" spans="1:9" x14ac:dyDescent="0.25">
      <c r="A1783" t="str">
        <f t="shared" si="27"/>
        <v>GingerMikesell35770</v>
      </c>
      <c r="B1783" t="s">
        <v>1793</v>
      </c>
      <c r="C1783" t="s">
        <v>1794</v>
      </c>
      <c r="D1783" t="s">
        <v>38</v>
      </c>
      <c r="E1783" s="1">
        <v>35770</v>
      </c>
      <c r="F1783" t="s">
        <v>85</v>
      </c>
      <c r="G1783" t="s">
        <v>36</v>
      </c>
      <c r="H1783" s="5">
        <v>44900</v>
      </c>
      <c r="I1783">
        <v>3</v>
      </c>
    </row>
    <row r="1784" spans="1:9" x14ac:dyDescent="0.25">
      <c r="A1784" t="str">
        <f t="shared" si="27"/>
        <v>PatrickMikkelson36556</v>
      </c>
      <c r="B1784" t="s">
        <v>1340</v>
      </c>
      <c r="C1784" t="s">
        <v>1795</v>
      </c>
      <c r="D1784" t="s">
        <v>16</v>
      </c>
      <c r="E1784" s="1">
        <v>36556</v>
      </c>
      <c r="F1784" t="s">
        <v>41</v>
      </c>
      <c r="G1784" t="s">
        <v>18</v>
      </c>
      <c r="H1784" s="5">
        <v>42800</v>
      </c>
      <c r="I1784">
        <v>0</v>
      </c>
    </row>
    <row r="1785" spans="1:9" x14ac:dyDescent="0.25">
      <c r="A1785" t="str">
        <f t="shared" si="27"/>
        <v>AnitaMiles34376</v>
      </c>
      <c r="B1785" t="s">
        <v>433</v>
      </c>
      <c r="C1785" t="s">
        <v>1796</v>
      </c>
      <c r="D1785" t="s">
        <v>38</v>
      </c>
      <c r="E1785" s="1">
        <v>34376</v>
      </c>
      <c r="F1785" t="s">
        <v>17</v>
      </c>
      <c r="G1785" t="s">
        <v>36</v>
      </c>
      <c r="H1785" s="5">
        <v>52200</v>
      </c>
      <c r="I1785">
        <v>9</v>
      </c>
    </row>
    <row r="1786" spans="1:9" x14ac:dyDescent="0.25">
      <c r="A1786" t="str">
        <f t="shared" si="27"/>
        <v>ArleneMiles29008</v>
      </c>
      <c r="B1786" t="s">
        <v>716</v>
      </c>
      <c r="C1786" t="s">
        <v>1796</v>
      </c>
      <c r="D1786" t="s">
        <v>38</v>
      </c>
      <c r="E1786" s="1">
        <v>29008</v>
      </c>
      <c r="F1786" t="s">
        <v>62</v>
      </c>
      <c r="G1786" t="s">
        <v>18</v>
      </c>
      <c r="H1786" s="5">
        <v>79000</v>
      </c>
      <c r="I1786">
        <v>20</v>
      </c>
    </row>
    <row r="1787" spans="1:9" x14ac:dyDescent="0.25">
      <c r="A1787" t="str">
        <f t="shared" si="27"/>
        <v>PatriciaMilitello32729</v>
      </c>
      <c r="B1787" t="s">
        <v>42</v>
      </c>
      <c r="C1787" t="s">
        <v>1798</v>
      </c>
      <c r="D1787" t="s">
        <v>38</v>
      </c>
      <c r="E1787" s="1">
        <v>32729</v>
      </c>
      <c r="F1787" t="s">
        <v>43</v>
      </c>
      <c r="G1787" t="s">
        <v>29</v>
      </c>
      <c r="H1787" s="5">
        <v>78800</v>
      </c>
      <c r="I1787">
        <v>11</v>
      </c>
    </row>
    <row r="1788" spans="1:9" x14ac:dyDescent="0.25">
      <c r="A1788" t="str">
        <f t="shared" si="27"/>
        <v>RuthMillan30348</v>
      </c>
      <c r="B1788" t="s">
        <v>474</v>
      </c>
      <c r="C1788" t="s">
        <v>1799</v>
      </c>
      <c r="D1788" t="s">
        <v>38</v>
      </c>
      <c r="E1788" s="1">
        <v>30348</v>
      </c>
      <c r="F1788" t="s">
        <v>17</v>
      </c>
      <c r="G1788" t="s">
        <v>21</v>
      </c>
      <c r="H1788" s="5">
        <v>85000</v>
      </c>
      <c r="I1788">
        <v>13</v>
      </c>
    </row>
    <row r="1789" spans="1:9" x14ac:dyDescent="0.25">
      <c r="A1789" t="str">
        <f t="shared" si="27"/>
        <v>BettyMillar32543</v>
      </c>
      <c r="B1789" t="s">
        <v>296</v>
      </c>
      <c r="C1789" t="s">
        <v>2893</v>
      </c>
      <c r="D1789" t="s">
        <v>38</v>
      </c>
      <c r="E1789" s="1">
        <v>32543</v>
      </c>
      <c r="F1789" t="s">
        <v>62</v>
      </c>
      <c r="G1789" t="s">
        <v>18</v>
      </c>
      <c r="H1789" s="5">
        <v>96800</v>
      </c>
      <c r="I1789">
        <v>10</v>
      </c>
    </row>
    <row r="1790" spans="1:9" x14ac:dyDescent="0.25">
      <c r="A1790" t="str">
        <f t="shared" si="27"/>
        <v>AlfredMiller28936</v>
      </c>
      <c r="B1790" t="s">
        <v>74</v>
      </c>
      <c r="C1790" t="s">
        <v>1801</v>
      </c>
      <c r="D1790" t="s">
        <v>16</v>
      </c>
      <c r="E1790" s="1">
        <v>28936</v>
      </c>
      <c r="F1790" t="s">
        <v>17</v>
      </c>
      <c r="G1790" t="s">
        <v>29</v>
      </c>
      <c r="H1790" s="5">
        <v>52200</v>
      </c>
      <c r="I1790">
        <v>14</v>
      </c>
    </row>
    <row r="1791" spans="1:9" x14ac:dyDescent="0.25">
      <c r="A1791" t="str">
        <f t="shared" si="27"/>
        <v>AmandaMiller36855</v>
      </c>
      <c r="B1791" t="s">
        <v>418</v>
      </c>
      <c r="C1791" t="s">
        <v>1801</v>
      </c>
      <c r="D1791" t="s">
        <v>38</v>
      </c>
      <c r="E1791" s="1">
        <v>36855</v>
      </c>
      <c r="F1791" t="s">
        <v>69</v>
      </c>
      <c r="G1791" t="s">
        <v>36</v>
      </c>
      <c r="H1791" s="5">
        <v>30400</v>
      </c>
      <c r="I1791">
        <v>0</v>
      </c>
    </row>
    <row r="1792" spans="1:9" x14ac:dyDescent="0.25">
      <c r="A1792" t="str">
        <f t="shared" si="27"/>
        <v>AustinMiller36927</v>
      </c>
      <c r="B1792" t="s">
        <v>166</v>
      </c>
      <c r="C1792" t="s">
        <v>1801</v>
      </c>
      <c r="D1792" t="s">
        <v>16</v>
      </c>
      <c r="E1792" s="1">
        <v>36927</v>
      </c>
      <c r="F1792" t="s">
        <v>184</v>
      </c>
      <c r="G1792" t="s">
        <v>36</v>
      </c>
      <c r="H1792" s="5">
        <v>25300</v>
      </c>
      <c r="I1792">
        <v>3</v>
      </c>
    </row>
    <row r="1793" spans="1:9" x14ac:dyDescent="0.25">
      <c r="A1793" t="str">
        <f t="shared" si="27"/>
        <v>CordieMiller28147</v>
      </c>
      <c r="B1793" t="s">
        <v>1802</v>
      </c>
      <c r="C1793" t="s">
        <v>1801</v>
      </c>
      <c r="D1793" t="s">
        <v>38</v>
      </c>
      <c r="E1793" s="1">
        <v>28147</v>
      </c>
      <c r="F1793" t="s">
        <v>39</v>
      </c>
      <c r="G1793" t="s">
        <v>21</v>
      </c>
      <c r="H1793" s="5">
        <v>130700</v>
      </c>
      <c r="I1793">
        <v>23</v>
      </c>
    </row>
    <row r="1794" spans="1:9" x14ac:dyDescent="0.25">
      <c r="A1794" t="str">
        <f t="shared" ref="A1794:A1857" si="28">CONCATENATE(B1794,C1794,E1794)</f>
        <v>DannyMiller37080</v>
      </c>
      <c r="B1794" t="s">
        <v>107</v>
      </c>
      <c r="C1794" t="s">
        <v>1801</v>
      </c>
      <c r="D1794" t="s">
        <v>16</v>
      </c>
      <c r="E1794" s="1">
        <v>37080</v>
      </c>
      <c r="F1794" t="s">
        <v>69</v>
      </c>
      <c r="G1794" t="s">
        <v>36</v>
      </c>
      <c r="H1794" s="5">
        <v>32200</v>
      </c>
      <c r="I1794">
        <v>2</v>
      </c>
    </row>
    <row r="1795" spans="1:9" x14ac:dyDescent="0.25">
      <c r="A1795" t="str">
        <f t="shared" si="28"/>
        <v>EddieMiller31357</v>
      </c>
      <c r="B1795" t="s">
        <v>1041</v>
      </c>
      <c r="C1795" t="s">
        <v>1801</v>
      </c>
      <c r="D1795" t="s">
        <v>16</v>
      </c>
      <c r="E1795" s="1">
        <v>31357</v>
      </c>
      <c r="F1795" t="s">
        <v>62</v>
      </c>
      <c r="G1795" t="s">
        <v>36</v>
      </c>
      <c r="H1795" s="5">
        <v>51100</v>
      </c>
      <c r="I1795">
        <v>11</v>
      </c>
    </row>
    <row r="1796" spans="1:9" x14ac:dyDescent="0.25">
      <c r="A1796" t="str">
        <f t="shared" si="28"/>
        <v>ErnestMiller36126</v>
      </c>
      <c r="B1796" t="s">
        <v>816</v>
      </c>
      <c r="C1796" t="s">
        <v>1801</v>
      </c>
      <c r="D1796" t="s">
        <v>16</v>
      </c>
      <c r="E1796" s="1">
        <v>36126</v>
      </c>
      <c r="F1796" t="s">
        <v>41</v>
      </c>
      <c r="G1796" t="s">
        <v>29</v>
      </c>
      <c r="H1796" s="5">
        <v>37700</v>
      </c>
      <c r="I1796">
        <v>1</v>
      </c>
    </row>
    <row r="1797" spans="1:9" x14ac:dyDescent="0.25">
      <c r="A1797" t="str">
        <f t="shared" si="28"/>
        <v>JamesMiller29167</v>
      </c>
      <c r="B1797" t="s">
        <v>75</v>
      </c>
      <c r="C1797" t="s">
        <v>1801</v>
      </c>
      <c r="D1797" t="s">
        <v>16</v>
      </c>
      <c r="E1797" s="1">
        <v>29167</v>
      </c>
      <c r="F1797" t="s">
        <v>43</v>
      </c>
      <c r="G1797" t="s">
        <v>18</v>
      </c>
      <c r="H1797" s="5">
        <v>75000</v>
      </c>
      <c r="I1797">
        <v>13</v>
      </c>
    </row>
    <row r="1798" spans="1:9" x14ac:dyDescent="0.25">
      <c r="A1798" t="str">
        <f t="shared" si="28"/>
        <v>JohnMiller33433</v>
      </c>
      <c r="B1798" t="s">
        <v>30</v>
      </c>
      <c r="C1798" t="s">
        <v>1801</v>
      </c>
      <c r="D1798" t="s">
        <v>16</v>
      </c>
      <c r="E1798" s="1">
        <v>33433</v>
      </c>
      <c r="F1798" t="s">
        <v>85</v>
      </c>
      <c r="G1798" t="s">
        <v>21</v>
      </c>
      <c r="H1798" s="5">
        <v>49400</v>
      </c>
      <c r="I1798">
        <v>1</v>
      </c>
    </row>
    <row r="1799" spans="1:9" x14ac:dyDescent="0.25">
      <c r="A1799" t="str">
        <f t="shared" si="28"/>
        <v>JonathonMiller36911</v>
      </c>
      <c r="B1799" t="s">
        <v>1803</v>
      </c>
      <c r="C1799" t="s">
        <v>1801</v>
      </c>
      <c r="D1799" t="s">
        <v>16</v>
      </c>
      <c r="E1799" s="1">
        <v>36911</v>
      </c>
      <c r="F1799" t="s">
        <v>41</v>
      </c>
      <c r="G1799" t="s">
        <v>29</v>
      </c>
      <c r="H1799" s="5">
        <v>36100</v>
      </c>
      <c r="I1799">
        <v>0</v>
      </c>
    </row>
    <row r="1800" spans="1:9" x14ac:dyDescent="0.25">
      <c r="A1800" t="str">
        <f t="shared" si="28"/>
        <v>JuanMiller33575</v>
      </c>
      <c r="B1800" t="s">
        <v>307</v>
      </c>
      <c r="C1800" t="s">
        <v>1801</v>
      </c>
      <c r="D1800" t="s">
        <v>16</v>
      </c>
      <c r="E1800" s="1">
        <v>33575</v>
      </c>
      <c r="F1800" t="s">
        <v>43</v>
      </c>
      <c r="G1800" t="s">
        <v>21</v>
      </c>
      <c r="H1800" s="5">
        <v>89200</v>
      </c>
      <c r="I1800">
        <v>8</v>
      </c>
    </row>
    <row r="1801" spans="1:9" x14ac:dyDescent="0.25">
      <c r="A1801" t="str">
        <f t="shared" si="28"/>
        <v>ScottMiller37087</v>
      </c>
      <c r="B1801" t="s">
        <v>372</v>
      </c>
      <c r="C1801" t="s">
        <v>1801</v>
      </c>
      <c r="D1801" t="s">
        <v>16</v>
      </c>
      <c r="E1801" s="1">
        <v>37087</v>
      </c>
      <c r="F1801" t="s">
        <v>56</v>
      </c>
      <c r="G1801" t="s">
        <v>36</v>
      </c>
      <c r="H1801" s="5">
        <v>35600</v>
      </c>
      <c r="I1801">
        <v>0</v>
      </c>
    </row>
    <row r="1802" spans="1:9" x14ac:dyDescent="0.25">
      <c r="A1802" t="str">
        <f t="shared" si="28"/>
        <v>WarrenMiller34640</v>
      </c>
      <c r="B1802" t="s">
        <v>605</v>
      </c>
      <c r="C1802" t="s">
        <v>1801</v>
      </c>
      <c r="D1802" t="s">
        <v>16</v>
      </c>
      <c r="E1802" s="1">
        <v>34640</v>
      </c>
      <c r="F1802" t="s">
        <v>62</v>
      </c>
      <c r="G1802" t="s">
        <v>29</v>
      </c>
      <c r="H1802" s="5">
        <v>53100</v>
      </c>
      <c r="I1802">
        <v>8</v>
      </c>
    </row>
    <row r="1803" spans="1:9" x14ac:dyDescent="0.25">
      <c r="A1803" t="str">
        <f t="shared" si="28"/>
        <v>WayneMiller27884</v>
      </c>
      <c r="B1803" t="s">
        <v>403</v>
      </c>
      <c r="C1803" t="s">
        <v>1801</v>
      </c>
      <c r="D1803" t="s">
        <v>16</v>
      </c>
      <c r="E1803" s="1">
        <v>27884</v>
      </c>
      <c r="F1803" t="s">
        <v>39</v>
      </c>
      <c r="G1803" t="s">
        <v>29</v>
      </c>
      <c r="H1803" s="5">
        <v>83600</v>
      </c>
      <c r="I1803">
        <v>13</v>
      </c>
    </row>
    <row r="1804" spans="1:9" x14ac:dyDescent="0.25">
      <c r="A1804" t="str">
        <f t="shared" si="28"/>
        <v>DuaneMilligan27261</v>
      </c>
      <c r="B1804" t="s">
        <v>1804</v>
      </c>
      <c r="C1804" t="s">
        <v>1805</v>
      </c>
      <c r="D1804" t="s">
        <v>16</v>
      </c>
      <c r="E1804" s="1">
        <v>27261</v>
      </c>
      <c r="F1804" t="s">
        <v>26</v>
      </c>
      <c r="G1804" t="s">
        <v>18</v>
      </c>
      <c r="H1804" s="5">
        <v>60800</v>
      </c>
      <c r="I1804">
        <v>21</v>
      </c>
    </row>
    <row r="1805" spans="1:9" x14ac:dyDescent="0.25">
      <c r="A1805" t="str">
        <f t="shared" si="28"/>
        <v>JamesMilliken33038</v>
      </c>
      <c r="B1805" t="s">
        <v>75</v>
      </c>
      <c r="C1805" t="s">
        <v>1806</v>
      </c>
      <c r="D1805" t="s">
        <v>16</v>
      </c>
      <c r="E1805" s="1">
        <v>33038</v>
      </c>
      <c r="F1805" t="s">
        <v>26</v>
      </c>
      <c r="G1805" t="s">
        <v>18</v>
      </c>
      <c r="H1805" s="5">
        <v>72200</v>
      </c>
      <c r="I1805">
        <v>9</v>
      </c>
    </row>
    <row r="1806" spans="1:9" x14ac:dyDescent="0.25">
      <c r="A1806" t="str">
        <f t="shared" si="28"/>
        <v>StephenMills29134</v>
      </c>
      <c r="B1806" t="s">
        <v>179</v>
      </c>
      <c r="C1806" t="s">
        <v>1807</v>
      </c>
      <c r="D1806" t="s">
        <v>16</v>
      </c>
      <c r="E1806" s="1">
        <v>29134</v>
      </c>
      <c r="F1806" t="s">
        <v>43</v>
      </c>
      <c r="G1806" t="s">
        <v>36</v>
      </c>
      <c r="H1806" s="5">
        <v>59200</v>
      </c>
      <c r="I1806">
        <v>22</v>
      </c>
    </row>
    <row r="1807" spans="1:9" x14ac:dyDescent="0.25">
      <c r="A1807" t="str">
        <f t="shared" si="28"/>
        <v>WilliamMills29307</v>
      </c>
      <c r="B1807" t="s">
        <v>88</v>
      </c>
      <c r="C1807" t="s">
        <v>1807</v>
      </c>
      <c r="D1807" t="s">
        <v>16</v>
      </c>
      <c r="E1807" s="1">
        <v>29307</v>
      </c>
      <c r="F1807" t="s">
        <v>62</v>
      </c>
      <c r="G1807" t="s">
        <v>29</v>
      </c>
      <c r="H1807" s="5">
        <v>51300</v>
      </c>
      <c r="I1807">
        <v>6</v>
      </c>
    </row>
    <row r="1808" spans="1:9" x14ac:dyDescent="0.25">
      <c r="A1808" t="str">
        <f t="shared" si="28"/>
        <v>MichaelMilsap30914</v>
      </c>
      <c r="B1808" t="s">
        <v>309</v>
      </c>
      <c r="C1808" t="s">
        <v>1808</v>
      </c>
      <c r="D1808" t="s">
        <v>16</v>
      </c>
      <c r="E1808" s="1">
        <v>30914</v>
      </c>
      <c r="F1808" t="s">
        <v>62</v>
      </c>
      <c r="G1808" t="s">
        <v>18</v>
      </c>
      <c r="H1808" s="5">
        <v>85100</v>
      </c>
      <c r="I1808">
        <v>5</v>
      </c>
    </row>
    <row r="1809" spans="1:9" x14ac:dyDescent="0.25">
      <c r="A1809" t="str">
        <f t="shared" si="28"/>
        <v>ErinMilton37819</v>
      </c>
      <c r="B1809" t="s">
        <v>2894</v>
      </c>
      <c r="C1809" t="s">
        <v>40</v>
      </c>
      <c r="D1809" t="s">
        <v>38</v>
      </c>
      <c r="E1809" s="1">
        <v>37819</v>
      </c>
      <c r="F1809" t="s">
        <v>69</v>
      </c>
      <c r="G1809" t="s">
        <v>21</v>
      </c>
      <c r="H1809" s="5">
        <v>26800</v>
      </c>
      <c r="I1809">
        <v>1</v>
      </c>
    </row>
    <row r="1810" spans="1:9" x14ac:dyDescent="0.25">
      <c r="A1810" t="str">
        <f t="shared" si="28"/>
        <v>RachelMilton35098</v>
      </c>
      <c r="B1810" t="s">
        <v>848</v>
      </c>
      <c r="C1810" t="s">
        <v>40</v>
      </c>
      <c r="D1810" t="s">
        <v>38</v>
      </c>
      <c r="E1810" s="1">
        <v>35098</v>
      </c>
      <c r="F1810" t="s">
        <v>34</v>
      </c>
      <c r="G1810" t="s">
        <v>29</v>
      </c>
      <c r="H1810" s="5">
        <v>46000</v>
      </c>
      <c r="I1810">
        <v>0</v>
      </c>
    </row>
    <row r="1811" spans="1:9" x14ac:dyDescent="0.25">
      <c r="A1811" t="str">
        <f t="shared" si="28"/>
        <v>BryanMitchell30861</v>
      </c>
      <c r="B1811" t="s">
        <v>161</v>
      </c>
      <c r="C1811" t="s">
        <v>1809</v>
      </c>
      <c r="D1811" t="s">
        <v>16</v>
      </c>
      <c r="E1811" s="1">
        <v>30861</v>
      </c>
      <c r="F1811" t="s">
        <v>26</v>
      </c>
      <c r="G1811" t="s">
        <v>29</v>
      </c>
      <c r="H1811" s="5">
        <v>53500</v>
      </c>
      <c r="I1811">
        <v>5</v>
      </c>
    </row>
    <row r="1812" spans="1:9" x14ac:dyDescent="0.25">
      <c r="A1812" t="str">
        <f t="shared" si="28"/>
        <v>EllaMitchell35428</v>
      </c>
      <c r="B1812" t="s">
        <v>498</v>
      </c>
      <c r="C1812" t="s">
        <v>1809</v>
      </c>
      <c r="D1812" t="s">
        <v>38</v>
      </c>
      <c r="E1812" s="1">
        <v>35428</v>
      </c>
      <c r="F1812" t="s">
        <v>56</v>
      </c>
      <c r="G1812" t="s">
        <v>29</v>
      </c>
      <c r="H1812" s="5">
        <v>39100</v>
      </c>
      <c r="I1812">
        <v>4</v>
      </c>
    </row>
    <row r="1813" spans="1:9" x14ac:dyDescent="0.25">
      <c r="A1813" t="str">
        <f t="shared" si="28"/>
        <v>GeorgeMitchell29249</v>
      </c>
      <c r="B1813" t="s">
        <v>131</v>
      </c>
      <c r="C1813" t="s">
        <v>1809</v>
      </c>
      <c r="D1813" t="s">
        <v>16</v>
      </c>
      <c r="E1813" s="1">
        <v>29249</v>
      </c>
      <c r="F1813" t="s">
        <v>17</v>
      </c>
      <c r="G1813" t="s">
        <v>29</v>
      </c>
      <c r="H1813" s="5">
        <v>74000</v>
      </c>
      <c r="I1813">
        <v>2</v>
      </c>
    </row>
    <row r="1814" spans="1:9" x14ac:dyDescent="0.25">
      <c r="A1814" t="str">
        <f t="shared" si="28"/>
        <v>JoeMitchell31244</v>
      </c>
      <c r="B1814" t="s">
        <v>185</v>
      </c>
      <c r="C1814" t="s">
        <v>1809</v>
      </c>
      <c r="D1814" t="s">
        <v>16</v>
      </c>
      <c r="E1814" s="1">
        <v>31244</v>
      </c>
      <c r="F1814" t="s">
        <v>34</v>
      </c>
      <c r="G1814" t="s">
        <v>36</v>
      </c>
      <c r="H1814" s="5">
        <v>38500</v>
      </c>
      <c r="I1814">
        <v>4</v>
      </c>
    </row>
    <row r="1815" spans="1:9" x14ac:dyDescent="0.25">
      <c r="A1815" t="str">
        <f t="shared" si="28"/>
        <v>MarkMitchell35886</v>
      </c>
      <c r="B1815" t="s">
        <v>527</v>
      </c>
      <c r="C1815" t="s">
        <v>1809</v>
      </c>
      <c r="D1815" t="s">
        <v>16</v>
      </c>
      <c r="E1815" s="1">
        <v>35886</v>
      </c>
      <c r="F1815" t="s">
        <v>56</v>
      </c>
      <c r="G1815" t="s">
        <v>18</v>
      </c>
      <c r="H1815" s="5">
        <v>37600</v>
      </c>
      <c r="I1815">
        <v>2</v>
      </c>
    </row>
    <row r="1816" spans="1:9" x14ac:dyDescent="0.25">
      <c r="A1816" t="str">
        <f t="shared" si="28"/>
        <v>PhyllisMitchell32404</v>
      </c>
      <c r="B1816" t="s">
        <v>362</v>
      </c>
      <c r="C1816" t="s">
        <v>1809</v>
      </c>
      <c r="D1816" t="s">
        <v>38</v>
      </c>
      <c r="E1816" s="1">
        <v>32404</v>
      </c>
      <c r="F1816" t="s">
        <v>62</v>
      </c>
      <c r="G1816" t="s">
        <v>21</v>
      </c>
      <c r="H1816" s="5">
        <v>68300</v>
      </c>
      <c r="I1816">
        <v>1</v>
      </c>
    </row>
    <row r="1817" spans="1:9" x14ac:dyDescent="0.25">
      <c r="A1817" t="str">
        <f t="shared" si="28"/>
        <v>GastonMock29765</v>
      </c>
      <c r="B1817" t="s">
        <v>1033</v>
      </c>
      <c r="C1817" t="s">
        <v>1811</v>
      </c>
      <c r="D1817" t="s">
        <v>16</v>
      </c>
      <c r="E1817" s="1">
        <v>29765</v>
      </c>
      <c r="F1817" t="s">
        <v>26</v>
      </c>
      <c r="G1817" t="s">
        <v>29</v>
      </c>
      <c r="H1817" s="5">
        <v>62500</v>
      </c>
      <c r="I1817">
        <v>16</v>
      </c>
    </row>
    <row r="1818" spans="1:9" x14ac:dyDescent="0.25">
      <c r="A1818" t="str">
        <f t="shared" si="28"/>
        <v>JamieMolden34999</v>
      </c>
      <c r="B1818" t="s">
        <v>621</v>
      </c>
      <c r="C1818" t="s">
        <v>2895</v>
      </c>
      <c r="D1818" t="s">
        <v>16</v>
      </c>
      <c r="E1818" s="1">
        <v>34999</v>
      </c>
      <c r="F1818" t="s">
        <v>69</v>
      </c>
      <c r="G1818" t="s">
        <v>18</v>
      </c>
      <c r="H1818" s="5">
        <v>41200</v>
      </c>
      <c r="I1818">
        <v>1</v>
      </c>
    </row>
    <row r="1819" spans="1:9" x14ac:dyDescent="0.25">
      <c r="A1819" t="str">
        <f t="shared" si="28"/>
        <v>GaryMolina37381</v>
      </c>
      <c r="B1819" t="s">
        <v>318</v>
      </c>
      <c r="C1819" t="s">
        <v>1812</v>
      </c>
      <c r="D1819" t="s">
        <v>16</v>
      </c>
      <c r="E1819" s="1">
        <v>37381</v>
      </c>
      <c r="F1819" t="s">
        <v>56</v>
      </c>
      <c r="G1819" t="s">
        <v>18</v>
      </c>
      <c r="H1819" s="5">
        <v>38300</v>
      </c>
      <c r="I1819">
        <v>1</v>
      </c>
    </row>
    <row r="1820" spans="1:9" x14ac:dyDescent="0.25">
      <c r="A1820" t="str">
        <f t="shared" si="28"/>
        <v>JerryMolina37452</v>
      </c>
      <c r="B1820" t="s">
        <v>338</v>
      </c>
      <c r="C1820" t="s">
        <v>1812</v>
      </c>
      <c r="D1820" t="s">
        <v>16</v>
      </c>
      <c r="E1820" s="1">
        <v>37452</v>
      </c>
      <c r="F1820" t="s">
        <v>69</v>
      </c>
      <c r="G1820" t="s">
        <v>36</v>
      </c>
      <c r="H1820" s="5">
        <v>27900</v>
      </c>
      <c r="I1820">
        <v>1</v>
      </c>
    </row>
    <row r="1821" spans="1:9" x14ac:dyDescent="0.25">
      <c r="A1821" t="str">
        <f t="shared" si="28"/>
        <v>JudyMolina34287</v>
      </c>
      <c r="B1821" t="s">
        <v>350</v>
      </c>
      <c r="C1821" t="s">
        <v>1812</v>
      </c>
      <c r="D1821" t="s">
        <v>38</v>
      </c>
      <c r="E1821" s="1">
        <v>34287</v>
      </c>
      <c r="F1821" t="s">
        <v>26</v>
      </c>
      <c r="G1821" t="s">
        <v>18</v>
      </c>
      <c r="H1821" s="5">
        <v>63400</v>
      </c>
      <c r="I1821">
        <v>9</v>
      </c>
    </row>
    <row r="1822" spans="1:9" x14ac:dyDescent="0.25">
      <c r="A1822" t="str">
        <f t="shared" si="28"/>
        <v>KimberlyMonahan32910</v>
      </c>
      <c r="B1822" t="s">
        <v>1413</v>
      </c>
      <c r="C1822" t="s">
        <v>1813</v>
      </c>
      <c r="D1822" t="s">
        <v>38</v>
      </c>
      <c r="E1822" s="1">
        <v>32910</v>
      </c>
      <c r="F1822" t="s">
        <v>17</v>
      </c>
      <c r="G1822" t="s">
        <v>29</v>
      </c>
      <c r="H1822" s="5">
        <v>62500</v>
      </c>
      <c r="I1822">
        <v>11</v>
      </c>
    </row>
    <row r="1823" spans="1:9" x14ac:dyDescent="0.25">
      <c r="A1823" t="str">
        <f t="shared" si="28"/>
        <v>SamanthaMonahan28691</v>
      </c>
      <c r="B1823" t="s">
        <v>1233</v>
      </c>
      <c r="C1823" t="s">
        <v>1813</v>
      </c>
      <c r="D1823" t="s">
        <v>38</v>
      </c>
      <c r="E1823" s="1">
        <v>28691</v>
      </c>
      <c r="F1823" t="s">
        <v>62</v>
      </c>
      <c r="G1823" t="s">
        <v>18</v>
      </c>
      <c r="H1823" s="5">
        <v>88300</v>
      </c>
      <c r="I1823">
        <v>17</v>
      </c>
    </row>
    <row r="1824" spans="1:9" x14ac:dyDescent="0.25">
      <c r="A1824" t="str">
        <f t="shared" si="28"/>
        <v>RubenMoney27835</v>
      </c>
      <c r="B1824" t="s">
        <v>1814</v>
      </c>
      <c r="C1824" t="s">
        <v>1815</v>
      </c>
      <c r="D1824" t="s">
        <v>16</v>
      </c>
      <c r="E1824" s="1">
        <v>27835</v>
      </c>
      <c r="F1824" t="s">
        <v>17</v>
      </c>
      <c r="G1824" t="s">
        <v>36</v>
      </c>
      <c r="H1824" s="5">
        <v>58300</v>
      </c>
      <c r="I1824">
        <v>15</v>
      </c>
    </row>
    <row r="1825" spans="1:9" x14ac:dyDescent="0.25">
      <c r="A1825" t="str">
        <f t="shared" si="28"/>
        <v>CaseyMoniz35316</v>
      </c>
      <c r="B1825" t="s">
        <v>541</v>
      </c>
      <c r="C1825" t="s">
        <v>1816</v>
      </c>
      <c r="D1825" t="s">
        <v>38</v>
      </c>
      <c r="E1825" s="1">
        <v>35316</v>
      </c>
      <c r="F1825" t="s">
        <v>41</v>
      </c>
      <c r="G1825" t="s">
        <v>29</v>
      </c>
      <c r="H1825" s="5">
        <v>41600</v>
      </c>
      <c r="I1825">
        <v>1</v>
      </c>
    </row>
    <row r="1826" spans="1:9" x14ac:dyDescent="0.25">
      <c r="A1826" t="str">
        <f t="shared" si="28"/>
        <v>OtisMoniz28459</v>
      </c>
      <c r="B1826" t="s">
        <v>1817</v>
      </c>
      <c r="C1826" t="s">
        <v>1816</v>
      </c>
      <c r="D1826" t="s">
        <v>16</v>
      </c>
      <c r="E1826" s="1">
        <v>28459</v>
      </c>
      <c r="F1826" t="s">
        <v>17</v>
      </c>
      <c r="G1826" t="s">
        <v>29</v>
      </c>
      <c r="H1826" s="5">
        <v>71400</v>
      </c>
      <c r="I1826">
        <v>24</v>
      </c>
    </row>
    <row r="1827" spans="1:9" x14ac:dyDescent="0.25">
      <c r="A1827" t="str">
        <f t="shared" si="28"/>
        <v>JustinMonroe36147</v>
      </c>
      <c r="B1827" t="s">
        <v>1264</v>
      </c>
      <c r="C1827" t="s">
        <v>873</v>
      </c>
      <c r="D1827" t="s">
        <v>16</v>
      </c>
      <c r="E1827" s="1">
        <v>36147</v>
      </c>
      <c r="F1827" t="s">
        <v>34</v>
      </c>
      <c r="G1827" t="s">
        <v>36</v>
      </c>
      <c r="H1827" s="5">
        <v>42400</v>
      </c>
      <c r="I1827">
        <v>2</v>
      </c>
    </row>
    <row r="1828" spans="1:9" x14ac:dyDescent="0.25">
      <c r="A1828" t="str">
        <f t="shared" si="28"/>
        <v>LeonardMontgomery27799</v>
      </c>
      <c r="B1828" t="s">
        <v>713</v>
      </c>
      <c r="C1828" t="s">
        <v>1818</v>
      </c>
      <c r="D1828" t="s">
        <v>16</v>
      </c>
      <c r="E1828" s="1">
        <v>27799</v>
      </c>
      <c r="F1828" t="s">
        <v>17</v>
      </c>
      <c r="G1828" t="s">
        <v>18</v>
      </c>
      <c r="H1828" s="5">
        <v>71400</v>
      </c>
      <c r="I1828">
        <v>24</v>
      </c>
    </row>
    <row r="1829" spans="1:9" x14ac:dyDescent="0.25">
      <c r="A1829" t="str">
        <f t="shared" si="28"/>
        <v>RayfordMontz27587</v>
      </c>
      <c r="B1829" t="s">
        <v>1819</v>
      </c>
      <c r="C1829" t="s">
        <v>1820</v>
      </c>
      <c r="D1829" t="s">
        <v>16</v>
      </c>
      <c r="E1829" s="1">
        <v>27587</v>
      </c>
      <c r="F1829" t="s">
        <v>17</v>
      </c>
      <c r="G1829" t="s">
        <v>36</v>
      </c>
      <c r="H1829" s="5">
        <v>68000</v>
      </c>
      <c r="I1829">
        <v>13</v>
      </c>
    </row>
    <row r="1830" spans="1:9" x14ac:dyDescent="0.25">
      <c r="A1830" t="str">
        <f t="shared" si="28"/>
        <v>GeorgettaMoody29953</v>
      </c>
      <c r="B1830" t="s">
        <v>2896</v>
      </c>
      <c r="C1830" t="s">
        <v>1821</v>
      </c>
      <c r="D1830" t="s">
        <v>38</v>
      </c>
      <c r="E1830" s="1">
        <v>29953</v>
      </c>
      <c r="F1830" t="s">
        <v>85</v>
      </c>
      <c r="G1830" t="s">
        <v>29</v>
      </c>
      <c r="H1830" s="5">
        <v>59500</v>
      </c>
      <c r="I1830">
        <v>7</v>
      </c>
    </row>
    <row r="1831" spans="1:9" x14ac:dyDescent="0.25">
      <c r="A1831" t="str">
        <f t="shared" si="28"/>
        <v>LeonardMoody29247</v>
      </c>
      <c r="B1831" t="s">
        <v>713</v>
      </c>
      <c r="C1831" t="s">
        <v>1821</v>
      </c>
      <c r="D1831" t="s">
        <v>16</v>
      </c>
      <c r="E1831" s="1">
        <v>29247</v>
      </c>
      <c r="F1831" t="s">
        <v>26</v>
      </c>
      <c r="G1831" t="s">
        <v>18</v>
      </c>
      <c r="H1831" s="5">
        <v>52200</v>
      </c>
      <c r="I1831">
        <v>2</v>
      </c>
    </row>
    <row r="1832" spans="1:9" x14ac:dyDescent="0.25">
      <c r="A1832" t="str">
        <f t="shared" si="28"/>
        <v>RuthMoody33615</v>
      </c>
      <c r="B1832" t="s">
        <v>474</v>
      </c>
      <c r="C1832" t="s">
        <v>1821</v>
      </c>
      <c r="D1832" t="s">
        <v>38</v>
      </c>
      <c r="E1832" s="1">
        <v>33615</v>
      </c>
      <c r="F1832" t="s">
        <v>62</v>
      </c>
      <c r="G1832" t="s">
        <v>18</v>
      </c>
      <c r="H1832" s="5">
        <v>58200</v>
      </c>
      <c r="I1832">
        <v>1</v>
      </c>
    </row>
    <row r="1833" spans="1:9" x14ac:dyDescent="0.25">
      <c r="A1833" t="str">
        <f t="shared" si="28"/>
        <v>AlfredMoore31819</v>
      </c>
      <c r="B1833" t="s">
        <v>74</v>
      </c>
      <c r="C1833" t="s">
        <v>1822</v>
      </c>
      <c r="D1833" t="s">
        <v>16</v>
      </c>
      <c r="E1833" s="1">
        <v>31819</v>
      </c>
      <c r="F1833" t="s">
        <v>85</v>
      </c>
      <c r="G1833" t="s">
        <v>36</v>
      </c>
      <c r="H1833" s="5">
        <v>47700</v>
      </c>
      <c r="I1833">
        <v>2</v>
      </c>
    </row>
    <row r="1834" spans="1:9" x14ac:dyDescent="0.25">
      <c r="A1834" t="str">
        <f t="shared" si="28"/>
        <v>AllisonMoore35302</v>
      </c>
      <c r="B1834" t="s">
        <v>91</v>
      </c>
      <c r="C1834" t="s">
        <v>1822</v>
      </c>
      <c r="D1834" t="s">
        <v>38</v>
      </c>
      <c r="E1834" s="1">
        <v>35302</v>
      </c>
      <c r="F1834" t="s">
        <v>41</v>
      </c>
      <c r="G1834" t="s">
        <v>36</v>
      </c>
      <c r="H1834" s="5">
        <v>38900</v>
      </c>
      <c r="I1834">
        <v>5</v>
      </c>
    </row>
    <row r="1835" spans="1:9" x14ac:dyDescent="0.25">
      <c r="A1835" t="str">
        <f t="shared" si="28"/>
        <v>CarolMoore29425</v>
      </c>
      <c r="B1835" t="s">
        <v>530</v>
      </c>
      <c r="C1835" t="s">
        <v>1822</v>
      </c>
      <c r="D1835" t="s">
        <v>38</v>
      </c>
      <c r="E1835" s="1">
        <v>29425</v>
      </c>
      <c r="F1835" t="s">
        <v>26</v>
      </c>
      <c r="G1835" t="s">
        <v>21</v>
      </c>
      <c r="H1835" s="5">
        <v>55000</v>
      </c>
      <c r="I1835">
        <v>12</v>
      </c>
    </row>
    <row r="1836" spans="1:9" x14ac:dyDescent="0.25">
      <c r="A1836" t="str">
        <f t="shared" si="28"/>
        <v>DonaldMoore29458</v>
      </c>
      <c r="B1836" t="s">
        <v>478</v>
      </c>
      <c r="C1836" t="s">
        <v>1822</v>
      </c>
      <c r="D1836" t="s">
        <v>16</v>
      </c>
      <c r="E1836" s="1">
        <v>29458</v>
      </c>
      <c r="F1836" t="s">
        <v>43</v>
      </c>
      <c r="G1836" t="s">
        <v>29</v>
      </c>
      <c r="H1836" s="5">
        <v>88400</v>
      </c>
      <c r="I1836">
        <v>3</v>
      </c>
    </row>
    <row r="1837" spans="1:9" x14ac:dyDescent="0.25">
      <c r="A1837" t="str">
        <f t="shared" si="28"/>
        <v>EdwardMoore27696</v>
      </c>
      <c r="B1837" t="s">
        <v>517</v>
      </c>
      <c r="C1837" t="s">
        <v>1822</v>
      </c>
      <c r="D1837" t="s">
        <v>16</v>
      </c>
      <c r="E1837" s="1">
        <v>27696</v>
      </c>
      <c r="F1837" t="s">
        <v>17</v>
      </c>
      <c r="G1837" t="s">
        <v>36</v>
      </c>
      <c r="H1837" s="5">
        <v>66600</v>
      </c>
      <c r="I1837">
        <v>0</v>
      </c>
    </row>
    <row r="1838" spans="1:9" x14ac:dyDescent="0.25">
      <c r="A1838" t="str">
        <f t="shared" si="28"/>
        <v>EugeneMoore29245</v>
      </c>
      <c r="B1838" t="s">
        <v>710</v>
      </c>
      <c r="C1838" t="s">
        <v>1822</v>
      </c>
      <c r="D1838" t="s">
        <v>16</v>
      </c>
      <c r="E1838" s="1">
        <v>29245</v>
      </c>
      <c r="F1838" t="s">
        <v>17</v>
      </c>
      <c r="G1838" t="s">
        <v>29</v>
      </c>
      <c r="H1838" s="5">
        <v>78100</v>
      </c>
      <c r="I1838">
        <v>18</v>
      </c>
    </row>
    <row r="1839" spans="1:9" x14ac:dyDescent="0.25">
      <c r="A1839" t="str">
        <f t="shared" si="28"/>
        <v>JamesMoore34530</v>
      </c>
      <c r="B1839" t="s">
        <v>75</v>
      </c>
      <c r="C1839" t="s">
        <v>1822</v>
      </c>
      <c r="D1839" t="s">
        <v>16</v>
      </c>
      <c r="E1839" s="1">
        <v>34530</v>
      </c>
      <c r="F1839" t="s">
        <v>26</v>
      </c>
      <c r="G1839" t="s">
        <v>29</v>
      </c>
      <c r="H1839" s="5">
        <v>51000</v>
      </c>
      <c r="I1839">
        <v>8</v>
      </c>
    </row>
    <row r="1840" spans="1:9" x14ac:dyDescent="0.25">
      <c r="A1840" t="str">
        <f t="shared" si="28"/>
        <v>JoseMoore35759</v>
      </c>
      <c r="B1840" t="s">
        <v>293</v>
      </c>
      <c r="C1840" t="s">
        <v>1822</v>
      </c>
      <c r="D1840" t="s">
        <v>16</v>
      </c>
      <c r="E1840" s="1">
        <v>35759</v>
      </c>
      <c r="F1840" t="s">
        <v>41</v>
      </c>
      <c r="G1840" t="s">
        <v>29</v>
      </c>
      <c r="H1840" s="5">
        <v>35200</v>
      </c>
      <c r="I1840">
        <v>2</v>
      </c>
    </row>
    <row r="1841" spans="1:9" x14ac:dyDescent="0.25">
      <c r="A1841" t="str">
        <f t="shared" si="28"/>
        <v>JoyceMoore30546</v>
      </c>
      <c r="B1841" t="s">
        <v>1420</v>
      </c>
      <c r="C1841" t="s">
        <v>1822</v>
      </c>
      <c r="D1841" t="s">
        <v>38</v>
      </c>
      <c r="E1841" s="1">
        <v>30546</v>
      </c>
      <c r="F1841" t="s">
        <v>85</v>
      </c>
      <c r="G1841" t="s">
        <v>29</v>
      </c>
      <c r="H1841" s="5">
        <v>63900</v>
      </c>
      <c r="I1841">
        <v>19</v>
      </c>
    </row>
    <row r="1842" spans="1:9" x14ac:dyDescent="0.25">
      <c r="A1842" t="str">
        <f t="shared" si="28"/>
        <v>RichardMoore28747</v>
      </c>
      <c r="B1842" t="s">
        <v>248</v>
      </c>
      <c r="C1842" t="s">
        <v>1822</v>
      </c>
      <c r="D1842" t="s">
        <v>16</v>
      </c>
      <c r="E1842" s="1">
        <v>28747</v>
      </c>
      <c r="F1842" t="s">
        <v>43</v>
      </c>
      <c r="G1842" t="s">
        <v>29</v>
      </c>
      <c r="H1842" s="5">
        <v>107400</v>
      </c>
      <c r="I1842">
        <v>14</v>
      </c>
    </row>
    <row r="1843" spans="1:9" x14ac:dyDescent="0.25">
      <c r="A1843" t="str">
        <f t="shared" si="28"/>
        <v>RonaldMoore28294</v>
      </c>
      <c r="B1843" t="s">
        <v>52</v>
      </c>
      <c r="C1843" t="s">
        <v>1822</v>
      </c>
      <c r="D1843" t="s">
        <v>16</v>
      </c>
      <c r="E1843" s="1">
        <v>28294</v>
      </c>
      <c r="F1843" t="s">
        <v>39</v>
      </c>
      <c r="G1843" t="s">
        <v>18</v>
      </c>
      <c r="H1843" s="5">
        <v>99000</v>
      </c>
      <c r="I1843">
        <v>3</v>
      </c>
    </row>
    <row r="1844" spans="1:9" x14ac:dyDescent="0.25">
      <c r="A1844" t="str">
        <f t="shared" si="28"/>
        <v>StephenMoore30775</v>
      </c>
      <c r="B1844" t="s">
        <v>179</v>
      </c>
      <c r="C1844" t="s">
        <v>1822</v>
      </c>
      <c r="D1844" t="s">
        <v>16</v>
      </c>
      <c r="E1844" s="1">
        <v>30775</v>
      </c>
      <c r="F1844" t="s">
        <v>62</v>
      </c>
      <c r="G1844" t="s">
        <v>36</v>
      </c>
      <c r="H1844" s="5">
        <v>38900</v>
      </c>
      <c r="I1844">
        <v>16</v>
      </c>
    </row>
    <row r="1845" spans="1:9" x14ac:dyDescent="0.25">
      <c r="A1845" t="str">
        <f t="shared" si="28"/>
        <v>StevenMoore25580</v>
      </c>
      <c r="B1845" t="s">
        <v>140</v>
      </c>
      <c r="C1845" t="s">
        <v>1822</v>
      </c>
      <c r="D1845" t="s">
        <v>16</v>
      </c>
      <c r="E1845" s="1">
        <v>25580</v>
      </c>
      <c r="F1845" t="s">
        <v>39</v>
      </c>
      <c r="G1845" t="s">
        <v>29</v>
      </c>
      <c r="H1845" s="5">
        <v>112600</v>
      </c>
      <c r="I1845">
        <v>8</v>
      </c>
    </row>
    <row r="1846" spans="1:9" x14ac:dyDescent="0.25">
      <c r="A1846" t="str">
        <f t="shared" si="28"/>
        <v>TommyMoore35184</v>
      </c>
      <c r="B1846" t="s">
        <v>528</v>
      </c>
      <c r="C1846" t="s">
        <v>1822</v>
      </c>
      <c r="D1846" t="s">
        <v>16</v>
      </c>
      <c r="E1846" s="1">
        <v>35184</v>
      </c>
      <c r="F1846" t="s">
        <v>34</v>
      </c>
      <c r="G1846" t="s">
        <v>21</v>
      </c>
      <c r="H1846" s="5">
        <v>37200</v>
      </c>
      <c r="I1846">
        <v>2</v>
      </c>
    </row>
    <row r="1847" spans="1:9" x14ac:dyDescent="0.25">
      <c r="A1847" t="str">
        <f t="shared" si="28"/>
        <v>CharlesMora27749</v>
      </c>
      <c r="B1847" t="s">
        <v>142</v>
      </c>
      <c r="C1847" t="s">
        <v>1823</v>
      </c>
      <c r="D1847" t="s">
        <v>16</v>
      </c>
      <c r="E1847" s="1">
        <v>27749</v>
      </c>
      <c r="F1847" t="s">
        <v>62</v>
      </c>
      <c r="G1847" t="s">
        <v>29</v>
      </c>
      <c r="H1847" s="5">
        <v>60500</v>
      </c>
      <c r="I1847">
        <v>20</v>
      </c>
    </row>
    <row r="1848" spans="1:9" x14ac:dyDescent="0.25">
      <c r="A1848" t="str">
        <f t="shared" si="28"/>
        <v>ChuckMorales33058</v>
      </c>
      <c r="B1848" t="s">
        <v>1824</v>
      </c>
      <c r="C1848" t="s">
        <v>1825</v>
      </c>
      <c r="D1848" t="s">
        <v>16</v>
      </c>
      <c r="E1848" s="1">
        <v>33058</v>
      </c>
      <c r="F1848" t="s">
        <v>26</v>
      </c>
      <c r="G1848" t="s">
        <v>36</v>
      </c>
      <c r="H1848" s="5">
        <v>53000</v>
      </c>
      <c r="I1848">
        <v>11</v>
      </c>
    </row>
    <row r="1849" spans="1:9" x14ac:dyDescent="0.25">
      <c r="A1849" t="str">
        <f t="shared" si="28"/>
        <v>MaryMorales32915</v>
      </c>
      <c r="B1849" t="s">
        <v>115</v>
      </c>
      <c r="C1849" t="s">
        <v>1825</v>
      </c>
      <c r="D1849" t="s">
        <v>38</v>
      </c>
      <c r="E1849" s="1">
        <v>32915</v>
      </c>
      <c r="F1849" t="s">
        <v>17</v>
      </c>
      <c r="G1849" t="s">
        <v>18</v>
      </c>
      <c r="H1849" s="5">
        <v>74800</v>
      </c>
      <c r="I1849">
        <v>5</v>
      </c>
    </row>
    <row r="1850" spans="1:9" x14ac:dyDescent="0.25">
      <c r="A1850" t="str">
        <f t="shared" si="28"/>
        <v>SallieMorales32805</v>
      </c>
      <c r="B1850" t="s">
        <v>1826</v>
      </c>
      <c r="C1850" t="s">
        <v>1825</v>
      </c>
      <c r="D1850" t="s">
        <v>38</v>
      </c>
      <c r="E1850" s="1">
        <v>32805</v>
      </c>
      <c r="F1850" t="s">
        <v>26</v>
      </c>
      <c r="G1850" t="s">
        <v>36</v>
      </c>
      <c r="H1850" s="5">
        <v>59000</v>
      </c>
      <c r="I1850">
        <v>7</v>
      </c>
    </row>
    <row r="1851" spans="1:9" x14ac:dyDescent="0.25">
      <c r="A1851" t="str">
        <f t="shared" si="28"/>
        <v>JamesMoran31347</v>
      </c>
      <c r="B1851" t="s">
        <v>75</v>
      </c>
      <c r="C1851" t="s">
        <v>1827</v>
      </c>
      <c r="D1851" t="s">
        <v>16</v>
      </c>
      <c r="E1851" s="1">
        <v>31347</v>
      </c>
      <c r="F1851" t="s">
        <v>26</v>
      </c>
      <c r="G1851" t="s">
        <v>18</v>
      </c>
      <c r="H1851" s="5">
        <v>60600</v>
      </c>
      <c r="I1851">
        <v>14</v>
      </c>
    </row>
    <row r="1852" spans="1:9" x14ac:dyDescent="0.25">
      <c r="A1852" t="str">
        <f t="shared" si="28"/>
        <v>DanielMoreau30534</v>
      </c>
      <c r="B1852" t="s">
        <v>35</v>
      </c>
      <c r="C1852" t="s">
        <v>1828</v>
      </c>
      <c r="D1852" t="s">
        <v>16</v>
      </c>
      <c r="E1852" s="1">
        <v>30534</v>
      </c>
      <c r="F1852" t="s">
        <v>85</v>
      </c>
      <c r="G1852" t="s">
        <v>18</v>
      </c>
      <c r="H1852" s="5">
        <v>69400</v>
      </c>
      <c r="I1852">
        <v>13</v>
      </c>
    </row>
    <row r="1853" spans="1:9" x14ac:dyDescent="0.25">
      <c r="A1853" t="str">
        <f t="shared" si="28"/>
        <v>CherylMoreno37649</v>
      </c>
      <c r="B1853" t="s">
        <v>421</v>
      </c>
      <c r="C1853" t="s">
        <v>1829</v>
      </c>
      <c r="D1853" t="s">
        <v>38</v>
      </c>
      <c r="E1853" s="1">
        <v>37649</v>
      </c>
      <c r="F1853" t="s">
        <v>41</v>
      </c>
      <c r="G1853" t="s">
        <v>29</v>
      </c>
      <c r="H1853" s="5">
        <v>43500</v>
      </c>
      <c r="I1853">
        <v>0</v>
      </c>
    </row>
    <row r="1854" spans="1:9" x14ac:dyDescent="0.25">
      <c r="A1854" t="str">
        <f t="shared" si="28"/>
        <v>MartyMoreno29319</v>
      </c>
      <c r="B1854" t="s">
        <v>1830</v>
      </c>
      <c r="C1854" t="s">
        <v>1829</v>
      </c>
      <c r="D1854" t="s">
        <v>16</v>
      </c>
      <c r="E1854" s="1">
        <v>29319</v>
      </c>
      <c r="F1854" t="s">
        <v>26</v>
      </c>
      <c r="G1854" t="s">
        <v>21</v>
      </c>
      <c r="H1854" s="5">
        <v>51000</v>
      </c>
      <c r="I1854">
        <v>0</v>
      </c>
    </row>
    <row r="1855" spans="1:9" x14ac:dyDescent="0.25">
      <c r="A1855" t="str">
        <f t="shared" si="28"/>
        <v>DanielMorgan37130</v>
      </c>
      <c r="B1855" t="s">
        <v>35</v>
      </c>
      <c r="C1855" t="s">
        <v>1831</v>
      </c>
      <c r="D1855" t="s">
        <v>16</v>
      </c>
      <c r="E1855" s="1">
        <v>37130</v>
      </c>
      <c r="F1855" t="s">
        <v>184</v>
      </c>
      <c r="G1855" t="s">
        <v>36</v>
      </c>
      <c r="H1855" s="5">
        <v>28600</v>
      </c>
      <c r="I1855">
        <v>0</v>
      </c>
    </row>
    <row r="1856" spans="1:9" x14ac:dyDescent="0.25">
      <c r="A1856" t="str">
        <f t="shared" si="28"/>
        <v>SandyMorgan37286</v>
      </c>
      <c r="B1856" t="s">
        <v>2897</v>
      </c>
      <c r="C1856" t="s">
        <v>1831</v>
      </c>
      <c r="D1856" t="s">
        <v>38</v>
      </c>
      <c r="E1856" s="1">
        <v>37286</v>
      </c>
      <c r="F1856" t="s">
        <v>184</v>
      </c>
      <c r="G1856" t="s">
        <v>36</v>
      </c>
      <c r="H1856" s="5">
        <v>30600</v>
      </c>
      <c r="I1856">
        <v>1</v>
      </c>
    </row>
    <row r="1857" spans="1:9" x14ac:dyDescent="0.25">
      <c r="A1857" t="str">
        <f t="shared" si="28"/>
        <v>KennethMorin28995</v>
      </c>
      <c r="B1857" t="s">
        <v>428</v>
      </c>
      <c r="C1857" t="s">
        <v>1832</v>
      </c>
      <c r="D1857" t="s">
        <v>16</v>
      </c>
      <c r="E1857" s="1">
        <v>28995</v>
      </c>
      <c r="F1857" t="s">
        <v>26</v>
      </c>
      <c r="G1857" t="s">
        <v>18</v>
      </c>
      <c r="H1857" s="5">
        <v>77000</v>
      </c>
      <c r="I1857">
        <v>7</v>
      </c>
    </row>
    <row r="1858" spans="1:9" x14ac:dyDescent="0.25">
      <c r="A1858" t="str">
        <f t="shared" ref="A1858:A1921" si="29">CONCATENATE(B1858,C1858,E1858)</f>
        <v>IngridMorley28750</v>
      </c>
      <c r="B1858" t="s">
        <v>1833</v>
      </c>
      <c r="C1858" t="s">
        <v>1834</v>
      </c>
      <c r="D1858" t="s">
        <v>38</v>
      </c>
      <c r="E1858" s="1">
        <v>28750</v>
      </c>
      <c r="F1858" t="s">
        <v>26</v>
      </c>
      <c r="G1858" t="s">
        <v>18</v>
      </c>
      <c r="H1858" s="5">
        <v>76900</v>
      </c>
      <c r="I1858">
        <v>5</v>
      </c>
    </row>
    <row r="1859" spans="1:9" x14ac:dyDescent="0.25">
      <c r="A1859" t="str">
        <f t="shared" si="29"/>
        <v>VirginiaMorphis37196</v>
      </c>
      <c r="B1859" t="s">
        <v>328</v>
      </c>
      <c r="C1859" t="s">
        <v>2898</v>
      </c>
      <c r="D1859" t="s">
        <v>38</v>
      </c>
      <c r="E1859" s="1">
        <v>37196</v>
      </c>
      <c r="F1859" t="s">
        <v>41</v>
      </c>
      <c r="G1859" t="s">
        <v>29</v>
      </c>
      <c r="H1859" s="5">
        <v>40300</v>
      </c>
      <c r="I1859">
        <v>1</v>
      </c>
    </row>
    <row r="1860" spans="1:9" x14ac:dyDescent="0.25">
      <c r="A1860" t="str">
        <f t="shared" si="29"/>
        <v>CeciliaMorris35456</v>
      </c>
      <c r="B1860" t="s">
        <v>1835</v>
      </c>
      <c r="C1860" t="s">
        <v>290</v>
      </c>
      <c r="D1860" t="s">
        <v>38</v>
      </c>
      <c r="E1860" s="1">
        <v>35456</v>
      </c>
      <c r="F1860" t="s">
        <v>56</v>
      </c>
      <c r="G1860" t="s">
        <v>36</v>
      </c>
      <c r="H1860" s="5">
        <v>34000</v>
      </c>
      <c r="I1860">
        <v>4</v>
      </c>
    </row>
    <row r="1861" spans="1:9" x14ac:dyDescent="0.25">
      <c r="A1861" t="str">
        <f t="shared" si="29"/>
        <v>ColinMorris29035</v>
      </c>
      <c r="B1861" t="s">
        <v>1836</v>
      </c>
      <c r="C1861" t="s">
        <v>290</v>
      </c>
      <c r="D1861" t="s">
        <v>16</v>
      </c>
      <c r="E1861" s="1">
        <v>29035</v>
      </c>
      <c r="F1861" t="s">
        <v>62</v>
      </c>
      <c r="G1861" t="s">
        <v>18</v>
      </c>
      <c r="H1861" s="5">
        <v>72000</v>
      </c>
      <c r="I1861">
        <v>21</v>
      </c>
    </row>
    <row r="1862" spans="1:9" x14ac:dyDescent="0.25">
      <c r="A1862" t="str">
        <f t="shared" si="29"/>
        <v>LoriMorris35739</v>
      </c>
      <c r="B1862" t="s">
        <v>1098</v>
      </c>
      <c r="C1862" t="s">
        <v>290</v>
      </c>
      <c r="D1862" t="s">
        <v>38</v>
      </c>
      <c r="E1862" s="1">
        <v>35739</v>
      </c>
      <c r="F1862" t="s">
        <v>41</v>
      </c>
      <c r="G1862" t="s">
        <v>36</v>
      </c>
      <c r="H1862" s="5">
        <v>40400</v>
      </c>
      <c r="I1862">
        <v>4</v>
      </c>
    </row>
    <row r="1863" spans="1:9" x14ac:dyDescent="0.25">
      <c r="A1863" t="str">
        <f t="shared" si="29"/>
        <v>MildredMorris33732</v>
      </c>
      <c r="B1863" t="s">
        <v>321</v>
      </c>
      <c r="C1863" t="s">
        <v>290</v>
      </c>
      <c r="D1863" t="s">
        <v>38</v>
      </c>
      <c r="E1863" s="1">
        <v>33732</v>
      </c>
      <c r="F1863" t="s">
        <v>85</v>
      </c>
      <c r="G1863" t="s">
        <v>36</v>
      </c>
      <c r="H1863" s="5">
        <v>45300</v>
      </c>
      <c r="I1863">
        <v>10</v>
      </c>
    </row>
    <row r="1864" spans="1:9" x14ac:dyDescent="0.25">
      <c r="A1864" t="str">
        <f t="shared" si="29"/>
        <v>ScottMorris30643</v>
      </c>
      <c r="B1864" t="s">
        <v>372</v>
      </c>
      <c r="C1864" t="s">
        <v>290</v>
      </c>
      <c r="D1864" t="s">
        <v>16</v>
      </c>
      <c r="E1864" s="1">
        <v>30643</v>
      </c>
      <c r="F1864" t="s">
        <v>62</v>
      </c>
      <c r="G1864" t="s">
        <v>18</v>
      </c>
      <c r="H1864" s="5">
        <v>81100</v>
      </c>
      <c r="I1864">
        <v>6</v>
      </c>
    </row>
    <row r="1865" spans="1:9" x14ac:dyDescent="0.25">
      <c r="A1865" t="str">
        <f t="shared" si="29"/>
        <v>RobertMorrison27097</v>
      </c>
      <c r="B1865" t="s">
        <v>19</v>
      </c>
      <c r="C1865" t="s">
        <v>1837</v>
      </c>
      <c r="D1865" t="s">
        <v>16</v>
      </c>
      <c r="E1865" s="1">
        <v>27097</v>
      </c>
      <c r="F1865" t="s">
        <v>39</v>
      </c>
      <c r="G1865" t="s">
        <v>36</v>
      </c>
      <c r="H1865" s="5">
        <v>85000</v>
      </c>
      <c r="I1865">
        <v>2</v>
      </c>
    </row>
    <row r="1866" spans="1:9" x14ac:dyDescent="0.25">
      <c r="A1866" t="str">
        <f t="shared" si="29"/>
        <v>BeatriceMorrow36787</v>
      </c>
      <c r="B1866" t="s">
        <v>1838</v>
      </c>
      <c r="C1866" t="s">
        <v>1839</v>
      </c>
      <c r="D1866" t="s">
        <v>38</v>
      </c>
      <c r="E1866" s="1">
        <v>36787</v>
      </c>
      <c r="F1866" t="s">
        <v>69</v>
      </c>
      <c r="G1866" t="s">
        <v>21</v>
      </c>
      <c r="H1866" s="5">
        <v>28200</v>
      </c>
      <c r="I1866">
        <v>0</v>
      </c>
    </row>
    <row r="1867" spans="1:9" x14ac:dyDescent="0.25">
      <c r="A1867" t="str">
        <f t="shared" si="29"/>
        <v>DavidMorton30926</v>
      </c>
      <c r="B1867" t="s">
        <v>83</v>
      </c>
      <c r="C1867" t="s">
        <v>1840</v>
      </c>
      <c r="D1867" t="s">
        <v>16</v>
      </c>
      <c r="E1867" s="1">
        <v>30926</v>
      </c>
      <c r="F1867" t="s">
        <v>17</v>
      </c>
      <c r="G1867" t="s">
        <v>36</v>
      </c>
      <c r="H1867" s="5">
        <v>45500</v>
      </c>
      <c r="I1867">
        <v>18</v>
      </c>
    </row>
    <row r="1868" spans="1:9" x14ac:dyDescent="0.25">
      <c r="A1868" t="str">
        <f t="shared" si="29"/>
        <v>TanyaMorton28627</v>
      </c>
      <c r="B1868" t="s">
        <v>494</v>
      </c>
      <c r="C1868" t="s">
        <v>1840</v>
      </c>
      <c r="D1868" t="s">
        <v>38</v>
      </c>
      <c r="E1868" s="1">
        <v>28627</v>
      </c>
      <c r="F1868" t="s">
        <v>17</v>
      </c>
      <c r="G1868" t="s">
        <v>29</v>
      </c>
      <c r="H1868" s="5">
        <v>77600</v>
      </c>
      <c r="I1868">
        <v>1</v>
      </c>
    </row>
    <row r="1869" spans="1:9" x14ac:dyDescent="0.25">
      <c r="A1869" t="str">
        <f t="shared" si="29"/>
        <v>DannyMoser28440</v>
      </c>
      <c r="B1869" t="s">
        <v>107</v>
      </c>
      <c r="C1869" t="s">
        <v>1841</v>
      </c>
      <c r="D1869" t="s">
        <v>16</v>
      </c>
      <c r="E1869" s="1">
        <v>28440</v>
      </c>
      <c r="F1869" t="s">
        <v>17</v>
      </c>
      <c r="G1869" t="s">
        <v>29</v>
      </c>
      <c r="H1869" s="5">
        <v>78700</v>
      </c>
      <c r="I1869">
        <v>14</v>
      </c>
    </row>
    <row r="1870" spans="1:9" x14ac:dyDescent="0.25">
      <c r="A1870" t="str">
        <f t="shared" si="29"/>
        <v>JaniceMoser27597</v>
      </c>
      <c r="B1870" t="s">
        <v>782</v>
      </c>
      <c r="C1870" t="s">
        <v>1841</v>
      </c>
      <c r="D1870" t="s">
        <v>38</v>
      </c>
      <c r="E1870" s="1">
        <v>27597</v>
      </c>
      <c r="F1870" t="s">
        <v>85</v>
      </c>
      <c r="G1870" t="s">
        <v>36</v>
      </c>
      <c r="H1870" s="5">
        <v>38100</v>
      </c>
      <c r="I1870">
        <v>13</v>
      </c>
    </row>
    <row r="1871" spans="1:9" x14ac:dyDescent="0.25">
      <c r="A1871" t="str">
        <f t="shared" si="29"/>
        <v>HowardMoses31163</v>
      </c>
      <c r="B1871" t="s">
        <v>744</v>
      </c>
      <c r="C1871" t="s">
        <v>326</v>
      </c>
      <c r="D1871" t="s">
        <v>16</v>
      </c>
      <c r="E1871" s="1">
        <v>31163</v>
      </c>
      <c r="F1871" t="s">
        <v>26</v>
      </c>
      <c r="G1871" t="s">
        <v>29</v>
      </c>
      <c r="H1871" s="5">
        <v>68400</v>
      </c>
      <c r="I1871">
        <v>2</v>
      </c>
    </row>
    <row r="1872" spans="1:9" x14ac:dyDescent="0.25">
      <c r="A1872" t="str">
        <f t="shared" si="29"/>
        <v>InaMoses36001</v>
      </c>
      <c r="B1872" t="s">
        <v>396</v>
      </c>
      <c r="C1872" t="s">
        <v>326</v>
      </c>
      <c r="D1872" t="s">
        <v>38</v>
      </c>
      <c r="E1872" s="1">
        <v>36001</v>
      </c>
      <c r="F1872" t="s">
        <v>41</v>
      </c>
      <c r="G1872" t="s">
        <v>21</v>
      </c>
      <c r="H1872" s="5">
        <v>25500</v>
      </c>
      <c r="I1872">
        <v>3</v>
      </c>
    </row>
    <row r="1873" spans="1:9" x14ac:dyDescent="0.25">
      <c r="A1873" t="str">
        <f t="shared" si="29"/>
        <v>GeorgeMoss31883</v>
      </c>
      <c r="B1873" t="s">
        <v>131</v>
      </c>
      <c r="C1873" t="s">
        <v>1842</v>
      </c>
      <c r="D1873" t="s">
        <v>16</v>
      </c>
      <c r="E1873" s="1">
        <v>31883</v>
      </c>
      <c r="F1873" t="s">
        <v>17</v>
      </c>
      <c r="G1873" t="s">
        <v>29</v>
      </c>
      <c r="H1873" s="5">
        <v>57900</v>
      </c>
      <c r="I1873">
        <v>0</v>
      </c>
    </row>
    <row r="1874" spans="1:9" x14ac:dyDescent="0.25">
      <c r="A1874" t="str">
        <f t="shared" si="29"/>
        <v>MarianMoss30955</v>
      </c>
      <c r="B1874" t="s">
        <v>98</v>
      </c>
      <c r="C1874" t="s">
        <v>1842</v>
      </c>
      <c r="D1874" t="s">
        <v>38</v>
      </c>
      <c r="E1874" s="1">
        <v>30955</v>
      </c>
      <c r="F1874" t="s">
        <v>26</v>
      </c>
      <c r="G1874" t="s">
        <v>18</v>
      </c>
      <c r="H1874" s="5">
        <v>83000</v>
      </c>
      <c r="I1874">
        <v>8</v>
      </c>
    </row>
    <row r="1875" spans="1:9" x14ac:dyDescent="0.25">
      <c r="A1875" t="str">
        <f t="shared" si="29"/>
        <v>RaymondMoss33829</v>
      </c>
      <c r="B1875" t="s">
        <v>627</v>
      </c>
      <c r="C1875" t="s">
        <v>1842</v>
      </c>
      <c r="D1875" t="s">
        <v>16</v>
      </c>
      <c r="E1875" s="1">
        <v>33829</v>
      </c>
      <c r="F1875" t="s">
        <v>26</v>
      </c>
      <c r="G1875" t="s">
        <v>29</v>
      </c>
      <c r="H1875" s="5">
        <v>60100</v>
      </c>
      <c r="I1875">
        <v>3</v>
      </c>
    </row>
    <row r="1876" spans="1:9" x14ac:dyDescent="0.25">
      <c r="A1876" t="str">
        <f t="shared" si="29"/>
        <v>BarbaraMoulton30476</v>
      </c>
      <c r="B1876" t="s">
        <v>105</v>
      </c>
      <c r="C1876" t="s">
        <v>1843</v>
      </c>
      <c r="D1876" t="s">
        <v>38</v>
      </c>
      <c r="E1876" s="1">
        <v>30476</v>
      </c>
      <c r="F1876" t="s">
        <v>39</v>
      </c>
      <c r="G1876" t="s">
        <v>29</v>
      </c>
      <c r="H1876" s="5">
        <v>104300</v>
      </c>
      <c r="I1876">
        <v>10</v>
      </c>
    </row>
    <row r="1877" spans="1:9" x14ac:dyDescent="0.25">
      <c r="A1877" t="str">
        <f t="shared" si="29"/>
        <v>MeganMount27979</v>
      </c>
      <c r="B1877" t="s">
        <v>997</v>
      </c>
      <c r="C1877" t="s">
        <v>2899</v>
      </c>
      <c r="D1877" t="s">
        <v>38</v>
      </c>
      <c r="E1877" s="1">
        <v>27979</v>
      </c>
      <c r="F1877" t="s">
        <v>17</v>
      </c>
      <c r="G1877" t="s">
        <v>18</v>
      </c>
      <c r="H1877" s="5">
        <v>108800</v>
      </c>
      <c r="I1877">
        <v>25</v>
      </c>
    </row>
    <row r="1878" spans="1:9" x14ac:dyDescent="0.25">
      <c r="A1878" t="str">
        <f t="shared" si="29"/>
        <v>RobinMouser29820</v>
      </c>
      <c r="B1878" t="s">
        <v>163</v>
      </c>
      <c r="C1878" t="s">
        <v>1844</v>
      </c>
      <c r="D1878" t="s">
        <v>38</v>
      </c>
      <c r="E1878" s="1">
        <v>29820</v>
      </c>
      <c r="F1878" t="s">
        <v>62</v>
      </c>
      <c r="G1878" t="s">
        <v>29</v>
      </c>
      <c r="H1878" s="5">
        <v>61500</v>
      </c>
      <c r="I1878">
        <v>13</v>
      </c>
    </row>
    <row r="1879" spans="1:9" x14ac:dyDescent="0.25">
      <c r="A1879" t="str">
        <f t="shared" si="29"/>
        <v>ShaniMowers35714</v>
      </c>
      <c r="B1879" t="s">
        <v>1845</v>
      </c>
      <c r="C1879" t="s">
        <v>1846</v>
      </c>
      <c r="D1879" t="s">
        <v>38</v>
      </c>
      <c r="E1879" s="1">
        <v>35714</v>
      </c>
      <c r="F1879" t="s">
        <v>41</v>
      </c>
      <c r="G1879" t="s">
        <v>29</v>
      </c>
      <c r="H1879" s="5">
        <v>40100</v>
      </c>
      <c r="I1879">
        <v>4</v>
      </c>
    </row>
    <row r="1880" spans="1:9" x14ac:dyDescent="0.25">
      <c r="A1880" t="str">
        <f t="shared" si="29"/>
        <v>JosephMueller31243</v>
      </c>
      <c r="B1880" t="s">
        <v>192</v>
      </c>
      <c r="C1880" t="s">
        <v>1847</v>
      </c>
      <c r="D1880" t="s">
        <v>16</v>
      </c>
      <c r="E1880" s="1">
        <v>31243</v>
      </c>
      <c r="F1880" t="s">
        <v>26</v>
      </c>
      <c r="G1880" t="s">
        <v>18</v>
      </c>
      <c r="H1880" s="5">
        <v>65600</v>
      </c>
      <c r="I1880">
        <v>5</v>
      </c>
    </row>
    <row r="1881" spans="1:9" x14ac:dyDescent="0.25">
      <c r="A1881" t="str">
        <f t="shared" si="29"/>
        <v>MarcelinoMullis34316</v>
      </c>
      <c r="B1881" t="s">
        <v>1740</v>
      </c>
      <c r="C1881" t="s">
        <v>1848</v>
      </c>
      <c r="D1881" t="s">
        <v>16</v>
      </c>
      <c r="E1881" s="1">
        <v>34316</v>
      </c>
      <c r="F1881" t="s">
        <v>85</v>
      </c>
      <c r="G1881" t="s">
        <v>18</v>
      </c>
      <c r="H1881" s="5">
        <v>52800</v>
      </c>
      <c r="I1881">
        <v>2</v>
      </c>
    </row>
    <row r="1882" spans="1:9" x14ac:dyDescent="0.25">
      <c r="A1882" t="str">
        <f t="shared" si="29"/>
        <v>RobertMuniz31525</v>
      </c>
      <c r="B1882" t="s">
        <v>19</v>
      </c>
      <c r="C1882" t="s">
        <v>1849</v>
      </c>
      <c r="D1882" t="s">
        <v>16</v>
      </c>
      <c r="E1882" s="1">
        <v>31525</v>
      </c>
      <c r="F1882" t="s">
        <v>26</v>
      </c>
      <c r="G1882" t="s">
        <v>36</v>
      </c>
      <c r="H1882" s="5">
        <v>43600</v>
      </c>
      <c r="I1882">
        <v>9</v>
      </c>
    </row>
    <row r="1883" spans="1:9" x14ac:dyDescent="0.25">
      <c r="A1883" t="str">
        <f t="shared" si="29"/>
        <v>PatrickMunoz35892</v>
      </c>
      <c r="B1883" t="s">
        <v>1340</v>
      </c>
      <c r="C1883" t="s">
        <v>1850</v>
      </c>
      <c r="D1883" t="s">
        <v>16</v>
      </c>
      <c r="E1883" s="1">
        <v>35892</v>
      </c>
      <c r="F1883" t="s">
        <v>34</v>
      </c>
      <c r="G1883" t="s">
        <v>29</v>
      </c>
      <c r="H1883" s="5">
        <v>43600</v>
      </c>
      <c r="I1883">
        <v>0</v>
      </c>
    </row>
    <row r="1884" spans="1:9" x14ac:dyDescent="0.25">
      <c r="A1884" t="str">
        <f t="shared" si="29"/>
        <v>ToddMunoz33975</v>
      </c>
      <c r="B1884" t="s">
        <v>1536</v>
      </c>
      <c r="C1884" t="s">
        <v>1850</v>
      </c>
      <c r="D1884" t="s">
        <v>16</v>
      </c>
      <c r="E1884" s="1">
        <v>33975</v>
      </c>
      <c r="F1884" t="s">
        <v>17</v>
      </c>
      <c r="G1884" t="s">
        <v>18</v>
      </c>
      <c r="H1884" s="5">
        <v>93900</v>
      </c>
      <c r="I1884">
        <v>8</v>
      </c>
    </row>
    <row r="1885" spans="1:9" x14ac:dyDescent="0.25">
      <c r="A1885" t="str">
        <f t="shared" si="29"/>
        <v>AraceliMurphy26758</v>
      </c>
      <c r="B1885" t="s">
        <v>1851</v>
      </c>
      <c r="C1885" t="s">
        <v>1852</v>
      </c>
      <c r="D1885" t="s">
        <v>38</v>
      </c>
      <c r="E1885" s="1">
        <v>26758</v>
      </c>
      <c r="F1885" t="s">
        <v>26</v>
      </c>
      <c r="G1885" t="s">
        <v>36</v>
      </c>
      <c r="H1885" s="5">
        <v>38900</v>
      </c>
      <c r="I1885">
        <v>1</v>
      </c>
    </row>
    <row r="1886" spans="1:9" x14ac:dyDescent="0.25">
      <c r="A1886" t="str">
        <f t="shared" si="29"/>
        <v>GlennMurphy36725</v>
      </c>
      <c r="B1886" t="s">
        <v>1270</v>
      </c>
      <c r="C1886" t="s">
        <v>1852</v>
      </c>
      <c r="D1886" t="s">
        <v>16</v>
      </c>
      <c r="E1886" s="1">
        <v>36725</v>
      </c>
      <c r="F1886" t="s">
        <v>34</v>
      </c>
      <c r="G1886" t="s">
        <v>18</v>
      </c>
      <c r="H1886" s="5">
        <v>48300</v>
      </c>
      <c r="I1886">
        <v>0</v>
      </c>
    </row>
    <row r="1887" spans="1:9" x14ac:dyDescent="0.25">
      <c r="A1887" t="str">
        <f t="shared" si="29"/>
        <v>HenryMurphy30559</v>
      </c>
      <c r="B1887" t="s">
        <v>183</v>
      </c>
      <c r="C1887" t="s">
        <v>1852</v>
      </c>
      <c r="D1887" t="s">
        <v>16</v>
      </c>
      <c r="E1887" s="1">
        <v>30559</v>
      </c>
      <c r="F1887" t="s">
        <v>62</v>
      </c>
      <c r="G1887" t="s">
        <v>36</v>
      </c>
      <c r="H1887" s="5">
        <v>53200</v>
      </c>
      <c r="I1887">
        <v>0</v>
      </c>
    </row>
    <row r="1888" spans="1:9" x14ac:dyDescent="0.25">
      <c r="A1888" t="str">
        <f t="shared" si="29"/>
        <v>HubertMurray29663</v>
      </c>
      <c r="B1888" t="s">
        <v>1505</v>
      </c>
      <c r="C1888" t="s">
        <v>1853</v>
      </c>
      <c r="D1888" t="s">
        <v>16</v>
      </c>
      <c r="E1888" s="1">
        <v>29663</v>
      </c>
      <c r="F1888" t="s">
        <v>17</v>
      </c>
      <c r="G1888" t="s">
        <v>36</v>
      </c>
      <c r="H1888" s="5">
        <v>55400</v>
      </c>
      <c r="I1888">
        <v>3</v>
      </c>
    </row>
    <row r="1889" spans="1:9" x14ac:dyDescent="0.25">
      <c r="A1889" t="str">
        <f t="shared" si="29"/>
        <v>MerlinMurray29959</v>
      </c>
      <c r="B1889" t="s">
        <v>1854</v>
      </c>
      <c r="C1889" t="s">
        <v>1853</v>
      </c>
      <c r="D1889" t="s">
        <v>16</v>
      </c>
      <c r="E1889" s="1">
        <v>29959</v>
      </c>
      <c r="F1889" t="s">
        <v>62</v>
      </c>
      <c r="G1889" t="s">
        <v>18</v>
      </c>
      <c r="H1889" s="5">
        <v>60300</v>
      </c>
      <c r="I1889">
        <v>13</v>
      </c>
    </row>
    <row r="1890" spans="1:9" x14ac:dyDescent="0.25">
      <c r="A1890" t="str">
        <f t="shared" si="29"/>
        <v>TheodoreMurry31762</v>
      </c>
      <c r="B1890" t="s">
        <v>1548</v>
      </c>
      <c r="C1890" t="s">
        <v>1855</v>
      </c>
      <c r="D1890" t="s">
        <v>16</v>
      </c>
      <c r="E1890" s="1">
        <v>31762</v>
      </c>
      <c r="F1890" t="s">
        <v>43</v>
      </c>
      <c r="G1890" t="s">
        <v>36</v>
      </c>
      <c r="H1890" s="5">
        <v>76700</v>
      </c>
      <c r="I1890">
        <v>14</v>
      </c>
    </row>
    <row r="1891" spans="1:9" x14ac:dyDescent="0.25">
      <c r="A1891" t="str">
        <f t="shared" si="29"/>
        <v>DavidMyers29837</v>
      </c>
      <c r="B1891" t="s">
        <v>83</v>
      </c>
      <c r="C1891" t="s">
        <v>1856</v>
      </c>
      <c r="D1891" t="s">
        <v>16</v>
      </c>
      <c r="E1891" s="1">
        <v>29837</v>
      </c>
      <c r="F1891" t="s">
        <v>17</v>
      </c>
      <c r="G1891" t="s">
        <v>18</v>
      </c>
      <c r="H1891" s="5">
        <v>101500</v>
      </c>
      <c r="I1891">
        <v>7</v>
      </c>
    </row>
    <row r="1892" spans="1:9" x14ac:dyDescent="0.25">
      <c r="A1892" t="str">
        <f t="shared" si="29"/>
        <v>MichaelNajera35728</v>
      </c>
      <c r="B1892" t="s">
        <v>309</v>
      </c>
      <c r="C1892" t="s">
        <v>1861</v>
      </c>
      <c r="D1892" t="s">
        <v>16</v>
      </c>
      <c r="E1892" s="1">
        <v>35728</v>
      </c>
      <c r="F1892" t="s">
        <v>34</v>
      </c>
      <c r="G1892" t="s">
        <v>18</v>
      </c>
      <c r="H1892" s="5">
        <v>51900</v>
      </c>
      <c r="I1892">
        <v>1</v>
      </c>
    </row>
    <row r="1893" spans="1:9" x14ac:dyDescent="0.25">
      <c r="A1893" t="str">
        <f t="shared" si="29"/>
        <v>GeorgeNash31221</v>
      </c>
      <c r="B1893" t="s">
        <v>131</v>
      </c>
      <c r="C1893" t="s">
        <v>1863</v>
      </c>
      <c r="D1893" t="s">
        <v>16</v>
      </c>
      <c r="E1893" s="1">
        <v>31221</v>
      </c>
      <c r="F1893" t="s">
        <v>85</v>
      </c>
      <c r="G1893" t="s">
        <v>36</v>
      </c>
      <c r="H1893" s="5">
        <v>45800</v>
      </c>
      <c r="I1893">
        <v>11</v>
      </c>
    </row>
    <row r="1894" spans="1:9" x14ac:dyDescent="0.25">
      <c r="A1894" t="str">
        <f t="shared" si="29"/>
        <v>DonaldNason31604</v>
      </c>
      <c r="B1894" t="s">
        <v>478</v>
      </c>
      <c r="C1894" t="s">
        <v>1864</v>
      </c>
      <c r="D1894" t="s">
        <v>16</v>
      </c>
      <c r="E1894" s="1">
        <v>31604</v>
      </c>
      <c r="F1894" t="s">
        <v>62</v>
      </c>
      <c r="G1894" t="s">
        <v>21</v>
      </c>
      <c r="H1894" s="5">
        <v>61100</v>
      </c>
      <c r="I1894">
        <v>4</v>
      </c>
    </row>
    <row r="1895" spans="1:9" x14ac:dyDescent="0.25">
      <c r="A1895" t="str">
        <f t="shared" si="29"/>
        <v>DavidNation32985</v>
      </c>
      <c r="B1895" t="s">
        <v>83</v>
      </c>
      <c r="C1895" t="s">
        <v>1865</v>
      </c>
      <c r="D1895" t="s">
        <v>16</v>
      </c>
      <c r="E1895" s="1">
        <v>32985</v>
      </c>
      <c r="F1895" t="s">
        <v>17</v>
      </c>
      <c r="G1895" t="s">
        <v>36</v>
      </c>
      <c r="H1895" s="5">
        <v>57700</v>
      </c>
      <c r="I1895">
        <v>7</v>
      </c>
    </row>
    <row r="1896" spans="1:9" x14ac:dyDescent="0.25">
      <c r="A1896" t="str">
        <f t="shared" si="29"/>
        <v>JackieNavas36716</v>
      </c>
      <c r="B1896" t="s">
        <v>1082</v>
      </c>
      <c r="C1896" t="s">
        <v>1866</v>
      </c>
      <c r="D1896" t="s">
        <v>38</v>
      </c>
      <c r="E1896" s="1">
        <v>36716</v>
      </c>
      <c r="F1896" t="s">
        <v>34</v>
      </c>
      <c r="G1896" t="s">
        <v>29</v>
      </c>
      <c r="H1896" s="5">
        <v>44900</v>
      </c>
      <c r="I1896">
        <v>0</v>
      </c>
    </row>
    <row r="1897" spans="1:9" x14ac:dyDescent="0.25">
      <c r="A1897" t="str">
        <f t="shared" si="29"/>
        <v>LisaNeal34544</v>
      </c>
      <c r="B1897" t="s">
        <v>234</v>
      </c>
      <c r="C1897" t="s">
        <v>1869</v>
      </c>
      <c r="D1897" t="s">
        <v>38</v>
      </c>
      <c r="E1897" s="1">
        <v>34544</v>
      </c>
      <c r="F1897" t="s">
        <v>62</v>
      </c>
      <c r="G1897" t="s">
        <v>21</v>
      </c>
      <c r="H1897" s="5">
        <v>76200</v>
      </c>
      <c r="I1897">
        <v>4</v>
      </c>
    </row>
    <row r="1898" spans="1:9" x14ac:dyDescent="0.25">
      <c r="A1898" t="str">
        <f t="shared" si="29"/>
        <v>NaomiNeal32412</v>
      </c>
      <c r="B1898" t="s">
        <v>694</v>
      </c>
      <c r="C1898" t="s">
        <v>1869</v>
      </c>
      <c r="D1898" t="s">
        <v>38</v>
      </c>
      <c r="E1898" s="1">
        <v>32412</v>
      </c>
      <c r="F1898" t="s">
        <v>43</v>
      </c>
      <c r="G1898" t="s">
        <v>29</v>
      </c>
      <c r="H1898" s="5">
        <v>84400</v>
      </c>
      <c r="I1898">
        <v>5</v>
      </c>
    </row>
    <row r="1899" spans="1:9" x14ac:dyDescent="0.25">
      <c r="A1899" t="str">
        <f t="shared" si="29"/>
        <v>RobertNeal32104</v>
      </c>
      <c r="B1899" t="s">
        <v>19</v>
      </c>
      <c r="C1899" t="s">
        <v>1869</v>
      </c>
      <c r="D1899" t="s">
        <v>16</v>
      </c>
      <c r="E1899" s="1">
        <v>32104</v>
      </c>
      <c r="F1899" t="s">
        <v>62</v>
      </c>
      <c r="G1899" t="s">
        <v>21</v>
      </c>
      <c r="H1899" s="5">
        <v>72700</v>
      </c>
      <c r="I1899">
        <v>14</v>
      </c>
    </row>
    <row r="1900" spans="1:9" x14ac:dyDescent="0.25">
      <c r="A1900" t="str">
        <f t="shared" si="29"/>
        <v>SheldonNeal29198</v>
      </c>
      <c r="B1900" t="s">
        <v>1870</v>
      </c>
      <c r="C1900" t="s">
        <v>1869</v>
      </c>
      <c r="D1900" t="s">
        <v>16</v>
      </c>
      <c r="E1900" s="1">
        <v>29198</v>
      </c>
      <c r="F1900" t="s">
        <v>43</v>
      </c>
      <c r="G1900" t="s">
        <v>18</v>
      </c>
      <c r="H1900" s="5">
        <v>85700</v>
      </c>
      <c r="I1900">
        <v>16</v>
      </c>
    </row>
    <row r="1901" spans="1:9" x14ac:dyDescent="0.25">
      <c r="A1901" t="str">
        <f t="shared" si="29"/>
        <v>JohnNeale37718</v>
      </c>
      <c r="B1901" t="s">
        <v>30</v>
      </c>
      <c r="C1901" t="s">
        <v>1871</v>
      </c>
      <c r="D1901" t="s">
        <v>16</v>
      </c>
      <c r="E1901" s="1">
        <v>37718</v>
      </c>
      <c r="F1901" t="s">
        <v>184</v>
      </c>
      <c r="G1901" t="s">
        <v>29</v>
      </c>
      <c r="H1901" s="5">
        <v>31000</v>
      </c>
      <c r="I1901">
        <v>0</v>
      </c>
    </row>
    <row r="1902" spans="1:9" x14ac:dyDescent="0.25">
      <c r="A1902" t="str">
        <f t="shared" si="29"/>
        <v>RickNeely34917</v>
      </c>
      <c r="B1902" t="s">
        <v>167</v>
      </c>
      <c r="C1902" t="s">
        <v>1872</v>
      </c>
      <c r="D1902" t="s">
        <v>16</v>
      </c>
      <c r="E1902" s="1">
        <v>34917</v>
      </c>
      <c r="F1902" t="s">
        <v>41</v>
      </c>
      <c r="G1902" t="s">
        <v>18</v>
      </c>
      <c r="H1902" s="5">
        <v>44600</v>
      </c>
      <c r="I1902">
        <v>3</v>
      </c>
    </row>
    <row r="1903" spans="1:9" x14ac:dyDescent="0.25">
      <c r="A1903" t="str">
        <f t="shared" si="29"/>
        <v>ChristopherNelson30054</v>
      </c>
      <c r="B1903" t="s">
        <v>176</v>
      </c>
      <c r="C1903" t="s">
        <v>1873</v>
      </c>
      <c r="D1903" t="s">
        <v>16</v>
      </c>
      <c r="E1903" s="1">
        <v>30054</v>
      </c>
      <c r="F1903" t="s">
        <v>62</v>
      </c>
      <c r="G1903" t="s">
        <v>29</v>
      </c>
      <c r="H1903" s="5">
        <v>62300</v>
      </c>
      <c r="I1903">
        <v>20</v>
      </c>
    </row>
    <row r="1904" spans="1:9" x14ac:dyDescent="0.25">
      <c r="A1904" t="str">
        <f t="shared" si="29"/>
        <v>FloydNelson32152</v>
      </c>
      <c r="B1904" t="s">
        <v>976</v>
      </c>
      <c r="C1904" t="s">
        <v>1873</v>
      </c>
      <c r="D1904" t="s">
        <v>16</v>
      </c>
      <c r="E1904" s="1">
        <v>32152</v>
      </c>
      <c r="F1904" t="s">
        <v>62</v>
      </c>
      <c r="G1904" t="s">
        <v>21</v>
      </c>
      <c r="H1904" s="5">
        <v>54300</v>
      </c>
      <c r="I1904">
        <v>12</v>
      </c>
    </row>
    <row r="1905" spans="1:9" x14ac:dyDescent="0.25">
      <c r="A1905" t="str">
        <f t="shared" si="29"/>
        <v>JonathanNelson25879</v>
      </c>
      <c r="B1905" t="s">
        <v>1278</v>
      </c>
      <c r="C1905" t="s">
        <v>1873</v>
      </c>
      <c r="D1905" t="s">
        <v>16</v>
      </c>
      <c r="E1905" s="1">
        <v>25879</v>
      </c>
      <c r="F1905" t="s">
        <v>39</v>
      </c>
      <c r="G1905" t="s">
        <v>18</v>
      </c>
      <c r="H1905" s="5">
        <v>97300</v>
      </c>
      <c r="I1905">
        <v>8</v>
      </c>
    </row>
    <row r="1906" spans="1:9" x14ac:dyDescent="0.25">
      <c r="A1906" t="str">
        <f t="shared" si="29"/>
        <v>KristinNelson32783</v>
      </c>
      <c r="B1906" t="s">
        <v>1874</v>
      </c>
      <c r="C1906" t="s">
        <v>1873</v>
      </c>
      <c r="D1906" t="s">
        <v>38</v>
      </c>
      <c r="E1906" s="1">
        <v>32783</v>
      </c>
      <c r="F1906" t="s">
        <v>26</v>
      </c>
      <c r="G1906" t="s">
        <v>18</v>
      </c>
      <c r="H1906" s="5">
        <v>73700</v>
      </c>
      <c r="I1906">
        <v>7</v>
      </c>
    </row>
    <row r="1907" spans="1:9" x14ac:dyDescent="0.25">
      <c r="A1907" t="str">
        <f t="shared" si="29"/>
        <v>LeslieNelson28952</v>
      </c>
      <c r="B1907" t="s">
        <v>1304</v>
      </c>
      <c r="C1907" t="s">
        <v>1873</v>
      </c>
      <c r="D1907" t="s">
        <v>16</v>
      </c>
      <c r="E1907" s="1">
        <v>28952</v>
      </c>
      <c r="F1907" t="s">
        <v>85</v>
      </c>
      <c r="G1907" t="s">
        <v>18</v>
      </c>
      <c r="H1907" s="5">
        <v>66900</v>
      </c>
      <c r="I1907">
        <v>1</v>
      </c>
    </row>
    <row r="1908" spans="1:9" x14ac:dyDescent="0.25">
      <c r="A1908" t="str">
        <f t="shared" si="29"/>
        <v>MalissaNelson34485</v>
      </c>
      <c r="B1908" t="s">
        <v>1875</v>
      </c>
      <c r="C1908" t="s">
        <v>1873</v>
      </c>
      <c r="D1908" t="s">
        <v>38</v>
      </c>
      <c r="E1908" s="1">
        <v>34485</v>
      </c>
      <c r="F1908" t="s">
        <v>43</v>
      </c>
      <c r="G1908" t="s">
        <v>36</v>
      </c>
      <c r="H1908" s="5">
        <v>79000</v>
      </c>
      <c r="I1908">
        <v>0</v>
      </c>
    </row>
    <row r="1909" spans="1:9" x14ac:dyDescent="0.25">
      <c r="A1909" t="str">
        <f t="shared" si="29"/>
        <v>MichaelNelson34562</v>
      </c>
      <c r="B1909" t="s">
        <v>309</v>
      </c>
      <c r="C1909" t="s">
        <v>1873</v>
      </c>
      <c r="D1909" t="s">
        <v>16</v>
      </c>
      <c r="E1909" s="1">
        <v>34562</v>
      </c>
      <c r="F1909" t="s">
        <v>85</v>
      </c>
      <c r="G1909" t="s">
        <v>36</v>
      </c>
      <c r="H1909" s="5">
        <v>51600</v>
      </c>
      <c r="I1909">
        <v>8</v>
      </c>
    </row>
    <row r="1910" spans="1:9" x14ac:dyDescent="0.25">
      <c r="A1910" t="str">
        <f t="shared" si="29"/>
        <v>RickNewman33607</v>
      </c>
      <c r="B1910" t="s">
        <v>167</v>
      </c>
      <c r="C1910" t="s">
        <v>1876</v>
      </c>
      <c r="D1910" t="s">
        <v>16</v>
      </c>
      <c r="E1910" s="1">
        <v>33607</v>
      </c>
      <c r="F1910" t="s">
        <v>17</v>
      </c>
      <c r="G1910" t="s">
        <v>29</v>
      </c>
      <c r="H1910" s="5">
        <v>51300</v>
      </c>
      <c r="I1910">
        <v>6</v>
      </c>
    </row>
    <row r="1911" spans="1:9" x14ac:dyDescent="0.25">
      <c r="A1911" t="str">
        <f t="shared" si="29"/>
        <v>WayneNewman28745</v>
      </c>
      <c r="B1911" t="s">
        <v>403</v>
      </c>
      <c r="C1911" t="s">
        <v>1876</v>
      </c>
      <c r="D1911" t="s">
        <v>16</v>
      </c>
      <c r="E1911" s="1">
        <v>28745</v>
      </c>
      <c r="F1911" t="s">
        <v>85</v>
      </c>
      <c r="G1911" t="s">
        <v>36</v>
      </c>
      <c r="H1911" s="5">
        <v>42100</v>
      </c>
      <c r="I1911">
        <v>18</v>
      </c>
    </row>
    <row r="1912" spans="1:9" x14ac:dyDescent="0.25">
      <c r="A1912" t="str">
        <f t="shared" si="29"/>
        <v>JosieNewsome28338</v>
      </c>
      <c r="B1912" t="s">
        <v>1199</v>
      </c>
      <c r="C1912" t="s">
        <v>1877</v>
      </c>
      <c r="D1912" t="s">
        <v>38</v>
      </c>
      <c r="E1912" s="1">
        <v>28338</v>
      </c>
      <c r="F1912" t="s">
        <v>26</v>
      </c>
      <c r="G1912" t="s">
        <v>29</v>
      </c>
      <c r="H1912" s="5">
        <v>64200</v>
      </c>
      <c r="I1912">
        <v>11</v>
      </c>
    </row>
    <row r="1913" spans="1:9" x14ac:dyDescent="0.25">
      <c r="A1913" t="str">
        <f t="shared" si="29"/>
        <v>BrentonNewton32188</v>
      </c>
      <c r="B1913" t="s">
        <v>1878</v>
      </c>
      <c r="C1913" t="s">
        <v>1879</v>
      </c>
      <c r="D1913" t="s">
        <v>16</v>
      </c>
      <c r="E1913" s="1">
        <v>32188</v>
      </c>
      <c r="F1913" t="s">
        <v>17</v>
      </c>
      <c r="G1913" t="s">
        <v>36</v>
      </c>
      <c r="H1913" s="5">
        <v>75300</v>
      </c>
      <c r="I1913">
        <v>10</v>
      </c>
    </row>
    <row r="1914" spans="1:9" x14ac:dyDescent="0.25">
      <c r="A1914" t="str">
        <f t="shared" si="29"/>
        <v>ReneNguyen32181</v>
      </c>
      <c r="B1914" t="s">
        <v>930</v>
      </c>
      <c r="C1914" t="s">
        <v>1880</v>
      </c>
      <c r="D1914" t="s">
        <v>16</v>
      </c>
      <c r="E1914" s="1">
        <v>32181</v>
      </c>
      <c r="F1914" t="s">
        <v>17</v>
      </c>
      <c r="G1914" t="s">
        <v>21</v>
      </c>
      <c r="H1914" s="5">
        <v>67600</v>
      </c>
      <c r="I1914">
        <v>9</v>
      </c>
    </row>
    <row r="1915" spans="1:9" x14ac:dyDescent="0.25">
      <c r="A1915" t="str">
        <f t="shared" si="29"/>
        <v>DonaldNichols31408</v>
      </c>
      <c r="B1915" t="s">
        <v>478</v>
      </c>
      <c r="C1915" t="s">
        <v>1881</v>
      </c>
      <c r="D1915" t="s">
        <v>16</v>
      </c>
      <c r="E1915" s="1">
        <v>31408</v>
      </c>
      <c r="F1915" t="s">
        <v>62</v>
      </c>
      <c r="G1915" t="s">
        <v>36</v>
      </c>
      <c r="H1915" s="5">
        <v>48400</v>
      </c>
      <c r="I1915">
        <v>3</v>
      </c>
    </row>
    <row r="1916" spans="1:9" x14ac:dyDescent="0.25">
      <c r="A1916" t="str">
        <f t="shared" si="29"/>
        <v>JoannNichols34364</v>
      </c>
      <c r="B1916" t="s">
        <v>1882</v>
      </c>
      <c r="C1916" t="s">
        <v>1881</v>
      </c>
      <c r="D1916" t="s">
        <v>38</v>
      </c>
      <c r="E1916" s="1">
        <v>34364</v>
      </c>
      <c r="F1916" t="s">
        <v>26</v>
      </c>
      <c r="G1916" t="s">
        <v>21</v>
      </c>
      <c r="H1916" s="5">
        <v>45900</v>
      </c>
      <c r="I1916">
        <v>9</v>
      </c>
    </row>
    <row r="1917" spans="1:9" x14ac:dyDescent="0.25">
      <c r="A1917" t="str">
        <f t="shared" si="29"/>
        <v>MelissaNichols32525</v>
      </c>
      <c r="B1917" t="s">
        <v>116</v>
      </c>
      <c r="C1917" t="s">
        <v>1881</v>
      </c>
      <c r="D1917" t="s">
        <v>38</v>
      </c>
      <c r="E1917" s="1">
        <v>32525</v>
      </c>
      <c r="F1917" t="s">
        <v>62</v>
      </c>
      <c r="G1917" t="s">
        <v>36</v>
      </c>
      <c r="H1917" s="5">
        <v>52200</v>
      </c>
      <c r="I1917">
        <v>2</v>
      </c>
    </row>
    <row r="1918" spans="1:9" x14ac:dyDescent="0.25">
      <c r="A1918" t="str">
        <f t="shared" si="29"/>
        <v>PhillipNichols27528</v>
      </c>
      <c r="B1918" t="s">
        <v>1219</v>
      </c>
      <c r="C1918" t="s">
        <v>1881</v>
      </c>
      <c r="D1918" t="s">
        <v>16</v>
      </c>
      <c r="E1918" s="1">
        <v>27528</v>
      </c>
      <c r="F1918" t="s">
        <v>43</v>
      </c>
      <c r="G1918" t="s">
        <v>36</v>
      </c>
      <c r="H1918" s="5">
        <v>77300</v>
      </c>
      <c r="I1918">
        <v>0</v>
      </c>
    </row>
    <row r="1919" spans="1:9" x14ac:dyDescent="0.25">
      <c r="A1919" t="str">
        <f t="shared" si="29"/>
        <v>RebekahNichols33343</v>
      </c>
      <c r="B1919" t="s">
        <v>2900</v>
      </c>
      <c r="C1919" t="s">
        <v>1881</v>
      </c>
      <c r="D1919" t="s">
        <v>38</v>
      </c>
      <c r="E1919" s="1">
        <v>33343</v>
      </c>
      <c r="F1919" t="s">
        <v>85</v>
      </c>
      <c r="G1919" t="s">
        <v>36</v>
      </c>
      <c r="H1919" s="5">
        <v>47400</v>
      </c>
      <c r="I1919">
        <v>2</v>
      </c>
    </row>
    <row r="1920" spans="1:9" x14ac:dyDescent="0.25">
      <c r="A1920" t="str">
        <f t="shared" si="29"/>
        <v>AnnaNicholson31453</v>
      </c>
      <c r="B1920" t="s">
        <v>1883</v>
      </c>
      <c r="C1920" t="s">
        <v>1884</v>
      </c>
      <c r="D1920" t="s">
        <v>38</v>
      </c>
      <c r="E1920" s="1">
        <v>31453</v>
      </c>
      <c r="F1920" t="s">
        <v>26</v>
      </c>
      <c r="G1920" t="s">
        <v>29</v>
      </c>
      <c r="H1920" s="5">
        <v>45700</v>
      </c>
      <c r="I1920">
        <v>11</v>
      </c>
    </row>
    <row r="1921" spans="1:9" x14ac:dyDescent="0.25">
      <c r="A1921" t="str">
        <f t="shared" si="29"/>
        <v>ErwinNicholson34504</v>
      </c>
      <c r="B1921" t="s">
        <v>912</v>
      </c>
      <c r="C1921" t="s">
        <v>1884</v>
      </c>
      <c r="D1921" t="s">
        <v>16</v>
      </c>
      <c r="E1921" s="1">
        <v>34504</v>
      </c>
      <c r="F1921" t="s">
        <v>62</v>
      </c>
      <c r="G1921" t="s">
        <v>36</v>
      </c>
      <c r="H1921" s="5">
        <v>60700</v>
      </c>
      <c r="I1921">
        <v>0</v>
      </c>
    </row>
    <row r="1922" spans="1:9" x14ac:dyDescent="0.25">
      <c r="A1922" t="str">
        <f t="shared" ref="A1922:A1985" si="30">CONCATENATE(B1922,C1922,E1922)</f>
        <v>JarredNicola32573</v>
      </c>
      <c r="B1922" t="s">
        <v>1144</v>
      </c>
      <c r="C1922" t="s">
        <v>1885</v>
      </c>
      <c r="D1922" t="s">
        <v>16</v>
      </c>
      <c r="E1922" s="1">
        <v>32573</v>
      </c>
      <c r="F1922" t="s">
        <v>43</v>
      </c>
      <c r="G1922" t="s">
        <v>18</v>
      </c>
      <c r="H1922" s="5">
        <v>103300</v>
      </c>
      <c r="I1922">
        <v>7</v>
      </c>
    </row>
    <row r="1923" spans="1:9" x14ac:dyDescent="0.25">
      <c r="A1923" t="str">
        <f t="shared" si="30"/>
        <v>KristenNicoletti31626</v>
      </c>
      <c r="B1923" t="s">
        <v>1297</v>
      </c>
      <c r="C1923" t="s">
        <v>1886</v>
      </c>
      <c r="D1923" t="s">
        <v>38</v>
      </c>
      <c r="E1923" s="1">
        <v>31626</v>
      </c>
      <c r="F1923" t="s">
        <v>62</v>
      </c>
      <c r="G1923" t="s">
        <v>18</v>
      </c>
      <c r="H1923" s="5">
        <v>56800</v>
      </c>
      <c r="I1923">
        <v>5</v>
      </c>
    </row>
    <row r="1924" spans="1:9" x14ac:dyDescent="0.25">
      <c r="A1924" t="str">
        <f t="shared" si="30"/>
        <v>MauriceNielsen33038</v>
      </c>
      <c r="B1924" t="s">
        <v>457</v>
      </c>
      <c r="C1924" t="s">
        <v>1887</v>
      </c>
      <c r="D1924" t="s">
        <v>16</v>
      </c>
      <c r="E1924" s="1">
        <v>33038</v>
      </c>
      <c r="F1924" t="s">
        <v>85</v>
      </c>
      <c r="G1924" t="s">
        <v>21</v>
      </c>
      <c r="H1924" s="5">
        <v>42200</v>
      </c>
      <c r="I1924">
        <v>12</v>
      </c>
    </row>
    <row r="1925" spans="1:9" x14ac:dyDescent="0.25">
      <c r="A1925" t="str">
        <f t="shared" si="30"/>
        <v>SallyNixon36446</v>
      </c>
      <c r="B1925" t="s">
        <v>897</v>
      </c>
      <c r="C1925" t="s">
        <v>1889</v>
      </c>
      <c r="D1925" t="s">
        <v>38</v>
      </c>
      <c r="E1925" s="1">
        <v>36446</v>
      </c>
      <c r="F1925" t="s">
        <v>85</v>
      </c>
      <c r="G1925" t="s">
        <v>36</v>
      </c>
      <c r="H1925" s="5">
        <v>39900</v>
      </c>
      <c r="I1925">
        <v>2</v>
      </c>
    </row>
    <row r="1926" spans="1:9" x14ac:dyDescent="0.25">
      <c r="A1926" t="str">
        <f t="shared" si="30"/>
        <v>ReneNobles29769</v>
      </c>
      <c r="B1926" t="s">
        <v>930</v>
      </c>
      <c r="C1926" t="s">
        <v>1890</v>
      </c>
      <c r="D1926" t="s">
        <v>16</v>
      </c>
      <c r="E1926" s="1">
        <v>29769</v>
      </c>
      <c r="F1926" t="s">
        <v>62</v>
      </c>
      <c r="G1926" t="s">
        <v>29</v>
      </c>
      <c r="H1926" s="5">
        <v>65900</v>
      </c>
      <c r="I1926">
        <v>10</v>
      </c>
    </row>
    <row r="1927" spans="1:9" x14ac:dyDescent="0.25">
      <c r="A1927" t="str">
        <f t="shared" si="30"/>
        <v>AmericaNordstrom32234</v>
      </c>
      <c r="B1927" t="s">
        <v>1891</v>
      </c>
      <c r="C1927" t="s">
        <v>1892</v>
      </c>
      <c r="D1927" t="s">
        <v>38</v>
      </c>
      <c r="E1927" s="1">
        <v>32234</v>
      </c>
      <c r="F1927" t="s">
        <v>17</v>
      </c>
      <c r="G1927" t="s">
        <v>29</v>
      </c>
      <c r="H1927" s="5">
        <v>60400</v>
      </c>
      <c r="I1927">
        <v>2</v>
      </c>
    </row>
    <row r="1928" spans="1:9" x14ac:dyDescent="0.25">
      <c r="A1928" t="str">
        <f t="shared" si="30"/>
        <v>DanielleNorris32703</v>
      </c>
      <c r="B1928" t="s">
        <v>1249</v>
      </c>
      <c r="C1928" t="s">
        <v>1893</v>
      </c>
      <c r="D1928" t="s">
        <v>38</v>
      </c>
      <c r="E1928" s="1">
        <v>32703</v>
      </c>
      <c r="F1928" t="s">
        <v>62</v>
      </c>
      <c r="G1928" t="s">
        <v>18</v>
      </c>
      <c r="H1928" s="5">
        <v>79000</v>
      </c>
      <c r="I1928">
        <v>11</v>
      </c>
    </row>
    <row r="1929" spans="1:9" x14ac:dyDescent="0.25">
      <c r="A1929" t="str">
        <f t="shared" si="30"/>
        <v>KeithNorth29785</v>
      </c>
      <c r="B1929" t="s">
        <v>425</v>
      </c>
      <c r="C1929" t="s">
        <v>1894</v>
      </c>
      <c r="D1929" t="s">
        <v>16</v>
      </c>
      <c r="E1929" s="1">
        <v>29785</v>
      </c>
      <c r="F1929" t="s">
        <v>43</v>
      </c>
      <c r="G1929" t="s">
        <v>18</v>
      </c>
      <c r="H1929" s="5">
        <v>70600</v>
      </c>
      <c r="I1929">
        <v>21</v>
      </c>
    </row>
    <row r="1930" spans="1:9" x14ac:dyDescent="0.25">
      <c r="A1930" t="str">
        <f t="shared" si="30"/>
        <v>MaryNottingham33620</v>
      </c>
      <c r="B1930" t="s">
        <v>115</v>
      </c>
      <c r="C1930" t="s">
        <v>1895</v>
      </c>
      <c r="D1930" t="s">
        <v>38</v>
      </c>
      <c r="E1930" s="1">
        <v>33620</v>
      </c>
      <c r="F1930" t="s">
        <v>62</v>
      </c>
      <c r="G1930" t="s">
        <v>21</v>
      </c>
      <c r="H1930" s="5">
        <v>44700</v>
      </c>
      <c r="I1930">
        <v>11</v>
      </c>
    </row>
    <row r="1931" spans="1:9" x14ac:dyDescent="0.25">
      <c r="A1931" t="str">
        <f t="shared" si="30"/>
        <v>HowardNowicki32110</v>
      </c>
      <c r="B1931" t="s">
        <v>744</v>
      </c>
      <c r="C1931" t="s">
        <v>1898</v>
      </c>
      <c r="D1931" t="s">
        <v>16</v>
      </c>
      <c r="E1931" s="1">
        <v>32110</v>
      </c>
      <c r="F1931" t="s">
        <v>85</v>
      </c>
      <c r="G1931" t="s">
        <v>29</v>
      </c>
      <c r="H1931" s="5">
        <v>54700</v>
      </c>
      <c r="I1931">
        <v>13</v>
      </c>
    </row>
    <row r="1932" spans="1:9" x14ac:dyDescent="0.25">
      <c r="A1932" t="str">
        <f t="shared" si="30"/>
        <v>ChadNuckolls33801</v>
      </c>
      <c r="B1932" t="s">
        <v>1319</v>
      </c>
      <c r="C1932" t="s">
        <v>1899</v>
      </c>
      <c r="D1932" t="s">
        <v>16</v>
      </c>
      <c r="E1932" s="1">
        <v>33801</v>
      </c>
      <c r="F1932" t="s">
        <v>34</v>
      </c>
      <c r="G1932" t="s">
        <v>18</v>
      </c>
      <c r="H1932" s="5">
        <v>61400</v>
      </c>
      <c r="I1932">
        <v>10</v>
      </c>
    </row>
    <row r="1933" spans="1:9" x14ac:dyDescent="0.25">
      <c r="A1933" t="str">
        <f t="shared" si="30"/>
        <v>JeromeNunn34302</v>
      </c>
      <c r="B1933" t="s">
        <v>365</v>
      </c>
      <c r="C1933" t="s">
        <v>1900</v>
      </c>
      <c r="D1933" t="s">
        <v>16</v>
      </c>
      <c r="E1933" s="1">
        <v>34302</v>
      </c>
      <c r="F1933" t="s">
        <v>62</v>
      </c>
      <c r="G1933" t="s">
        <v>29</v>
      </c>
      <c r="H1933" s="5">
        <v>51400</v>
      </c>
      <c r="I1933">
        <v>5</v>
      </c>
    </row>
    <row r="1934" spans="1:9" x14ac:dyDescent="0.25">
      <c r="A1934" t="str">
        <f t="shared" si="30"/>
        <v>MarieOakley32536</v>
      </c>
      <c r="B1934" t="s">
        <v>237</v>
      </c>
      <c r="C1934" t="s">
        <v>2901</v>
      </c>
      <c r="D1934" t="s">
        <v>38</v>
      </c>
      <c r="E1934" s="1">
        <v>32536</v>
      </c>
      <c r="F1934" t="s">
        <v>26</v>
      </c>
      <c r="G1934" t="s">
        <v>18</v>
      </c>
      <c r="H1934" s="5">
        <v>60700</v>
      </c>
      <c r="I1934">
        <v>0</v>
      </c>
    </row>
    <row r="1935" spans="1:9" x14ac:dyDescent="0.25">
      <c r="A1935" t="str">
        <f t="shared" si="30"/>
        <v>DavidObrien29964</v>
      </c>
      <c r="B1935" t="s">
        <v>83</v>
      </c>
      <c r="C1935" t="s">
        <v>1902</v>
      </c>
      <c r="D1935" t="s">
        <v>16</v>
      </c>
      <c r="E1935" s="1">
        <v>29964</v>
      </c>
      <c r="F1935" t="s">
        <v>26</v>
      </c>
      <c r="G1935" t="s">
        <v>18</v>
      </c>
      <c r="H1935" s="5">
        <v>73200</v>
      </c>
      <c r="I1935">
        <v>8</v>
      </c>
    </row>
    <row r="1936" spans="1:9" x14ac:dyDescent="0.25">
      <c r="A1936" t="str">
        <f t="shared" si="30"/>
        <v>ElaineObrien35566</v>
      </c>
      <c r="B1936" t="s">
        <v>194</v>
      </c>
      <c r="C1936" t="s">
        <v>1902</v>
      </c>
      <c r="D1936" t="s">
        <v>38</v>
      </c>
      <c r="E1936" s="1">
        <v>35566</v>
      </c>
      <c r="F1936" t="s">
        <v>56</v>
      </c>
      <c r="G1936" t="s">
        <v>36</v>
      </c>
      <c r="H1936" s="5">
        <v>39900</v>
      </c>
      <c r="I1936">
        <v>4</v>
      </c>
    </row>
    <row r="1937" spans="1:9" x14ac:dyDescent="0.25">
      <c r="A1937" t="str">
        <f t="shared" si="30"/>
        <v>GeorgeObrien30970</v>
      </c>
      <c r="B1937" t="s">
        <v>131</v>
      </c>
      <c r="C1937" t="s">
        <v>1902</v>
      </c>
      <c r="D1937" t="s">
        <v>16</v>
      </c>
      <c r="E1937" s="1">
        <v>30970</v>
      </c>
      <c r="F1937" t="s">
        <v>62</v>
      </c>
      <c r="G1937" t="s">
        <v>18</v>
      </c>
      <c r="H1937" s="5">
        <v>65700</v>
      </c>
      <c r="I1937">
        <v>3</v>
      </c>
    </row>
    <row r="1938" spans="1:9" x14ac:dyDescent="0.25">
      <c r="A1938" t="str">
        <f t="shared" si="30"/>
        <v>JamesObrien27593</v>
      </c>
      <c r="B1938" t="s">
        <v>75</v>
      </c>
      <c r="C1938" t="s">
        <v>1902</v>
      </c>
      <c r="D1938" t="s">
        <v>16</v>
      </c>
      <c r="E1938" s="1">
        <v>27593</v>
      </c>
      <c r="F1938" t="s">
        <v>17</v>
      </c>
      <c r="G1938" t="s">
        <v>36</v>
      </c>
      <c r="H1938" s="5">
        <v>60800</v>
      </c>
      <c r="I1938">
        <v>9</v>
      </c>
    </row>
    <row r="1939" spans="1:9" x14ac:dyDescent="0.25">
      <c r="A1939" t="str">
        <f t="shared" si="30"/>
        <v>TracyObrien34103</v>
      </c>
      <c r="B1939" t="s">
        <v>826</v>
      </c>
      <c r="C1939" t="s">
        <v>1902</v>
      </c>
      <c r="D1939" t="s">
        <v>38</v>
      </c>
      <c r="E1939" s="1">
        <v>34103</v>
      </c>
      <c r="F1939" t="s">
        <v>26</v>
      </c>
      <c r="G1939" t="s">
        <v>29</v>
      </c>
      <c r="H1939" s="5">
        <v>62900</v>
      </c>
      <c r="I1939">
        <v>9</v>
      </c>
    </row>
    <row r="1940" spans="1:9" x14ac:dyDescent="0.25">
      <c r="A1940" t="str">
        <f t="shared" si="30"/>
        <v>JaimeOchoa29089</v>
      </c>
      <c r="B1940" t="s">
        <v>54</v>
      </c>
      <c r="C1940" t="s">
        <v>1903</v>
      </c>
      <c r="D1940" t="s">
        <v>16</v>
      </c>
      <c r="E1940" s="1">
        <v>29089</v>
      </c>
      <c r="F1940" t="s">
        <v>62</v>
      </c>
      <c r="G1940" t="s">
        <v>21</v>
      </c>
      <c r="H1940" s="5">
        <v>42100</v>
      </c>
      <c r="I1940">
        <v>0</v>
      </c>
    </row>
    <row r="1941" spans="1:9" x14ac:dyDescent="0.25">
      <c r="A1941" t="str">
        <f t="shared" si="30"/>
        <v>MiguelO'Connor31866</v>
      </c>
      <c r="B1941" t="s">
        <v>288</v>
      </c>
      <c r="C1941" t="s">
        <v>1904</v>
      </c>
      <c r="D1941" t="s">
        <v>16</v>
      </c>
      <c r="E1941" s="1">
        <v>31866</v>
      </c>
      <c r="F1941" t="s">
        <v>62</v>
      </c>
      <c r="G1941" t="s">
        <v>18</v>
      </c>
      <c r="H1941" s="5">
        <v>83000</v>
      </c>
      <c r="I1941">
        <v>5</v>
      </c>
    </row>
    <row r="1942" spans="1:9" x14ac:dyDescent="0.25">
      <c r="A1942" t="str">
        <f t="shared" si="30"/>
        <v>KevinOdegaard36922</v>
      </c>
      <c r="B1942" t="s">
        <v>204</v>
      </c>
      <c r="C1942" t="s">
        <v>1905</v>
      </c>
      <c r="D1942" t="s">
        <v>16</v>
      </c>
      <c r="E1942" s="1">
        <v>36922</v>
      </c>
      <c r="F1942" t="s">
        <v>41</v>
      </c>
      <c r="G1942" t="s">
        <v>29</v>
      </c>
      <c r="H1942" s="5">
        <v>45500</v>
      </c>
      <c r="I1942">
        <v>0</v>
      </c>
    </row>
    <row r="1943" spans="1:9" x14ac:dyDescent="0.25">
      <c r="A1943" t="str">
        <f t="shared" si="30"/>
        <v>CharlesOden33176</v>
      </c>
      <c r="B1943" t="s">
        <v>142</v>
      </c>
      <c r="C1943" t="s">
        <v>2902</v>
      </c>
      <c r="D1943" t="s">
        <v>16</v>
      </c>
      <c r="E1943" s="1">
        <v>33176</v>
      </c>
      <c r="F1943" t="s">
        <v>85</v>
      </c>
      <c r="G1943" t="s">
        <v>18</v>
      </c>
      <c r="H1943" s="5">
        <v>63400</v>
      </c>
      <c r="I1943">
        <v>13</v>
      </c>
    </row>
    <row r="1944" spans="1:9" x14ac:dyDescent="0.25">
      <c r="A1944" t="str">
        <f t="shared" si="30"/>
        <v>JohnO'Donnell29948</v>
      </c>
      <c r="B1944" t="s">
        <v>30</v>
      </c>
      <c r="C1944" t="s">
        <v>1906</v>
      </c>
      <c r="D1944" t="s">
        <v>16</v>
      </c>
      <c r="E1944" s="1">
        <v>29948</v>
      </c>
      <c r="F1944" t="s">
        <v>17</v>
      </c>
      <c r="G1944" t="s">
        <v>18</v>
      </c>
      <c r="H1944" s="5">
        <v>77700</v>
      </c>
      <c r="I1944">
        <v>11</v>
      </c>
    </row>
    <row r="1945" spans="1:9" x14ac:dyDescent="0.25">
      <c r="A1945" t="str">
        <f t="shared" si="30"/>
        <v>WilliamOdum33070</v>
      </c>
      <c r="B1945" t="s">
        <v>88</v>
      </c>
      <c r="C1945" t="s">
        <v>1907</v>
      </c>
      <c r="D1945" t="s">
        <v>16</v>
      </c>
      <c r="E1945" s="1">
        <v>33070</v>
      </c>
      <c r="F1945" t="s">
        <v>26</v>
      </c>
      <c r="G1945" t="s">
        <v>29</v>
      </c>
      <c r="H1945" s="5">
        <v>50200</v>
      </c>
      <c r="I1945">
        <v>3</v>
      </c>
    </row>
    <row r="1946" spans="1:9" x14ac:dyDescent="0.25">
      <c r="A1946" t="str">
        <f t="shared" si="30"/>
        <v>DwightOles34230</v>
      </c>
      <c r="B1946" t="s">
        <v>1767</v>
      </c>
      <c r="C1946" t="s">
        <v>1908</v>
      </c>
      <c r="D1946" t="s">
        <v>16</v>
      </c>
      <c r="E1946" s="1">
        <v>34230</v>
      </c>
      <c r="F1946" t="s">
        <v>26</v>
      </c>
      <c r="G1946" t="s">
        <v>36</v>
      </c>
      <c r="H1946" s="5">
        <v>58400</v>
      </c>
      <c r="I1946">
        <v>6</v>
      </c>
    </row>
    <row r="1947" spans="1:9" x14ac:dyDescent="0.25">
      <c r="A1947" t="str">
        <f t="shared" si="30"/>
        <v>JohnOliphant30726</v>
      </c>
      <c r="B1947" t="s">
        <v>30</v>
      </c>
      <c r="C1947" t="s">
        <v>1909</v>
      </c>
      <c r="D1947" t="s">
        <v>16</v>
      </c>
      <c r="E1947" s="1">
        <v>30726</v>
      </c>
      <c r="F1947" t="s">
        <v>85</v>
      </c>
      <c r="G1947" t="s">
        <v>36</v>
      </c>
      <c r="H1947" s="5">
        <v>40800</v>
      </c>
      <c r="I1947">
        <v>16</v>
      </c>
    </row>
    <row r="1948" spans="1:9" x14ac:dyDescent="0.25">
      <c r="A1948" t="str">
        <f t="shared" si="30"/>
        <v>GaryOlivar31043</v>
      </c>
      <c r="B1948" t="s">
        <v>318</v>
      </c>
      <c r="C1948" t="s">
        <v>1910</v>
      </c>
      <c r="D1948" t="s">
        <v>16</v>
      </c>
      <c r="E1948" s="1">
        <v>31043</v>
      </c>
      <c r="F1948" t="s">
        <v>26</v>
      </c>
      <c r="G1948" t="s">
        <v>18</v>
      </c>
      <c r="H1948" s="5">
        <v>62200</v>
      </c>
      <c r="I1948">
        <v>18</v>
      </c>
    </row>
    <row r="1949" spans="1:9" x14ac:dyDescent="0.25">
      <c r="A1949" t="str">
        <f t="shared" si="30"/>
        <v>NealOliver27683</v>
      </c>
      <c r="B1949" t="s">
        <v>1869</v>
      </c>
      <c r="C1949" t="s">
        <v>945</v>
      </c>
      <c r="D1949" t="s">
        <v>16</v>
      </c>
      <c r="E1949" s="1">
        <v>27683</v>
      </c>
      <c r="F1949" t="s">
        <v>17</v>
      </c>
      <c r="G1949" t="s">
        <v>36</v>
      </c>
      <c r="H1949" s="5">
        <v>70100</v>
      </c>
      <c r="I1949">
        <v>6</v>
      </c>
    </row>
    <row r="1950" spans="1:9" x14ac:dyDescent="0.25">
      <c r="A1950" t="str">
        <f t="shared" si="30"/>
        <v>MaryOlson27353</v>
      </c>
      <c r="B1950" t="s">
        <v>115</v>
      </c>
      <c r="C1950" t="s">
        <v>1911</v>
      </c>
      <c r="D1950" t="s">
        <v>38</v>
      </c>
      <c r="E1950" s="1">
        <v>27353</v>
      </c>
      <c r="F1950" t="s">
        <v>62</v>
      </c>
      <c r="G1950" t="s">
        <v>29</v>
      </c>
      <c r="H1950" s="5">
        <v>56100</v>
      </c>
      <c r="I1950">
        <v>0</v>
      </c>
    </row>
    <row r="1951" spans="1:9" x14ac:dyDescent="0.25">
      <c r="A1951" t="str">
        <f t="shared" si="30"/>
        <v>WallaceOmar28835</v>
      </c>
      <c r="B1951" t="s">
        <v>1280</v>
      </c>
      <c r="C1951" t="s">
        <v>1912</v>
      </c>
      <c r="D1951" t="s">
        <v>16</v>
      </c>
      <c r="E1951" s="1">
        <v>28835</v>
      </c>
      <c r="F1951" t="s">
        <v>17</v>
      </c>
      <c r="G1951" t="s">
        <v>18</v>
      </c>
      <c r="H1951" s="5">
        <v>81400</v>
      </c>
      <c r="I1951">
        <v>4</v>
      </c>
    </row>
    <row r="1952" spans="1:9" x14ac:dyDescent="0.25">
      <c r="A1952" t="str">
        <f t="shared" si="30"/>
        <v>BridgetO'Neill37721</v>
      </c>
      <c r="B1952" t="s">
        <v>2903</v>
      </c>
      <c r="C1952" t="s">
        <v>2904</v>
      </c>
      <c r="D1952" t="s">
        <v>38</v>
      </c>
      <c r="E1952" s="1">
        <v>37721</v>
      </c>
      <c r="F1952" t="s">
        <v>56</v>
      </c>
      <c r="G1952" t="s">
        <v>36</v>
      </c>
      <c r="H1952" s="5">
        <v>35600</v>
      </c>
      <c r="I1952">
        <v>1</v>
      </c>
    </row>
    <row r="1953" spans="1:9" x14ac:dyDescent="0.25">
      <c r="A1953" t="str">
        <f t="shared" si="30"/>
        <v>CarolynO'Neill34530</v>
      </c>
      <c r="B1953" t="s">
        <v>253</v>
      </c>
      <c r="C1953" t="s">
        <v>2904</v>
      </c>
      <c r="D1953" t="s">
        <v>38</v>
      </c>
      <c r="E1953" s="1">
        <v>34530</v>
      </c>
      <c r="F1953" t="s">
        <v>62</v>
      </c>
      <c r="G1953" t="s">
        <v>29</v>
      </c>
      <c r="H1953" s="5">
        <v>55600</v>
      </c>
      <c r="I1953">
        <v>0</v>
      </c>
    </row>
    <row r="1954" spans="1:9" x14ac:dyDescent="0.25">
      <c r="A1954" t="str">
        <f t="shared" si="30"/>
        <v>LeonardoOrman37576</v>
      </c>
      <c r="B1954" t="s">
        <v>2905</v>
      </c>
      <c r="C1954" t="s">
        <v>2906</v>
      </c>
      <c r="D1954" t="s">
        <v>16</v>
      </c>
      <c r="E1954" s="1">
        <v>37576</v>
      </c>
      <c r="F1954" t="s">
        <v>56</v>
      </c>
      <c r="G1954" t="s">
        <v>36</v>
      </c>
      <c r="H1954" s="5">
        <v>34200</v>
      </c>
      <c r="I1954">
        <v>1</v>
      </c>
    </row>
    <row r="1955" spans="1:9" x14ac:dyDescent="0.25">
      <c r="A1955" t="str">
        <f t="shared" si="30"/>
        <v>GregoryOrmond30188</v>
      </c>
      <c r="B1955" t="s">
        <v>262</v>
      </c>
      <c r="C1955" t="s">
        <v>1913</v>
      </c>
      <c r="D1955" t="s">
        <v>16</v>
      </c>
      <c r="E1955" s="1">
        <v>30188</v>
      </c>
      <c r="F1955" t="s">
        <v>43</v>
      </c>
      <c r="G1955" t="s">
        <v>36</v>
      </c>
      <c r="H1955" s="5">
        <v>74900</v>
      </c>
      <c r="I1955">
        <v>17</v>
      </c>
    </row>
    <row r="1956" spans="1:9" x14ac:dyDescent="0.25">
      <c r="A1956" t="str">
        <f t="shared" si="30"/>
        <v>PeterOropeza28676</v>
      </c>
      <c r="B1956" t="s">
        <v>279</v>
      </c>
      <c r="C1956" t="s">
        <v>1914</v>
      </c>
      <c r="D1956" t="s">
        <v>16</v>
      </c>
      <c r="E1956" s="1">
        <v>28676</v>
      </c>
      <c r="F1956" t="s">
        <v>43</v>
      </c>
      <c r="G1956" t="s">
        <v>36</v>
      </c>
      <c r="H1956" s="5">
        <v>66300</v>
      </c>
      <c r="I1956">
        <v>0</v>
      </c>
    </row>
    <row r="1957" spans="1:9" x14ac:dyDescent="0.25">
      <c r="A1957" t="str">
        <f t="shared" si="30"/>
        <v>RandyOrr27397</v>
      </c>
      <c r="B1957" t="s">
        <v>1475</v>
      </c>
      <c r="C1957" t="s">
        <v>1915</v>
      </c>
      <c r="D1957" t="s">
        <v>16</v>
      </c>
      <c r="E1957" s="1">
        <v>27397</v>
      </c>
      <c r="F1957" t="s">
        <v>62</v>
      </c>
      <c r="G1957" t="s">
        <v>21</v>
      </c>
      <c r="H1957" s="5">
        <v>41100</v>
      </c>
      <c r="I1957">
        <v>13</v>
      </c>
    </row>
    <row r="1958" spans="1:9" x14ac:dyDescent="0.25">
      <c r="A1958" t="str">
        <f t="shared" si="30"/>
        <v>ChristenOrtega36536</v>
      </c>
      <c r="B1958" t="s">
        <v>1916</v>
      </c>
      <c r="C1958" t="s">
        <v>1917</v>
      </c>
      <c r="D1958" t="s">
        <v>38</v>
      </c>
      <c r="E1958" s="1">
        <v>36536</v>
      </c>
      <c r="F1958" t="s">
        <v>41</v>
      </c>
      <c r="G1958" t="s">
        <v>18</v>
      </c>
      <c r="H1958" s="5">
        <v>49700</v>
      </c>
      <c r="I1958">
        <v>3</v>
      </c>
    </row>
    <row r="1959" spans="1:9" x14ac:dyDescent="0.25">
      <c r="A1959" t="str">
        <f t="shared" si="30"/>
        <v>JackieOrtega33408</v>
      </c>
      <c r="B1959" t="s">
        <v>1082</v>
      </c>
      <c r="C1959" t="s">
        <v>1917</v>
      </c>
      <c r="D1959" t="s">
        <v>38</v>
      </c>
      <c r="E1959" s="1">
        <v>33408</v>
      </c>
      <c r="F1959" t="s">
        <v>62</v>
      </c>
      <c r="G1959" t="s">
        <v>29</v>
      </c>
      <c r="H1959" s="5">
        <v>57800</v>
      </c>
      <c r="I1959">
        <v>9</v>
      </c>
    </row>
    <row r="1960" spans="1:9" x14ac:dyDescent="0.25">
      <c r="A1960" t="str">
        <f t="shared" si="30"/>
        <v>HenryOrtego35731</v>
      </c>
      <c r="B1960" t="s">
        <v>183</v>
      </c>
      <c r="C1960" t="s">
        <v>1918</v>
      </c>
      <c r="D1960" t="s">
        <v>16</v>
      </c>
      <c r="E1960" s="1">
        <v>35731</v>
      </c>
      <c r="F1960" t="s">
        <v>85</v>
      </c>
      <c r="G1960" t="s">
        <v>29</v>
      </c>
      <c r="H1960" s="5">
        <v>53700</v>
      </c>
      <c r="I1960">
        <v>2</v>
      </c>
    </row>
    <row r="1961" spans="1:9" x14ac:dyDescent="0.25">
      <c r="A1961" t="str">
        <f t="shared" si="30"/>
        <v>PaulaOrtiz30884</v>
      </c>
      <c r="B1961" t="s">
        <v>1120</v>
      </c>
      <c r="C1961" t="s">
        <v>1919</v>
      </c>
      <c r="D1961" t="s">
        <v>38</v>
      </c>
      <c r="E1961" s="1">
        <v>30884</v>
      </c>
      <c r="F1961" t="s">
        <v>43</v>
      </c>
      <c r="G1961" t="s">
        <v>18</v>
      </c>
      <c r="H1961" s="5">
        <v>110800</v>
      </c>
      <c r="I1961">
        <v>13</v>
      </c>
    </row>
    <row r="1962" spans="1:9" x14ac:dyDescent="0.25">
      <c r="A1962" t="str">
        <f t="shared" si="30"/>
        <v>CharlesOsborn26766</v>
      </c>
      <c r="B1962" t="s">
        <v>142</v>
      </c>
      <c r="C1962" t="s">
        <v>1921</v>
      </c>
      <c r="D1962" t="s">
        <v>16</v>
      </c>
      <c r="E1962" s="1">
        <v>26766</v>
      </c>
      <c r="F1962" t="s">
        <v>62</v>
      </c>
      <c r="G1962" t="s">
        <v>36</v>
      </c>
      <c r="H1962" s="5">
        <v>41100</v>
      </c>
      <c r="I1962">
        <v>0</v>
      </c>
    </row>
    <row r="1963" spans="1:9" x14ac:dyDescent="0.25">
      <c r="A1963" t="str">
        <f t="shared" si="30"/>
        <v>BeverlyOsborne34688</v>
      </c>
      <c r="B1963" t="s">
        <v>1922</v>
      </c>
      <c r="C1963" t="s">
        <v>1923</v>
      </c>
      <c r="D1963" t="s">
        <v>38</v>
      </c>
      <c r="E1963" s="1">
        <v>34688</v>
      </c>
      <c r="F1963" t="s">
        <v>17</v>
      </c>
      <c r="G1963" t="s">
        <v>29</v>
      </c>
      <c r="H1963" s="5">
        <v>72900</v>
      </c>
      <c r="I1963">
        <v>8</v>
      </c>
    </row>
    <row r="1964" spans="1:9" x14ac:dyDescent="0.25">
      <c r="A1964" t="str">
        <f t="shared" si="30"/>
        <v>NicholasOsborne30237</v>
      </c>
      <c r="B1964" t="s">
        <v>118</v>
      </c>
      <c r="C1964" t="s">
        <v>1923</v>
      </c>
      <c r="D1964" t="s">
        <v>16</v>
      </c>
      <c r="E1964" s="1">
        <v>30237</v>
      </c>
      <c r="F1964" t="s">
        <v>62</v>
      </c>
      <c r="G1964" t="s">
        <v>29</v>
      </c>
      <c r="H1964" s="5">
        <v>65800</v>
      </c>
      <c r="I1964">
        <v>20</v>
      </c>
    </row>
    <row r="1965" spans="1:9" x14ac:dyDescent="0.25">
      <c r="A1965" t="str">
        <f t="shared" si="30"/>
        <v>JohnOsbourne31083</v>
      </c>
      <c r="B1965" t="s">
        <v>30</v>
      </c>
      <c r="C1965" t="s">
        <v>1924</v>
      </c>
      <c r="D1965" t="s">
        <v>16</v>
      </c>
      <c r="E1965" s="1">
        <v>31083</v>
      </c>
      <c r="F1965" t="s">
        <v>17</v>
      </c>
      <c r="G1965" t="s">
        <v>18</v>
      </c>
      <c r="H1965" s="5">
        <v>84500</v>
      </c>
      <c r="I1965">
        <v>13</v>
      </c>
    </row>
    <row r="1966" spans="1:9" x14ac:dyDescent="0.25">
      <c r="A1966" t="str">
        <f t="shared" si="30"/>
        <v>MargaretOsman27041</v>
      </c>
      <c r="B1966" t="s">
        <v>624</v>
      </c>
      <c r="C1966" t="s">
        <v>1925</v>
      </c>
      <c r="D1966" t="s">
        <v>38</v>
      </c>
      <c r="E1966" s="1">
        <v>27041</v>
      </c>
      <c r="F1966" t="s">
        <v>43</v>
      </c>
      <c r="G1966" t="s">
        <v>21</v>
      </c>
      <c r="H1966" s="5">
        <v>114500</v>
      </c>
      <c r="I1966">
        <v>9</v>
      </c>
    </row>
    <row r="1967" spans="1:9" x14ac:dyDescent="0.25">
      <c r="A1967" t="str">
        <f t="shared" si="30"/>
        <v>TimOtoole37999</v>
      </c>
      <c r="B1967" t="s">
        <v>70</v>
      </c>
      <c r="C1967" t="s">
        <v>1926</v>
      </c>
      <c r="D1967" t="s">
        <v>16</v>
      </c>
      <c r="E1967" s="1">
        <v>37999</v>
      </c>
      <c r="F1967" t="s">
        <v>184</v>
      </c>
      <c r="G1967" t="s">
        <v>29</v>
      </c>
      <c r="H1967" s="5">
        <v>31700</v>
      </c>
      <c r="I1967">
        <v>0</v>
      </c>
    </row>
    <row r="1968" spans="1:9" x14ac:dyDescent="0.25">
      <c r="A1968" t="str">
        <f t="shared" si="30"/>
        <v>SylviaOttman33526</v>
      </c>
      <c r="B1968" t="s">
        <v>1927</v>
      </c>
      <c r="C1968" t="s">
        <v>1928</v>
      </c>
      <c r="D1968" t="s">
        <v>38</v>
      </c>
      <c r="E1968" s="1">
        <v>33526</v>
      </c>
      <c r="F1968" t="s">
        <v>62</v>
      </c>
      <c r="G1968" t="s">
        <v>18</v>
      </c>
      <c r="H1968" s="5">
        <v>64000</v>
      </c>
      <c r="I1968">
        <v>7</v>
      </c>
    </row>
    <row r="1969" spans="1:9" x14ac:dyDescent="0.25">
      <c r="A1969" t="str">
        <f t="shared" si="30"/>
        <v>NannetteOuellette32150</v>
      </c>
      <c r="B1969" t="s">
        <v>1929</v>
      </c>
      <c r="C1969" t="s">
        <v>1930</v>
      </c>
      <c r="D1969" t="s">
        <v>38</v>
      </c>
      <c r="E1969" s="1">
        <v>32150</v>
      </c>
      <c r="F1969" t="s">
        <v>26</v>
      </c>
      <c r="G1969" t="s">
        <v>36</v>
      </c>
      <c r="H1969" s="5">
        <v>57300</v>
      </c>
      <c r="I1969">
        <v>7</v>
      </c>
    </row>
    <row r="1970" spans="1:9" x14ac:dyDescent="0.25">
      <c r="A1970" t="str">
        <f t="shared" si="30"/>
        <v>ChristopherOverbay35108</v>
      </c>
      <c r="B1970" t="s">
        <v>176</v>
      </c>
      <c r="C1970" t="s">
        <v>1931</v>
      </c>
      <c r="D1970" t="s">
        <v>16</v>
      </c>
      <c r="E1970" s="1">
        <v>35108</v>
      </c>
      <c r="F1970" t="s">
        <v>41</v>
      </c>
      <c r="G1970" t="s">
        <v>21</v>
      </c>
      <c r="H1970" s="5">
        <v>37900</v>
      </c>
      <c r="I1970">
        <v>3</v>
      </c>
    </row>
    <row r="1971" spans="1:9" x14ac:dyDescent="0.25">
      <c r="A1971" t="str">
        <f t="shared" si="30"/>
        <v>JohnOverby31050</v>
      </c>
      <c r="B1971" t="s">
        <v>30</v>
      </c>
      <c r="C1971" t="s">
        <v>1932</v>
      </c>
      <c r="D1971" t="s">
        <v>16</v>
      </c>
      <c r="E1971" s="1">
        <v>31050</v>
      </c>
      <c r="F1971" t="s">
        <v>62</v>
      </c>
      <c r="G1971" t="s">
        <v>36</v>
      </c>
      <c r="H1971" s="5">
        <v>51400</v>
      </c>
      <c r="I1971">
        <v>2</v>
      </c>
    </row>
    <row r="1972" spans="1:9" x14ac:dyDescent="0.25">
      <c r="A1972" t="str">
        <f t="shared" si="30"/>
        <v>WilfredOverly35852</v>
      </c>
      <c r="B1972" t="s">
        <v>2907</v>
      </c>
      <c r="C1972" t="s">
        <v>2908</v>
      </c>
      <c r="D1972" t="s">
        <v>16</v>
      </c>
      <c r="E1972" s="1">
        <v>35852</v>
      </c>
      <c r="F1972" t="s">
        <v>56</v>
      </c>
      <c r="G1972" t="s">
        <v>29</v>
      </c>
      <c r="H1972" s="5">
        <v>40400</v>
      </c>
      <c r="I1972">
        <v>6</v>
      </c>
    </row>
    <row r="1973" spans="1:9" x14ac:dyDescent="0.25">
      <c r="A1973" t="str">
        <f t="shared" si="30"/>
        <v>DickOverman33767</v>
      </c>
      <c r="B1973" t="s">
        <v>1933</v>
      </c>
      <c r="C1973" t="s">
        <v>1934</v>
      </c>
      <c r="D1973" t="s">
        <v>16</v>
      </c>
      <c r="E1973" s="1">
        <v>33767</v>
      </c>
      <c r="F1973" t="s">
        <v>17</v>
      </c>
      <c r="G1973" t="s">
        <v>36</v>
      </c>
      <c r="H1973" s="5">
        <v>57300</v>
      </c>
      <c r="I1973">
        <v>1</v>
      </c>
    </row>
    <row r="1974" spans="1:9" x14ac:dyDescent="0.25">
      <c r="A1974" t="str">
        <f t="shared" si="30"/>
        <v>ScottOverton29038</v>
      </c>
      <c r="B1974" t="s">
        <v>372</v>
      </c>
      <c r="C1974" t="s">
        <v>1935</v>
      </c>
      <c r="D1974" t="s">
        <v>16</v>
      </c>
      <c r="E1974" s="1">
        <v>29038</v>
      </c>
      <c r="F1974" t="s">
        <v>26</v>
      </c>
      <c r="G1974" t="s">
        <v>36</v>
      </c>
      <c r="H1974" s="5">
        <v>38200</v>
      </c>
      <c r="I1974">
        <v>1</v>
      </c>
    </row>
    <row r="1975" spans="1:9" x14ac:dyDescent="0.25">
      <c r="A1975" t="str">
        <f t="shared" si="30"/>
        <v>PeterOwen29168</v>
      </c>
      <c r="B1975" t="s">
        <v>279</v>
      </c>
      <c r="C1975" t="s">
        <v>1936</v>
      </c>
      <c r="D1975" t="s">
        <v>16</v>
      </c>
      <c r="E1975" s="1">
        <v>29168</v>
      </c>
      <c r="F1975" t="s">
        <v>17</v>
      </c>
      <c r="G1975" t="s">
        <v>36</v>
      </c>
      <c r="H1975" s="5">
        <v>57600</v>
      </c>
      <c r="I1975">
        <v>13</v>
      </c>
    </row>
    <row r="1976" spans="1:9" x14ac:dyDescent="0.25">
      <c r="A1976" t="str">
        <f t="shared" si="30"/>
        <v>EugeniaOwenby34576</v>
      </c>
      <c r="B1976" t="s">
        <v>2909</v>
      </c>
      <c r="C1976" t="s">
        <v>2910</v>
      </c>
      <c r="D1976" t="s">
        <v>38</v>
      </c>
      <c r="E1976" s="1">
        <v>34576</v>
      </c>
      <c r="F1976" t="s">
        <v>85</v>
      </c>
      <c r="G1976" t="s">
        <v>21</v>
      </c>
      <c r="H1976" s="5">
        <v>40200</v>
      </c>
      <c r="I1976">
        <v>8</v>
      </c>
    </row>
    <row r="1977" spans="1:9" x14ac:dyDescent="0.25">
      <c r="A1977" t="str">
        <f t="shared" si="30"/>
        <v>StephenOwens35258</v>
      </c>
      <c r="B1977" t="s">
        <v>179</v>
      </c>
      <c r="C1977" t="s">
        <v>1937</v>
      </c>
      <c r="D1977" t="s">
        <v>16</v>
      </c>
      <c r="E1977" s="1">
        <v>35258</v>
      </c>
      <c r="F1977" t="s">
        <v>85</v>
      </c>
      <c r="G1977" t="s">
        <v>36</v>
      </c>
      <c r="H1977" s="5">
        <v>47000</v>
      </c>
      <c r="I1977">
        <v>4</v>
      </c>
    </row>
    <row r="1978" spans="1:9" x14ac:dyDescent="0.25">
      <c r="A1978" t="str">
        <f t="shared" si="30"/>
        <v>JenniferPace28387</v>
      </c>
      <c r="B1978" t="s">
        <v>111</v>
      </c>
      <c r="C1978" t="s">
        <v>1938</v>
      </c>
      <c r="D1978" t="s">
        <v>38</v>
      </c>
      <c r="E1978" s="1">
        <v>28387</v>
      </c>
      <c r="F1978" t="s">
        <v>43</v>
      </c>
      <c r="G1978" t="s">
        <v>18</v>
      </c>
      <c r="H1978" s="5">
        <v>106000</v>
      </c>
      <c r="I1978">
        <v>17</v>
      </c>
    </row>
    <row r="1979" spans="1:9" x14ac:dyDescent="0.25">
      <c r="A1979" t="str">
        <f t="shared" si="30"/>
        <v>RaymondPace33566</v>
      </c>
      <c r="B1979" t="s">
        <v>627</v>
      </c>
      <c r="C1979" t="s">
        <v>1938</v>
      </c>
      <c r="D1979" t="s">
        <v>16</v>
      </c>
      <c r="E1979" s="1">
        <v>33566</v>
      </c>
      <c r="F1979" t="s">
        <v>17</v>
      </c>
      <c r="G1979" t="s">
        <v>36</v>
      </c>
      <c r="H1979" s="5">
        <v>68900</v>
      </c>
      <c r="I1979">
        <v>6</v>
      </c>
    </row>
    <row r="1980" spans="1:9" x14ac:dyDescent="0.25">
      <c r="A1980" t="str">
        <f t="shared" si="30"/>
        <v>KarlPacheco35735</v>
      </c>
      <c r="B1980" t="s">
        <v>60</v>
      </c>
      <c r="C1980" t="s">
        <v>1939</v>
      </c>
      <c r="D1980" t="s">
        <v>16</v>
      </c>
      <c r="E1980" s="1">
        <v>35735</v>
      </c>
      <c r="F1980" t="s">
        <v>34</v>
      </c>
      <c r="G1980" t="s">
        <v>29</v>
      </c>
      <c r="H1980" s="5">
        <v>47800</v>
      </c>
      <c r="I1980">
        <v>1</v>
      </c>
    </row>
    <row r="1981" spans="1:9" x14ac:dyDescent="0.25">
      <c r="A1981" t="str">
        <f t="shared" si="30"/>
        <v>PaulPacheco28495</v>
      </c>
      <c r="B1981" t="s">
        <v>44</v>
      </c>
      <c r="C1981" t="s">
        <v>1939</v>
      </c>
      <c r="D1981" t="s">
        <v>16</v>
      </c>
      <c r="E1981" s="1">
        <v>28495</v>
      </c>
      <c r="F1981" t="s">
        <v>85</v>
      </c>
      <c r="G1981" t="s">
        <v>36</v>
      </c>
      <c r="H1981" s="5">
        <v>53900</v>
      </c>
      <c r="I1981">
        <v>1</v>
      </c>
    </row>
    <row r="1982" spans="1:9" x14ac:dyDescent="0.25">
      <c r="A1982" t="str">
        <f t="shared" si="30"/>
        <v>DanaPack27230</v>
      </c>
      <c r="B1982" t="s">
        <v>1940</v>
      </c>
      <c r="C1982" t="s">
        <v>1941</v>
      </c>
      <c r="D1982" t="s">
        <v>38</v>
      </c>
      <c r="E1982" s="1">
        <v>27230</v>
      </c>
      <c r="F1982" t="s">
        <v>17</v>
      </c>
      <c r="G1982" t="s">
        <v>18</v>
      </c>
      <c r="H1982" s="5">
        <v>58100</v>
      </c>
      <c r="I1982">
        <v>25</v>
      </c>
    </row>
    <row r="1983" spans="1:9" x14ac:dyDescent="0.25">
      <c r="A1983" t="str">
        <f t="shared" si="30"/>
        <v>DanPadgett35001</v>
      </c>
      <c r="B1983" t="s">
        <v>1942</v>
      </c>
      <c r="C1983" t="s">
        <v>1943</v>
      </c>
      <c r="D1983" t="s">
        <v>16</v>
      </c>
      <c r="E1983" s="1">
        <v>35001</v>
      </c>
      <c r="F1983" t="s">
        <v>41</v>
      </c>
      <c r="G1983" t="s">
        <v>18</v>
      </c>
      <c r="H1983" s="5">
        <v>40900</v>
      </c>
      <c r="I1983">
        <v>4</v>
      </c>
    </row>
    <row r="1984" spans="1:9" x14ac:dyDescent="0.25">
      <c r="A1984" t="str">
        <f t="shared" si="30"/>
        <v>RichardPadgett35878</v>
      </c>
      <c r="B1984" t="s">
        <v>248</v>
      </c>
      <c r="C1984" t="s">
        <v>1943</v>
      </c>
      <c r="D1984" t="s">
        <v>16</v>
      </c>
      <c r="E1984" s="1">
        <v>35878</v>
      </c>
      <c r="F1984" t="s">
        <v>34</v>
      </c>
      <c r="G1984" t="s">
        <v>21</v>
      </c>
      <c r="H1984" s="5">
        <v>28100</v>
      </c>
      <c r="I1984">
        <v>1</v>
      </c>
    </row>
    <row r="1985" spans="1:9" x14ac:dyDescent="0.25">
      <c r="A1985" t="str">
        <f t="shared" si="30"/>
        <v>DonaldPadilla36531</v>
      </c>
      <c r="B1985" t="s">
        <v>478</v>
      </c>
      <c r="C1985" t="s">
        <v>1944</v>
      </c>
      <c r="D1985" t="s">
        <v>16</v>
      </c>
      <c r="E1985" s="1">
        <v>36531</v>
      </c>
      <c r="F1985" t="s">
        <v>34</v>
      </c>
      <c r="G1985" t="s">
        <v>36</v>
      </c>
      <c r="H1985" s="5">
        <v>41000</v>
      </c>
      <c r="I1985">
        <v>1</v>
      </c>
    </row>
    <row r="1986" spans="1:9" x14ac:dyDescent="0.25">
      <c r="A1986" t="str">
        <f t="shared" ref="A1986:A2049" si="31">CONCATENATE(B1986,C1986,E1986)</f>
        <v>RobbinPagan35558</v>
      </c>
      <c r="B1986" t="s">
        <v>1945</v>
      </c>
      <c r="C1986" t="s">
        <v>1946</v>
      </c>
      <c r="D1986" t="s">
        <v>38</v>
      </c>
      <c r="E1986" s="1">
        <v>35558</v>
      </c>
      <c r="F1986" t="s">
        <v>56</v>
      </c>
      <c r="G1986" t="s">
        <v>21</v>
      </c>
      <c r="H1986" s="5">
        <v>31100</v>
      </c>
      <c r="I1986">
        <v>0</v>
      </c>
    </row>
    <row r="1987" spans="1:9" x14ac:dyDescent="0.25">
      <c r="A1987" t="str">
        <f t="shared" si="31"/>
        <v>RogerPage30028</v>
      </c>
      <c r="B1987" t="s">
        <v>1020</v>
      </c>
      <c r="C1987" t="s">
        <v>1947</v>
      </c>
      <c r="D1987" t="s">
        <v>16</v>
      </c>
      <c r="E1987" s="1">
        <v>30028</v>
      </c>
      <c r="F1987" t="s">
        <v>85</v>
      </c>
      <c r="G1987" t="s">
        <v>36</v>
      </c>
      <c r="H1987" s="5">
        <v>44000</v>
      </c>
      <c r="I1987">
        <v>20</v>
      </c>
    </row>
    <row r="1988" spans="1:9" x14ac:dyDescent="0.25">
      <c r="A1988" t="str">
        <f t="shared" si="31"/>
        <v>JenniePalacios30674</v>
      </c>
      <c r="B1988" t="s">
        <v>1151</v>
      </c>
      <c r="C1988" t="s">
        <v>1948</v>
      </c>
      <c r="D1988" t="s">
        <v>38</v>
      </c>
      <c r="E1988" s="1">
        <v>30674</v>
      </c>
      <c r="F1988" t="s">
        <v>39</v>
      </c>
      <c r="G1988" t="s">
        <v>29</v>
      </c>
      <c r="H1988" s="5">
        <v>91600</v>
      </c>
      <c r="I1988">
        <v>10</v>
      </c>
    </row>
    <row r="1989" spans="1:9" x14ac:dyDescent="0.25">
      <c r="A1989" t="str">
        <f t="shared" si="31"/>
        <v>RobertPalumbo34071</v>
      </c>
      <c r="B1989" t="s">
        <v>19</v>
      </c>
      <c r="C1989" t="s">
        <v>1949</v>
      </c>
      <c r="D1989" t="s">
        <v>16</v>
      </c>
      <c r="E1989" s="1">
        <v>34071</v>
      </c>
      <c r="F1989" t="s">
        <v>26</v>
      </c>
      <c r="G1989" t="s">
        <v>36</v>
      </c>
      <c r="H1989" s="5">
        <v>48700</v>
      </c>
      <c r="I1989">
        <v>9</v>
      </c>
    </row>
    <row r="1990" spans="1:9" x14ac:dyDescent="0.25">
      <c r="A1990" t="str">
        <f t="shared" si="31"/>
        <v>WilliamPapadopoulos32016</v>
      </c>
      <c r="B1990" t="s">
        <v>88</v>
      </c>
      <c r="C1990" t="s">
        <v>1950</v>
      </c>
      <c r="D1990" t="s">
        <v>16</v>
      </c>
      <c r="E1990" s="1">
        <v>32016</v>
      </c>
      <c r="F1990" t="s">
        <v>85</v>
      </c>
      <c r="G1990" t="s">
        <v>18</v>
      </c>
      <c r="H1990" s="5">
        <v>72100</v>
      </c>
      <c r="I1990">
        <v>14</v>
      </c>
    </row>
    <row r="1991" spans="1:9" x14ac:dyDescent="0.25">
      <c r="A1991" t="str">
        <f t="shared" si="31"/>
        <v>DanielParish33919</v>
      </c>
      <c r="B1991" t="s">
        <v>35</v>
      </c>
      <c r="C1991" t="s">
        <v>1951</v>
      </c>
      <c r="D1991" t="s">
        <v>16</v>
      </c>
      <c r="E1991" s="1">
        <v>33919</v>
      </c>
      <c r="F1991" t="s">
        <v>17</v>
      </c>
      <c r="G1991" t="s">
        <v>21</v>
      </c>
      <c r="H1991" s="5">
        <v>66400</v>
      </c>
      <c r="I1991">
        <v>8</v>
      </c>
    </row>
    <row r="1992" spans="1:9" x14ac:dyDescent="0.25">
      <c r="A1992" t="str">
        <f t="shared" si="31"/>
        <v>BettyParker36580</v>
      </c>
      <c r="B1992" t="s">
        <v>296</v>
      </c>
      <c r="C1992" t="s">
        <v>1952</v>
      </c>
      <c r="D1992" t="s">
        <v>38</v>
      </c>
      <c r="E1992" s="1">
        <v>36580</v>
      </c>
      <c r="F1992" t="s">
        <v>34</v>
      </c>
      <c r="G1992" t="s">
        <v>36</v>
      </c>
      <c r="H1992" s="5">
        <v>33100</v>
      </c>
      <c r="I1992">
        <v>4</v>
      </c>
    </row>
    <row r="1993" spans="1:9" x14ac:dyDescent="0.25">
      <c r="A1993" t="str">
        <f t="shared" si="31"/>
        <v>CharlesParker36874</v>
      </c>
      <c r="B1993" t="s">
        <v>142</v>
      </c>
      <c r="C1993" t="s">
        <v>1952</v>
      </c>
      <c r="D1993" t="s">
        <v>16</v>
      </c>
      <c r="E1993" s="1">
        <v>36874</v>
      </c>
      <c r="F1993" t="s">
        <v>69</v>
      </c>
      <c r="G1993" t="s">
        <v>21</v>
      </c>
      <c r="H1993" s="5">
        <v>27600</v>
      </c>
      <c r="I1993">
        <v>1</v>
      </c>
    </row>
    <row r="1994" spans="1:9" x14ac:dyDescent="0.25">
      <c r="A1994" t="str">
        <f t="shared" si="31"/>
        <v>DoreneParker36646</v>
      </c>
      <c r="B1994" t="s">
        <v>2911</v>
      </c>
      <c r="C1994" t="s">
        <v>1952</v>
      </c>
      <c r="D1994" t="s">
        <v>38</v>
      </c>
      <c r="E1994" s="1">
        <v>36646</v>
      </c>
      <c r="F1994" t="s">
        <v>56</v>
      </c>
      <c r="G1994" t="s">
        <v>18</v>
      </c>
      <c r="H1994" s="5">
        <v>41400</v>
      </c>
      <c r="I1994">
        <v>2</v>
      </c>
    </row>
    <row r="1995" spans="1:9" x14ac:dyDescent="0.25">
      <c r="A1995" t="str">
        <f t="shared" si="31"/>
        <v>DuaneParker34322</v>
      </c>
      <c r="B1995" t="s">
        <v>1804</v>
      </c>
      <c r="C1995" t="s">
        <v>1952</v>
      </c>
      <c r="D1995" t="s">
        <v>16</v>
      </c>
      <c r="E1995" s="1">
        <v>34322</v>
      </c>
      <c r="F1995" t="s">
        <v>85</v>
      </c>
      <c r="G1995" t="s">
        <v>36</v>
      </c>
      <c r="H1995" s="5">
        <v>45000</v>
      </c>
      <c r="I1995">
        <v>9</v>
      </c>
    </row>
    <row r="1996" spans="1:9" x14ac:dyDescent="0.25">
      <c r="A1996" t="str">
        <f t="shared" si="31"/>
        <v>HomerParker34128</v>
      </c>
      <c r="B1996" t="s">
        <v>1953</v>
      </c>
      <c r="C1996" t="s">
        <v>1952</v>
      </c>
      <c r="D1996" t="s">
        <v>16</v>
      </c>
      <c r="E1996" s="1">
        <v>34128</v>
      </c>
      <c r="F1996" t="s">
        <v>85</v>
      </c>
      <c r="G1996" t="s">
        <v>36</v>
      </c>
      <c r="H1996" s="5">
        <v>47400</v>
      </c>
      <c r="I1996">
        <v>9</v>
      </c>
    </row>
    <row r="1997" spans="1:9" x14ac:dyDescent="0.25">
      <c r="A1997" t="str">
        <f t="shared" si="31"/>
        <v>IrvinParker36972</v>
      </c>
      <c r="B1997" t="s">
        <v>1367</v>
      </c>
      <c r="C1997" t="s">
        <v>1952</v>
      </c>
      <c r="D1997" t="s">
        <v>16</v>
      </c>
      <c r="E1997" s="1">
        <v>36972</v>
      </c>
      <c r="F1997" t="s">
        <v>184</v>
      </c>
      <c r="G1997" t="s">
        <v>36</v>
      </c>
      <c r="H1997" s="5">
        <v>28000</v>
      </c>
      <c r="I1997">
        <v>0</v>
      </c>
    </row>
    <row r="1998" spans="1:9" x14ac:dyDescent="0.25">
      <c r="A1998" t="str">
        <f t="shared" si="31"/>
        <v>SusanParker31838</v>
      </c>
      <c r="B1998" t="s">
        <v>746</v>
      </c>
      <c r="C1998" t="s">
        <v>1952</v>
      </c>
      <c r="D1998" t="s">
        <v>38</v>
      </c>
      <c r="E1998" s="1">
        <v>31838</v>
      </c>
      <c r="F1998" t="s">
        <v>17</v>
      </c>
      <c r="G1998" t="s">
        <v>18</v>
      </c>
      <c r="H1998" s="5">
        <v>92100</v>
      </c>
      <c r="I1998">
        <v>14</v>
      </c>
    </row>
    <row r="1999" spans="1:9" x14ac:dyDescent="0.25">
      <c r="A1999" t="str">
        <f t="shared" si="31"/>
        <v>IrmaParkerson36678</v>
      </c>
      <c r="B1999" t="s">
        <v>1771</v>
      </c>
      <c r="C1999" t="s">
        <v>1954</v>
      </c>
      <c r="D1999" t="s">
        <v>38</v>
      </c>
      <c r="E1999" s="1">
        <v>36678</v>
      </c>
      <c r="F1999" t="s">
        <v>56</v>
      </c>
      <c r="G1999" t="s">
        <v>29</v>
      </c>
      <c r="H1999" s="5">
        <v>40800</v>
      </c>
      <c r="I1999">
        <v>0</v>
      </c>
    </row>
    <row r="2000" spans="1:9" x14ac:dyDescent="0.25">
      <c r="A2000" t="str">
        <f t="shared" si="31"/>
        <v>ChristopherParkhurst32511</v>
      </c>
      <c r="B2000" t="s">
        <v>176</v>
      </c>
      <c r="C2000" t="s">
        <v>1955</v>
      </c>
      <c r="D2000" t="s">
        <v>16</v>
      </c>
      <c r="E2000" s="1">
        <v>32511</v>
      </c>
      <c r="F2000" t="s">
        <v>17</v>
      </c>
      <c r="G2000" t="s">
        <v>36</v>
      </c>
      <c r="H2000" s="5">
        <v>52100</v>
      </c>
      <c r="I2000">
        <v>11</v>
      </c>
    </row>
    <row r="2001" spans="1:9" x14ac:dyDescent="0.25">
      <c r="A2001" t="str">
        <f t="shared" si="31"/>
        <v>WilliamParks36886</v>
      </c>
      <c r="B2001" t="s">
        <v>88</v>
      </c>
      <c r="C2001" t="s">
        <v>2912</v>
      </c>
      <c r="D2001" t="s">
        <v>16</v>
      </c>
      <c r="E2001" s="1">
        <v>36886</v>
      </c>
      <c r="F2001" t="s">
        <v>34</v>
      </c>
      <c r="G2001" t="s">
        <v>18</v>
      </c>
      <c r="H2001" s="5">
        <v>44900</v>
      </c>
      <c r="I2001">
        <v>3</v>
      </c>
    </row>
    <row r="2002" spans="1:9" x14ac:dyDescent="0.25">
      <c r="A2002" t="str">
        <f t="shared" si="31"/>
        <v>AprilParman33573</v>
      </c>
      <c r="B2002" t="s">
        <v>132</v>
      </c>
      <c r="C2002" t="s">
        <v>1956</v>
      </c>
      <c r="D2002" t="s">
        <v>38</v>
      </c>
      <c r="E2002" s="1">
        <v>33573</v>
      </c>
      <c r="F2002" t="s">
        <v>85</v>
      </c>
      <c r="G2002" t="s">
        <v>36</v>
      </c>
      <c r="H2002" s="5">
        <v>49000</v>
      </c>
      <c r="I2002">
        <v>11</v>
      </c>
    </row>
    <row r="2003" spans="1:9" x14ac:dyDescent="0.25">
      <c r="A2003" t="str">
        <f t="shared" si="31"/>
        <v>DanielParrott35983</v>
      </c>
      <c r="B2003" t="s">
        <v>35</v>
      </c>
      <c r="C2003" t="s">
        <v>1959</v>
      </c>
      <c r="D2003" t="s">
        <v>16</v>
      </c>
      <c r="E2003" s="1">
        <v>35983</v>
      </c>
      <c r="F2003" t="s">
        <v>41</v>
      </c>
      <c r="G2003" t="s">
        <v>18</v>
      </c>
      <c r="H2003" s="5">
        <v>50000</v>
      </c>
      <c r="I2003">
        <v>12</v>
      </c>
    </row>
    <row r="2004" spans="1:9" x14ac:dyDescent="0.25">
      <c r="A2004" t="str">
        <f t="shared" si="31"/>
        <v>DanielParrott35983</v>
      </c>
      <c r="B2004" t="s">
        <v>35</v>
      </c>
      <c r="C2004" t="s">
        <v>1959</v>
      </c>
      <c r="D2004" t="s">
        <v>16</v>
      </c>
      <c r="E2004" s="1">
        <v>35983</v>
      </c>
      <c r="F2004" t="s">
        <v>41</v>
      </c>
      <c r="G2004" t="s">
        <v>29</v>
      </c>
      <c r="H2004" s="5">
        <v>42800</v>
      </c>
      <c r="I2004">
        <v>0</v>
      </c>
    </row>
    <row r="2005" spans="1:9" x14ac:dyDescent="0.25">
      <c r="A2005" t="str">
        <f t="shared" si="31"/>
        <v>MarilynParsons37199</v>
      </c>
      <c r="B2005" t="s">
        <v>435</v>
      </c>
      <c r="C2005" t="s">
        <v>2913</v>
      </c>
      <c r="D2005" t="s">
        <v>38</v>
      </c>
      <c r="E2005" s="1">
        <v>37199</v>
      </c>
      <c r="F2005" t="s">
        <v>184</v>
      </c>
      <c r="G2005" t="s">
        <v>36</v>
      </c>
      <c r="H2005" s="5">
        <v>30900</v>
      </c>
      <c r="I2005">
        <v>3</v>
      </c>
    </row>
    <row r="2006" spans="1:9" x14ac:dyDescent="0.25">
      <c r="A2006" t="str">
        <f t="shared" si="31"/>
        <v>MarilynPartee31770</v>
      </c>
      <c r="B2006" t="s">
        <v>435</v>
      </c>
      <c r="C2006" t="s">
        <v>1960</v>
      </c>
      <c r="D2006" t="s">
        <v>38</v>
      </c>
      <c r="E2006" s="1">
        <v>31770</v>
      </c>
      <c r="F2006" t="s">
        <v>17</v>
      </c>
      <c r="G2006" t="s">
        <v>29</v>
      </c>
      <c r="H2006" s="5">
        <v>63800</v>
      </c>
      <c r="I2006">
        <v>13</v>
      </c>
    </row>
    <row r="2007" spans="1:9" x14ac:dyDescent="0.25">
      <c r="A2007" t="str">
        <f t="shared" si="31"/>
        <v>NeilPartin33038</v>
      </c>
      <c r="B2007" t="s">
        <v>1961</v>
      </c>
      <c r="C2007" t="s">
        <v>1962</v>
      </c>
      <c r="D2007" t="s">
        <v>16</v>
      </c>
      <c r="E2007" s="1">
        <v>33038</v>
      </c>
      <c r="F2007" t="s">
        <v>17</v>
      </c>
      <c r="G2007" t="s">
        <v>29</v>
      </c>
      <c r="H2007" s="5">
        <v>69800</v>
      </c>
      <c r="I2007">
        <v>2</v>
      </c>
    </row>
    <row r="2008" spans="1:9" x14ac:dyDescent="0.25">
      <c r="A2008" t="str">
        <f t="shared" si="31"/>
        <v>MatthewPatel29116</v>
      </c>
      <c r="B2008" t="s">
        <v>169</v>
      </c>
      <c r="C2008" t="s">
        <v>1964</v>
      </c>
      <c r="D2008" t="s">
        <v>16</v>
      </c>
      <c r="E2008" s="1">
        <v>29116</v>
      </c>
      <c r="F2008" t="s">
        <v>17</v>
      </c>
      <c r="G2008" t="s">
        <v>36</v>
      </c>
      <c r="H2008" s="5">
        <v>61500</v>
      </c>
      <c r="I2008">
        <v>11</v>
      </c>
    </row>
    <row r="2009" spans="1:9" x14ac:dyDescent="0.25">
      <c r="A2009" t="str">
        <f t="shared" si="31"/>
        <v>BillyPatterson28035</v>
      </c>
      <c r="B2009" t="s">
        <v>294</v>
      </c>
      <c r="C2009" t="s">
        <v>1965</v>
      </c>
      <c r="D2009" t="s">
        <v>16</v>
      </c>
      <c r="E2009" s="1">
        <v>28035</v>
      </c>
      <c r="F2009" t="s">
        <v>62</v>
      </c>
      <c r="G2009" t="s">
        <v>36</v>
      </c>
      <c r="H2009" s="5">
        <v>50000</v>
      </c>
      <c r="I2009">
        <v>17</v>
      </c>
    </row>
    <row r="2010" spans="1:9" x14ac:dyDescent="0.25">
      <c r="A2010" t="str">
        <f t="shared" si="31"/>
        <v>PaulinePatterson32907</v>
      </c>
      <c r="B2010" t="s">
        <v>1057</v>
      </c>
      <c r="C2010" t="s">
        <v>1965</v>
      </c>
      <c r="D2010" t="s">
        <v>38</v>
      </c>
      <c r="E2010" s="1">
        <v>32907</v>
      </c>
      <c r="F2010" t="s">
        <v>17</v>
      </c>
      <c r="G2010" t="s">
        <v>36</v>
      </c>
      <c r="H2010" s="5">
        <v>63300</v>
      </c>
      <c r="I2010">
        <v>1</v>
      </c>
    </row>
    <row r="2011" spans="1:9" x14ac:dyDescent="0.25">
      <c r="A2011" t="str">
        <f t="shared" si="31"/>
        <v>ChesterPatton31668</v>
      </c>
      <c r="B2011" t="s">
        <v>122</v>
      </c>
      <c r="C2011" t="s">
        <v>1966</v>
      </c>
      <c r="D2011" t="s">
        <v>16</v>
      </c>
      <c r="E2011" s="1">
        <v>31668</v>
      </c>
      <c r="F2011" t="s">
        <v>17</v>
      </c>
      <c r="G2011" t="s">
        <v>36</v>
      </c>
      <c r="H2011" s="5">
        <v>67000</v>
      </c>
      <c r="I2011">
        <v>16</v>
      </c>
    </row>
    <row r="2012" spans="1:9" x14ac:dyDescent="0.25">
      <c r="A2012" t="str">
        <f t="shared" si="31"/>
        <v>JimPatton31857</v>
      </c>
      <c r="B2012" t="s">
        <v>455</v>
      </c>
      <c r="C2012" t="s">
        <v>1966</v>
      </c>
      <c r="D2012" t="s">
        <v>16</v>
      </c>
      <c r="E2012" s="1">
        <v>31857</v>
      </c>
      <c r="F2012" t="s">
        <v>26</v>
      </c>
      <c r="G2012" t="s">
        <v>21</v>
      </c>
      <c r="H2012" s="5">
        <v>44700</v>
      </c>
      <c r="I2012">
        <v>8</v>
      </c>
    </row>
    <row r="2013" spans="1:9" x14ac:dyDescent="0.25">
      <c r="A2013" t="str">
        <f t="shared" si="31"/>
        <v>RichardPatton27678</v>
      </c>
      <c r="B2013" t="s">
        <v>248</v>
      </c>
      <c r="C2013" t="s">
        <v>1966</v>
      </c>
      <c r="D2013" t="s">
        <v>16</v>
      </c>
      <c r="E2013" s="1">
        <v>27678</v>
      </c>
      <c r="F2013" t="s">
        <v>17</v>
      </c>
      <c r="G2013" t="s">
        <v>36</v>
      </c>
      <c r="H2013" s="5">
        <v>68400</v>
      </c>
      <c r="I2013">
        <v>16</v>
      </c>
    </row>
    <row r="2014" spans="1:9" x14ac:dyDescent="0.25">
      <c r="A2014" t="str">
        <f t="shared" si="31"/>
        <v>SamanthaPatton33210</v>
      </c>
      <c r="B2014" t="s">
        <v>1233</v>
      </c>
      <c r="C2014" t="s">
        <v>1966</v>
      </c>
      <c r="D2014" t="s">
        <v>38</v>
      </c>
      <c r="E2014" s="1">
        <v>33210</v>
      </c>
      <c r="F2014" t="s">
        <v>62</v>
      </c>
      <c r="G2014" t="s">
        <v>29</v>
      </c>
      <c r="H2014" s="5">
        <v>79800</v>
      </c>
      <c r="I2014">
        <v>9</v>
      </c>
    </row>
    <row r="2015" spans="1:9" x14ac:dyDescent="0.25">
      <c r="A2015" t="str">
        <f t="shared" si="31"/>
        <v>DianePaul36950</v>
      </c>
      <c r="B2015" t="s">
        <v>526</v>
      </c>
      <c r="C2015" t="s">
        <v>44</v>
      </c>
      <c r="D2015" t="s">
        <v>38</v>
      </c>
      <c r="E2015" s="1">
        <v>36950</v>
      </c>
      <c r="F2015" t="s">
        <v>184</v>
      </c>
      <c r="G2015" t="s">
        <v>21</v>
      </c>
      <c r="H2015" s="5">
        <v>24200</v>
      </c>
      <c r="I2015">
        <v>1</v>
      </c>
    </row>
    <row r="2016" spans="1:9" x14ac:dyDescent="0.25">
      <c r="A2016" t="str">
        <f t="shared" si="31"/>
        <v>MelvinPaulk28675</v>
      </c>
      <c r="B2016" t="s">
        <v>242</v>
      </c>
      <c r="C2016" t="s">
        <v>1968</v>
      </c>
      <c r="D2016" t="s">
        <v>16</v>
      </c>
      <c r="E2016" s="1">
        <v>28675</v>
      </c>
      <c r="F2016" t="s">
        <v>26</v>
      </c>
      <c r="G2016" t="s">
        <v>21</v>
      </c>
      <c r="H2016" s="5">
        <v>43300</v>
      </c>
      <c r="I2016">
        <v>24</v>
      </c>
    </row>
    <row r="2017" spans="1:9" x14ac:dyDescent="0.25">
      <c r="A2017" t="str">
        <f t="shared" si="31"/>
        <v>JeannePaxton37713</v>
      </c>
      <c r="B2017" t="s">
        <v>1969</v>
      </c>
      <c r="C2017" t="s">
        <v>1970</v>
      </c>
      <c r="D2017" t="s">
        <v>38</v>
      </c>
      <c r="E2017" s="1">
        <v>37713</v>
      </c>
      <c r="F2017" t="s">
        <v>184</v>
      </c>
      <c r="G2017" t="s">
        <v>36</v>
      </c>
      <c r="H2017" s="5">
        <v>28400</v>
      </c>
      <c r="I2017">
        <v>0</v>
      </c>
    </row>
    <row r="2018" spans="1:9" x14ac:dyDescent="0.25">
      <c r="A2018" t="str">
        <f t="shared" si="31"/>
        <v>DorotheaPayan35151</v>
      </c>
      <c r="B2018" t="s">
        <v>1971</v>
      </c>
      <c r="C2018" t="s">
        <v>1972</v>
      </c>
      <c r="D2018" t="s">
        <v>38</v>
      </c>
      <c r="E2018" s="1">
        <v>35151</v>
      </c>
      <c r="F2018" t="s">
        <v>41</v>
      </c>
      <c r="G2018" t="s">
        <v>18</v>
      </c>
      <c r="H2018" s="5">
        <v>43800</v>
      </c>
      <c r="I2018">
        <v>4</v>
      </c>
    </row>
    <row r="2019" spans="1:9" x14ac:dyDescent="0.25">
      <c r="A2019" t="str">
        <f t="shared" si="31"/>
        <v>HipolitoPayne34662</v>
      </c>
      <c r="B2019" t="s">
        <v>1974</v>
      </c>
      <c r="C2019" t="s">
        <v>1973</v>
      </c>
      <c r="D2019" t="s">
        <v>16</v>
      </c>
      <c r="E2019" s="1">
        <v>34662</v>
      </c>
      <c r="F2019" t="s">
        <v>26</v>
      </c>
      <c r="G2019" t="s">
        <v>21</v>
      </c>
      <c r="H2019" s="5">
        <v>38300</v>
      </c>
      <c r="I2019">
        <v>3</v>
      </c>
    </row>
    <row r="2020" spans="1:9" x14ac:dyDescent="0.25">
      <c r="A2020" t="str">
        <f t="shared" si="31"/>
        <v>MarcoPayne35131</v>
      </c>
      <c r="B2020" t="s">
        <v>1222</v>
      </c>
      <c r="C2020" t="s">
        <v>1973</v>
      </c>
      <c r="D2020" t="s">
        <v>16</v>
      </c>
      <c r="E2020" s="1">
        <v>35131</v>
      </c>
      <c r="F2020" t="s">
        <v>56</v>
      </c>
      <c r="G2020" t="s">
        <v>21</v>
      </c>
      <c r="H2020" s="5">
        <v>44400</v>
      </c>
      <c r="I2020">
        <v>8</v>
      </c>
    </row>
    <row r="2021" spans="1:9" x14ac:dyDescent="0.25">
      <c r="A2021" t="str">
        <f t="shared" si="31"/>
        <v>MiltonPayne26129</v>
      </c>
      <c r="B2021" t="s">
        <v>40</v>
      </c>
      <c r="C2021" t="s">
        <v>1973</v>
      </c>
      <c r="D2021" t="s">
        <v>16</v>
      </c>
      <c r="E2021" s="1">
        <v>26129</v>
      </c>
      <c r="F2021" t="s">
        <v>82</v>
      </c>
      <c r="G2021" t="s">
        <v>21</v>
      </c>
      <c r="H2021" s="5">
        <v>162500</v>
      </c>
      <c r="I2021">
        <v>5</v>
      </c>
    </row>
    <row r="2022" spans="1:9" x14ac:dyDescent="0.25">
      <c r="A2022" t="str">
        <f t="shared" si="31"/>
        <v>StewartPayne35101</v>
      </c>
      <c r="B2022" t="s">
        <v>1975</v>
      </c>
      <c r="C2022" t="s">
        <v>1973</v>
      </c>
      <c r="D2022" t="s">
        <v>16</v>
      </c>
      <c r="E2022" s="1">
        <v>35101</v>
      </c>
      <c r="F2022" t="s">
        <v>85</v>
      </c>
      <c r="G2022" t="s">
        <v>18</v>
      </c>
      <c r="H2022" s="5">
        <v>56800</v>
      </c>
      <c r="I2022">
        <v>0</v>
      </c>
    </row>
    <row r="2023" spans="1:9" x14ac:dyDescent="0.25">
      <c r="A2023" t="str">
        <f t="shared" si="31"/>
        <v>WilliamPayne36167</v>
      </c>
      <c r="B2023" t="s">
        <v>88</v>
      </c>
      <c r="C2023" t="s">
        <v>1973</v>
      </c>
      <c r="D2023" t="s">
        <v>16</v>
      </c>
      <c r="E2023" s="1">
        <v>36167</v>
      </c>
      <c r="F2023" t="s">
        <v>34</v>
      </c>
      <c r="G2023" t="s">
        <v>36</v>
      </c>
      <c r="H2023" s="5">
        <v>42200</v>
      </c>
      <c r="I2023">
        <v>0</v>
      </c>
    </row>
    <row r="2024" spans="1:9" x14ac:dyDescent="0.25">
      <c r="A2024" t="str">
        <f t="shared" si="31"/>
        <v>CliffordPeace37869</v>
      </c>
      <c r="B2024" t="s">
        <v>46</v>
      </c>
      <c r="C2024" t="s">
        <v>1976</v>
      </c>
      <c r="D2024" t="s">
        <v>16</v>
      </c>
      <c r="E2024" s="1">
        <v>37869</v>
      </c>
      <c r="F2024" t="s">
        <v>184</v>
      </c>
      <c r="G2024" t="s">
        <v>18</v>
      </c>
      <c r="H2024" s="5">
        <v>32600</v>
      </c>
      <c r="I2024">
        <v>0</v>
      </c>
    </row>
    <row r="2025" spans="1:9" x14ac:dyDescent="0.25">
      <c r="A2025" t="str">
        <f t="shared" si="31"/>
        <v>CharlesPearce29728</v>
      </c>
      <c r="B2025" t="s">
        <v>142</v>
      </c>
      <c r="C2025" t="s">
        <v>1979</v>
      </c>
      <c r="D2025" t="s">
        <v>16</v>
      </c>
      <c r="E2025" s="1">
        <v>29728</v>
      </c>
      <c r="F2025" t="s">
        <v>85</v>
      </c>
      <c r="G2025" t="s">
        <v>29</v>
      </c>
      <c r="H2025" s="5">
        <v>45400</v>
      </c>
      <c r="I2025">
        <v>7</v>
      </c>
    </row>
    <row r="2026" spans="1:9" x14ac:dyDescent="0.25">
      <c r="A2026" t="str">
        <f t="shared" si="31"/>
        <v>MichaelPearman31534</v>
      </c>
      <c r="B2026" t="s">
        <v>309</v>
      </c>
      <c r="C2026" t="s">
        <v>1980</v>
      </c>
      <c r="D2026" t="s">
        <v>16</v>
      </c>
      <c r="E2026" s="1">
        <v>31534</v>
      </c>
      <c r="F2026" t="s">
        <v>26</v>
      </c>
      <c r="G2026" t="s">
        <v>18</v>
      </c>
      <c r="H2026" s="5">
        <v>76000</v>
      </c>
      <c r="I2026">
        <v>5</v>
      </c>
    </row>
    <row r="2027" spans="1:9" x14ac:dyDescent="0.25">
      <c r="A2027" t="str">
        <f t="shared" si="31"/>
        <v>JosephPeaslee32684</v>
      </c>
      <c r="B2027" t="s">
        <v>192</v>
      </c>
      <c r="C2027" t="s">
        <v>1981</v>
      </c>
      <c r="D2027" t="s">
        <v>16</v>
      </c>
      <c r="E2027" s="1">
        <v>32684</v>
      </c>
      <c r="F2027" t="s">
        <v>17</v>
      </c>
      <c r="G2027" t="s">
        <v>29</v>
      </c>
      <c r="H2027" s="5">
        <v>60000</v>
      </c>
      <c r="I2027">
        <v>7</v>
      </c>
    </row>
    <row r="2028" spans="1:9" x14ac:dyDescent="0.25">
      <c r="A2028" t="str">
        <f t="shared" si="31"/>
        <v>RuthPeckham32501</v>
      </c>
      <c r="B2028" t="s">
        <v>474</v>
      </c>
      <c r="C2028" t="s">
        <v>1982</v>
      </c>
      <c r="D2028" t="s">
        <v>38</v>
      </c>
      <c r="E2028" s="1">
        <v>32501</v>
      </c>
      <c r="F2028" t="s">
        <v>43</v>
      </c>
      <c r="G2028" t="s">
        <v>36</v>
      </c>
      <c r="H2028" s="5">
        <v>71800</v>
      </c>
      <c r="I2028">
        <v>0</v>
      </c>
    </row>
    <row r="2029" spans="1:9" x14ac:dyDescent="0.25">
      <c r="A2029" t="str">
        <f t="shared" si="31"/>
        <v>MichaelPedraza36734</v>
      </c>
      <c r="B2029" t="s">
        <v>309</v>
      </c>
      <c r="C2029" t="s">
        <v>2914</v>
      </c>
      <c r="D2029" t="s">
        <v>16</v>
      </c>
      <c r="E2029" s="1">
        <v>36734</v>
      </c>
      <c r="F2029" t="s">
        <v>69</v>
      </c>
      <c r="G2029" t="s">
        <v>36</v>
      </c>
      <c r="H2029" s="5">
        <v>35400</v>
      </c>
      <c r="I2029">
        <v>0</v>
      </c>
    </row>
    <row r="2030" spans="1:9" x14ac:dyDescent="0.25">
      <c r="A2030" t="str">
        <f t="shared" si="31"/>
        <v>JamesPeek33165</v>
      </c>
      <c r="B2030" t="s">
        <v>75</v>
      </c>
      <c r="C2030" t="s">
        <v>1983</v>
      </c>
      <c r="D2030" t="s">
        <v>16</v>
      </c>
      <c r="E2030" s="1">
        <v>33165</v>
      </c>
      <c r="F2030" t="s">
        <v>62</v>
      </c>
      <c r="G2030" t="s">
        <v>36</v>
      </c>
      <c r="H2030" s="5">
        <v>51700</v>
      </c>
      <c r="I2030">
        <v>8</v>
      </c>
    </row>
    <row r="2031" spans="1:9" x14ac:dyDescent="0.25">
      <c r="A2031" t="str">
        <f t="shared" si="31"/>
        <v>PhillipPeets32376</v>
      </c>
      <c r="B2031" t="s">
        <v>1219</v>
      </c>
      <c r="C2031" t="s">
        <v>1984</v>
      </c>
      <c r="D2031" t="s">
        <v>16</v>
      </c>
      <c r="E2031" s="1">
        <v>32376</v>
      </c>
      <c r="F2031" t="s">
        <v>26</v>
      </c>
      <c r="G2031" t="s">
        <v>36</v>
      </c>
      <c r="H2031" s="5">
        <v>48800</v>
      </c>
      <c r="I2031">
        <v>5</v>
      </c>
    </row>
    <row r="2032" spans="1:9" x14ac:dyDescent="0.25">
      <c r="A2032" t="str">
        <f t="shared" si="31"/>
        <v>RobertPegram30062</v>
      </c>
      <c r="B2032" t="s">
        <v>19</v>
      </c>
      <c r="C2032" t="s">
        <v>1985</v>
      </c>
      <c r="D2032" t="s">
        <v>16</v>
      </c>
      <c r="E2032" s="1">
        <v>30062</v>
      </c>
      <c r="F2032" t="s">
        <v>62</v>
      </c>
      <c r="G2032" t="s">
        <v>29</v>
      </c>
      <c r="H2032" s="5">
        <v>54600</v>
      </c>
      <c r="I2032">
        <v>1</v>
      </c>
    </row>
    <row r="2033" spans="1:9" x14ac:dyDescent="0.25">
      <c r="A2033" t="str">
        <f t="shared" si="31"/>
        <v>WarrenPeguero30131</v>
      </c>
      <c r="B2033" t="s">
        <v>605</v>
      </c>
      <c r="C2033" t="s">
        <v>1986</v>
      </c>
      <c r="D2033" t="s">
        <v>16</v>
      </c>
      <c r="E2033" s="1">
        <v>30131</v>
      </c>
      <c r="F2033" t="s">
        <v>43</v>
      </c>
      <c r="G2033" t="s">
        <v>21</v>
      </c>
      <c r="H2033" s="5">
        <v>74200</v>
      </c>
      <c r="I2033">
        <v>8</v>
      </c>
    </row>
    <row r="2034" spans="1:9" x14ac:dyDescent="0.25">
      <c r="A2034" t="str">
        <f t="shared" si="31"/>
        <v>EricaPeltier32852</v>
      </c>
      <c r="B2034" t="s">
        <v>1987</v>
      </c>
      <c r="C2034" t="s">
        <v>1988</v>
      </c>
      <c r="D2034" t="s">
        <v>38</v>
      </c>
      <c r="E2034" s="1">
        <v>32852</v>
      </c>
      <c r="F2034" t="s">
        <v>62</v>
      </c>
      <c r="G2034" t="s">
        <v>18</v>
      </c>
      <c r="H2034" s="5">
        <v>78500</v>
      </c>
      <c r="I2034">
        <v>1</v>
      </c>
    </row>
    <row r="2035" spans="1:9" x14ac:dyDescent="0.25">
      <c r="A2035" t="str">
        <f t="shared" si="31"/>
        <v>MiriamPender34353</v>
      </c>
      <c r="B2035" t="s">
        <v>1106</v>
      </c>
      <c r="C2035" t="s">
        <v>1989</v>
      </c>
      <c r="D2035" t="s">
        <v>38</v>
      </c>
      <c r="E2035" s="1">
        <v>34353</v>
      </c>
      <c r="F2035" t="s">
        <v>26</v>
      </c>
      <c r="G2035" t="s">
        <v>18</v>
      </c>
      <c r="H2035" s="5">
        <v>49600</v>
      </c>
      <c r="I2035">
        <v>9</v>
      </c>
    </row>
    <row r="2036" spans="1:9" x14ac:dyDescent="0.25">
      <c r="A2036" t="str">
        <f t="shared" si="31"/>
        <v>NaomiPendleton34111</v>
      </c>
      <c r="B2036" t="s">
        <v>694</v>
      </c>
      <c r="C2036" t="s">
        <v>2915</v>
      </c>
      <c r="D2036" t="s">
        <v>38</v>
      </c>
      <c r="E2036" s="1">
        <v>34111</v>
      </c>
      <c r="F2036" t="s">
        <v>26</v>
      </c>
      <c r="G2036" t="s">
        <v>36</v>
      </c>
      <c r="H2036" s="5">
        <v>43600</v>
      </c>
      <c r="I2036">
        <v>3</v>
      </c>
    </row>
    <row r="2037" spans="1:9" x14ac:dyDescent="0.25">
      <c r="A2037" t="str">
        <f t="shared" si="31"/>
        <v>CharlesPeng36163</v>
      </c>
      <c r="B2037" t="s">
        <v>142</v>
      </c>
      <c r="C2037" t="s">
        <v>1990</v>
      </c>
      <c r="D2037" t="s">
        <v>16</v>
      </c>
      <c r="E2037" s="1">
        <v>36163</v>
      </c>
      <c r="F2037" t="s">
        <v>41</v>
      </c>
      <c r="G2037" t="s">
        <v>18</v>
      </c>
      <c r="H2037" s="5">
        <v>37500</v>
      </c>
      <c r="I2037">
        <v>1</v>
      </c>
    </row>
    <row r="2038" spans="1:9" x14ac:dyDescent="0.25">
      <c r="A2038" t="str">
        <f t="shared" si="31"/>
        <v>MelvinPerales28761</v>
      </c>
      <c r="B2038" t="s">
        <v>242</v>
      </c>
      <c r="C2038" t="s">
        <v>1991</v>
      </c>
      <c r="D2038" t="s">
        <v>16</v>
      </c>
      <c r="E2038" s="1">
        <v>28761</v>
      </c>
      <c r="F2038" t="s">
        <v>43</v>
      </c>
      <c r="G2038" t="s">
        <v>29</v>
      </c>
      <c r="H2038" s="5">
        <v>83400</v>
      </c>
      <c r="I2038">
        <v>11</v>
      </c>
    </row>
    <row r="2039" spans="1:9" x14ac:dyDescent="0.25">
      <c r="A2039" t="str">
        <f t="shared" si="31"/>
        <v>ElinaPerez28850</v>
      </c>
      <c r="B2039" t="s">
        <v>1992</v>
      </c>
      <c r="C2039" t="s">
        <v>1993</v>
      </c>
      <c r="D2039" t="s">
        <v>38</v>
      </c>
      <c r="E2039" s="1">
        <v>28850</v>
      </c>
      <c r="F2039" t="s">
        <v>43</v>
      </c>
      <c r="G2039" t="s">
        <v>29</v>
      </c>
      <c r="H2039" s="5">
        <v>67700</v>
      </c>
      <c r="I2039">
        <v>23</v>
      </c>
    </row>
    <row r="2040" spans="1:9" x14ac:dyDescent="0.25">
      <c r="A2040" t="str">
        <f t="shared" si="31"/>
        <v>BobbyPerkins31087</v>
      </c>
      <c r="B2040" t="s">
        <v>981</v>
      </c>
      <c r="C2040" t="s">
        <v>1994</v>
      </c>
      <c r="D2040" t="s">
        <v>16</v>
      </c>
      <c r="E2040" s="1">
        <v>31087</v>
      </c>
      <c r="F2040" t="s">
        <v>62</v>
      </c>
      <c r="G2040" t="s">
        <v>18</v>
      </c>
      <c r="H2040" s="5">
        <v>98300</v>
      </c>
      <c r="I2040">
        <v>18</v>
      </c>
    </row>
    <row r="2041" spans="1:9" x14ac:dyDescent="0.25">
      <c r="A2041" t="str">
        <f t="shared" si="31"/>
        <v>TimothyPerkins32652</v>
      </c>
      <c r="B2041" t="s">
        <v>762</v>
      </c>
      <c r="C2041" t="s">
        <v>1994</v>
      </c>
      <c r="D2041" t="s">
        <v>16</v>
      </c>
      <c r="E2041" s="1">
        <v>32652</v>
      </c>
      <c r="F2041" t="s">
        <v>85</v>
      </c>
      <c r="G2041" t="s">
        <v>18</v>
      </c>
      <c r="H2041" s="5">
        <v>52400</v>
      </c>
      <c r="I2041">
        <v>8</v>
      </c>
    </row>
    <row r="2042" spans="1:9" x14ac:dyDescent="0.25">
      <c r="A2042" t="str">
        <f t="shared" si="31"/>
        <v>AmosPerrine25519</v>
      </c>
      <c r="B2042" t="s">
        <v>1995</v>
      </c>
      <c r="C2042" t="s">
        <v>1996</v>
      </c>
      <c r="D2042" t="s">
        <v>16</v>
      </c>
      <c r="E2042" s="1">
        <v>25519</v>
      </c>
      <c r="F2042" t="s">
        <v>39</v>
      </c>
      <c r="G2042" t="s">
        <v>18</v>
      </c>
      <c r="H2042" s="5">
        <v>100900</v>
      </c>
      <c r="I2042">
        <v>16</v>
      </c>
    </row>
    <row r="2043" spans="1:9" x14ac:dyDescent="0.25">
      <c r="A2043" t="str">
        <f t="shared" si="31"/>
        <v>AnthonyPerrodin33119</v>
      </c>
      <c r="B2043" t="s">
        <v>71</v>
      </c>
      <c r="C2043" t="s">
        <v>1997</v>
      </c>
      <c r="D2043" t="s">
        <v>16</v>
      </c>
      <c r="E2043" s="1">
        <v>33119</v>
      </c>
      <c r="F2043" t="s">
        <v>26</v>
      </c>
      <c r="G2043" t="s">
        <v>18</v>
      </c>
      <c r="H2043" s="5">
        <v>67600</v>
      </c>
      <c r="I2043">
        <v>12</v>
      </c>
    </row>
    <row r="2044" spans="1:9" x14ac:dyDescent="0.25">
      <c r="A2044" t="str">
        <f t="shared" si="31"/>
        <v>DavidPerry28888</v>
      </c>
      <c r="B2044" t="s">
        <v>83</v>
      </c>
      <c r="C2044" t="s">
        <v>1998</v>
      </c>
      <c r="D2044" t="s">
        <v>16</v>
      </c>
      <c r="E2044" s="1">
        <v>28888</v>
      </c>
      <c r="F2044" t="s">
        <v>26</v>
      </c>
      <c r="G2044" t="s">
        <v>18</v>
      </c>
      <c r="H2044" s="5">
        <v>53800</v>
      </c>
      <c r="I2044">
        <v>13</v>
      </c>
    </row>
    <row r="2045" spans="1:9" x14ac:dyDescent="0.25">
      <c r="A2045" t="str">
        <f t="shared" si="31"/>
        <v>GerardPerry34885</v>
      </c>
      <c r="B2045" t="s">
        <v>1999</v>
      </c>
      <c r="C2045" t="s">
        <v>1998</v>
      </c>
      <c r="D2045" t="s">
        <v>16</v>
      </c>
      <c r="E2045" s="1">
        <v>34885</v>
      </c>
      <c r="F2045" t="s">
        <v>56</v>
      </c>
      <c r="G2045" t="s">
        <v>29</v>
      </c>
      <c r="H2045" s="5">
        <v>40100</v>
      </c>
      <c r="I2045">
        <v>2</v>
      </c>
    </row>
    <row r="2046" spans="1:9" x14ac:dyDescent="0.25">
      <c r="A2046" t="str">
        <f t="shared" si="31"/>
        <v>HalliePerry26757</v>
      </c>
      <c r="B2046" t="s">
        <v>2000</v>
      </c>
      <c r="C2046" t="s">
        <v>1998</v>
      </c>
      <c r="D2046" t="s">
        <v>38</v>
      </c>
      <c r="E2046" s="1">
        <v>26757</v>
      </c>
      <c r="F2046" t="s">
        <v>39</v>
      </c>
      <c r="G2046" t="s">
        <v>36</v>
      </c>
      <c r="H2046" s="5">
        <v>85300</v>
      </c>
      <c r="I2046">
        <v>5</v>
      </c>
    </row>
    <row r="2047" spans="1:9" x14ac:dyDescent="0.25">
      <c r="A2047" t="str">
        <f t="shared" si="31"/>
        <v>JessiePerry30815</v>
      </c>
      <c r="B2047" t="s">
        <v>2001</v>
      </c>
      <c r="C2047" t="s">
        <v>1998</v>
      </c>
      <c r="D2047" t="s">
        <v>38</v>
      </c>
      <c r="E2047" s="1">
        <v>30815</v>
      </c>
      <c r="F2047" t="s">
        <v>43</v>
      </c>
      <c r="G2047" t="s">
        <v>36</v>
      </c>
      <c r="H2047" s="5">
        <v>78500</v>
      </c>
      <c r="I2047">
        <v>8</v>
      </c>
    </row>
    <row r="2048" spans="1:9" x14ac:dyDescent="0.25">
      <c r="A2048" t="str">
        <f t="shared" si="31"/>
        <v>JohnPerry29334</v>
      </c>
      <c r="B2048" t="s">
        <v>30</v>
      </c>
      <c r="C2048" t="s">
        <v>1998</v>
      </c>
      <c r="D2048" t="s">
        <v>16</v>
      </c>
      <c r="E2048" s="1">
        <v>29334</v>
      </c>
      <c r="F2048" t="s">
        <v>39</v>
      </c>
      <c r="G2048" t="s">
        <v>21</v>
      </c>
      <c r="H2048" s="5">
        <v>139500</v>
      </c>
      <c r="I2048">
        <v>8</v>
      </c>
    </row>
    <row r="2049" spans="1:9" x14ac:dyDescent="0.25">
      <c r="A2049" t="str">
        <f t="shared" si="31"/>
        <v>KathePerry27581</v>
      </c>
      <c r="B2049" t="s">
        <v>2002</v>
      </c>
      <c r="C2049" t="s">
        <v>1998</v>
      </c>
      <c r="D2049" t="s">
        <v>38</v>
      </c>
      <c r="E2049" s="1">
        <v>27581</v>
      </c>
      <c r="F2049" t="s">
        <v>26</v>
      </c>
      <c r="G2049" t="s">
        <v>29</v>
      </c>
      <c r="H2049" s="5">
        <v>58500</v>
      </c>
      <c r="I2049">
        <v>23</v>
      </c>
    </row>
    <row r="2050" spans="1:9" x14ac:dyDescent="0.25">
      <c r="A2050" t="str">
        <f t="shared" ref="A2050:A2113" si="32">CONCATENATE(B2050,C2050,E2050)</f>
        <v>RobertPerry36696</v>
      </c>
      <c r="B2050" t="s">
        <v>19</v>
      </c>
      <c r="C2050" t="s">
        <v>1998</v>
      </c>
      <c r="D2050" t="s">
        <v>16</v>
      </c>
      <c r="E2050" s="1">
        <v>36696</v>
      </c>
      <c r="F2050" t="s">
        <v>184</v>
      </c>
      <c r="G2050" t="s">
        <v>29</v>
      </c>
      <c r="H2050" s="5">
        <v>35700</v>
      </c>
      <c r="I2050">
        <v>0</v>
      </c>
    </row>
    <row r="2051" spans="1:9" x14ac:dyDescent="0.25">
      <c r="A2051" t="str">
        <f t="shared" si="32"/>
        <v>RobertPerry36696</v>
      </c>
      <c r="B2051" t="s">
        <v>19</v>
      </c>
      <c r="C2051" t="s">
        <v>1998</v>
      </c>
      <c r="D2051" t="s">
        <v>16</v>
      </c>
      <c r="E2051" s="1">
        <v>36696</v>
      </c>
      <c r="F2051" t="s">
        <v>69</v>
      </c>
      <c r="G2051" t="s">
        <v>36</v>
      </c>
      <c r="H2051" s="5">
        <v>47200</v>
      </c>
      <c r="I2051">
        <v>7</v>
      </c>
    </row>
    <row r="2052" spans="1:9" x14ac:dyDescent="0.25">
      <c r="A2052" t="str">
        <f t="shared" si="32"/>
        <v>TammiPerry37744</v>
      </c>
      <c r="B2052" t="s">
        <v>543</v>
      </c>
      <c r="C2052" t="s">
        <v>1998</v>
      </c>
      <c r="D2052" t="s">
        <v>38</v>
      </c>
      <c r="E2052" s="1">
        <v>37744</v>
      </c>
      <c r="F2052" t="s">
        <v>56</v>
      </c>
      <c r="G2052" t="s">
        <v>29</v>
      </c>
      <c r="H2052" s="5">
        <v>37100</v>
      </c>
      <c r="I2052">
        <v>0</v>
      </c>
    </row>
    <row r="2053" spans="1:9" x14ac:dyDescent="0.25">
      <c r="A2053" t="str">
        <f t="shared" si="32"/>
        <v>JudiePerson31476</v>
      </c>
      <c r="B2053" t="s">
        <v>2003</v>
      </c>
      <c r="C2053" t="s">
        <v>2004</v>
      </c>
      <c r="D2053" t="s">
        <v>38</v>
      </c>
      <c r="E2053" s="1">
        <v>31476</v>
      </c>
      <c r="F2053" t="s">
        <v>85</v>
      </c>
      <c r="G2053" t="s">
        <v>21</v>
      </c>
      <c r="H2053" s="5">
        <v>37700</v>
      </c>
      <c r="I2053">
        <v>13</v>
      </c>
    </row>
    <row r="2054" spans="1:9" x14ac:dyDescent="0.25">
      <c r="A2054" t="str">
        <f t="shared" si="32"/>
        <v>DanielPetersen27184</v>
      </c>
      <c r="B2054" t="s">
        <v>35</v>
      </c>
      <c r="C2054" t="s">
        <v>2007</v>
      </c>
      <c r="D2054" t="s">
        <v>16</v>
      </c>
      <c r="E2054" s="1">
        <v>27184</v>
      </c>
      <c r="F2054" t="s">
        <v>17</v>
      </c>
      <c r="G2054" t="s">
        <v>36</v>
      </c>
      <c r="H2054" s="5">
        <v>47600</v>
      </c>
      <c r="I2054">
        <v>13</v>
      </c>
    </row>
    <row r="2055" spans="1:9" x14ac:dyDescent="0.25">
      <c r="A2055" t="str">
        <f t="shared" si="32"/>
        <v>AltonPeterson32721</v>
      </c>
      <c r="B2055" t="s">
        <v>2008</v>
      </c>
      <c r="C2055" t="s">
        <v>2009</v>
      </c>
      <c r="D2055" t="s">
        <v>16</v>
      </c>
      <c r="E2055" s="1">
        <v>32721</v>
      </c>
      <c r="F2055" t="s">
        <v>26</v>
      </c>
      <c r="G2055" t="s">
        <v>18</v>
      </c>
      <c r="H2055" s="5">
        <v>59500</v>
      </c>
      <c r="I2055">
        <v>7</v>
      </c>
    </row>
    <row r="2056" spans="1:9" x14ac:dyDescent="0.25">
      <c r="A2056" t="str">
        <f t="shared" si="32"/>
        <v>CodyPeterson32842</v>
      </c>
      <c r="B2056" t="s">
        <v>616</v>
      </c>
      <c r="C2056" t="s">
        <v>2009</v>
      </c>
      <c r="D2056" t="s">
        <v>16</v>
      </c>
      <c r="E2056" s="1">
        <v>32842</v>
      </c>
      <c r="F2056" t="s">
        <v>62</v>
      </c>
      <c r="G2056" t="s">
        <v>29</v>
      </c>
      <c r="H2056" s="5">
        <v>69400</v>
      </c>
      <c r="I2056">
        <v>11</v>
      </c>
    </row>
    <row r="2057" spans="1:9" x14ac:dyDescent="0.25">
      <c r="A2057" t="str">
        <f t="shared" si="32"/>
        <v>EddiePeterson30894</v>
      </c>
      <c r="B2057" t="s">
        <v>1041</v>
      </c>
      <c r="C2057" t="s">
        <v>2009</v>
      </c>
      <c r="D2057" t="s">
        <v>16</v>
      </c>
      <c r="E2057" s="1">
        <v>30894</v>
      </c>
      <c r="F2057" t="s">
        <v>85</v>
      </c>
      <c r="G2057" t="s">
        <v>36</v>
      </c>
      <c r="H2057" s="5">
        <v>50000</v>
      </c>
      <c r="I2057">
        <v>4</v>
      </c>
    </row>
    <row r="2058" spans="1:9" x14ac:dyDescent="0.25">
      <c r="A2058" t="str">
        <f t="shared" si="32"/>
        <v>MaryPeterson36847</v>
      </c>
      <c r="B2058" t="s">
        <v>115</v>
      </c>
      <c r="C2058" t="s">
        <v>2009</v>
      </c>
      <c r="D2058" t="s">
        <v>38</v>
      </c>
      <c r="E2058" s="1">
        <v>36847</v>
      </c>
      <c r="F2058" t="s">
        <v>69</v>
      </c>
      <c r="G2058" t="s">
        <v>29</v>
      </c>
      <c r="H2058" s="5">
        <v>29400</v>
      </c>
      <c r="I2058">
        <v>0</v>
      </c>
    </row>
    <row r="2059" spans="1:9" x14ac:dyDescent="0.25">
      <c r="A2059" t="str">
        <f t="shared" si="32"/>
        <v>SharonPeterson36595</v>
      </c>
      <c r="B2059" t="s">
        <v>765</v>
      </c>
      <c r="C2059" t="s">
        <v>2009</v>
      </c>
      <c r="D2059" t="s">
        <v>38</v>
      </c>
      <c r="E2059" s="1">
        <v>36595</v>
      </c>
      <c r="F2059" t="s">
        <v>34</v>
      </c>
      <c r="G2059" t="s">
        <v>36</v>
      </c>
      <c r="H2059" s="5">
        <v>40000</v>
      </c>
      <c r="I2059">
        <v>3</v>
      </c>
    </row>
    <row r="2060" spans="1:9" x14ac:dyDescent="0.25">
      <c r="A2060" t="str">
        <f t="shared" si="32"/>
        <v>EricPettiford37175</v>
      </c>
      <c r="B2060" t="s">
        <v>67</v>
      </c>
      <c r="C2060" t="s">
        <v>2012</v>
      </c>
      <c r="D2060" t="s">
        <v>16</v>
      </c>
      <c r="E2060" s="1">
        <v>37175</v>
      </c>
      <c r="F2060" t="s">
        <v>56</v>
      </c>
      <c r="G2060" t="s">
        <v>36</v>
      </c>
      <c r="H2060" s="5">
        <v>31500</v>
      </c>
      <c r="I2060">
        <v>0</v>
      </c>
    </row>
    <row r="2061" spans="1:9" x14ac:dyDescent="0.25">
      <c r="A2061" t="str">
        <f t="shared" si="32"/>
        <v>MelissaPetty29035</v>
      </c>
      <c r="B2061" t="s">
        <v>116</v>
      </c>
      <c r="C2061" t="s">
        <v>2013</v>
      </c>
      <c r="D2061" t="s">
        <v>38</v>
      </c>
      <c r="E2061" s="1">
        <v>29035</v>
      </c>
      <c r="F2061" t="s">
        <v>26</v>
      </c>
      <c r="G2061" t="s">
        <v>18</v>
      </c>
      <c r="H2061" s="5">
        <v>86200</v>
      </c>
      <c r="I2061">
        <v>4</v>
      </c>
    </row>
    <row r="2062" spans="1:9" x14ac:dyDescent="0.25">
      <c r="A2062" t="str">
        <f t="shared" si="32"/>
        <v>TammyPetty31240</v>
      </c>
      <c r="B2062" t="s">
        <v>1227</v>
      </c>
      <c r="C2062" t="s">
        <v>2013</v>
      </c>
      <c r="D2062" t="s">
        <v>38</v>
      </c>
      <c r="E2062" s="1">
        <v>31240</v>
      </c>
      <c r="F2062" t="s">
        <v>17</v>
      </c>
      <c r="G2062" t="s">
        <v>29</v>
      </c>
      <c r="H2062" s="5">
        <v>65000</v>
      </c>
      <c r="I2062">
        <v>13</v>
      </c>
    </row>
    <row r="2063" spans="1:9" x14ac:dyDescent="0.25">
      <c r="A2063" t="str">
        <f t="shared" si="32"/>
        <v>BobbyPfeifer29110</v>
      </c>
      <c r="B2063" t="s">
        <v>981</v>
      </c>
      <c r="C2063" t="s">
        <v>2014</v>
      </c>
      <c r="D2063" t="s">
        <v>16</v>
      </c>
      <c r="E2063" s="1">
        <v>29110</v>
      </c>
      <c r="F2063" t="s">
        <v>43</v>
      </c>
      <c r="G2063" t="s">
        <v>18</v>
      </c>
      <c r="H2063" s="5">
        <v>102900</v>
      </c>
      <c r="I2063">
        <v>8</v>
      </c>
    </row>
    <row r="2064" spans="1:9" x14ac:dyDescent="0.25">
      <c r="A2064" t="str">
        <f t="shared" si="32"/>
        <v>AdamPhelps32496</v>
      </c>
      <c r="B2064" t="s">
        <v>1704</v>
      </c>
      <c r="C2064" t="s">
        <v>2015</v>
      </c>
      <c r="D2064" t="s">
        <v>16</v>
      </c>
      <c r="E2064" s="1">
        <v>32496</v>
      </c>
      <c r="F2064" t="s">
        <v>62</v>
      </c>
      <c r="G2064" t="s">
        <v>36</v>
      </c>
      <c r="H2064" s="5">
        <v>52100</v>
      </c>
      <c r="I2064">
        <v>9</v>
      </c>
    </row>
    <row r="2065" spans="1:9" x14ac:dyDescent="0.25">
      <c r="A2065" t="str">
        <f t="shared" si="32"/>
        <v>RoyPhelps34137</v>
      </c>
      <c r="B2065" t="s">
        <v>233</v>
      </c>
      <c r="C2065" t="s">
        <v>2015</v>
      </c>
      <c r="D2065" t="s">
        <v>16</v>
      </c>
      <c r="E2065" s="1">
        <v>34137</v>
      </c>
      <c r="F2065" t="s">
        <v>62</v>
      </c>
      <c r="G2065" t="s">
        <v>36</v>
      </c>
      <c r="H2065" s="5">
        <v>46400</v>
      </c>
      <c r="I2065">
        <v>1</v>
      </c>
    </row>
    <row r="2066" spans="1:9" x14ac:dyDescent="0.25">
      <c r="A2066" t="str">
        <f t="shared" si="32"/>
        <v>CharlesPhillips29666</v>
      </c>
      <c r="B2066" t="s">
        <v>142</v>
      </c>
      <c r="C2066" t="s">
        <v>2016</v>
      </c>
      <c r="D2066" t="s">
        <v>16</v>
      </c>
      <c r="E2066" s="1">
        <v>29666</v>
      </c>
      <c r="F2066" t="s">
        <v>62</v>
      </c>
      <c r="G2066" t="s">
        <v>21</v>
      </c>
      <c r="H2066" s="5">
        <v>85400</v>
      </c>
      <c r="I2066">
        <v>3</v>
      </c>
    </row>
    <row r="2067" spans="1:9" x14ac:dyDescent="0.25">
      <c r="A2067" t="str">
        <f t="shared" si="32"/>
        <v>HowardPhillips27474</v>
      </c>
      <c r="B2067" t="s">
        <v>744</v>
      </c>
      <c r="C2067" t="s">
        <v>2016</v>
      </c>
      <c r="D2067" t="s">
        <v>16</v>
      </c>
      <c r="E2067" s="1">
        <v>27474</v>
      </c>
      <c r="F2067" t="s">
        <v>17</v>
      </c>
      <c r="G2067" t="s">
        <v>18</v>
      </c>
      <c r="H2067" s="5">
        <v>64800</v>
      </c>
      <c r="I2067">
        <v>4</v>
      </c>
    </row>
    <row r="2068" spans="1:9" x14ac:dyDescent="0.25">
      <c r="A2068" t="str">
        <f t="shared" si="32"/>
        <v>IsaacPhillips37748</v>
      </c>
      <c r="B2068" t="s">
        <v>2017</v>
      </c>
      <c r="C2068" t="s">
        <v>2016</v>
      </c>
      <c r="D2068" t="s">
        <v>16</v>
      </c>
      <c r="E2068" s="1">
        <v>37748</v>
      </c>
      <c r="F2068" t="s">
        <v>184</v>
      </c>
      <c r="G2068" t="s">
        <v>29</v>
      </c>
      <c r="H2068" s="5">
        <v>29000</v>
      </c>
      <c r="I2068">
        <v>0</v>
      </c>
    </row>
    <row r="2069" spans="1:9" x14ac:dyDescent="0.25">
      <c r="A2069" t="str">
        <f t="shared" si="32"/>
        <v>MaryPhillips31502</v>
      </c>
      <c r="B2069" t="s">
        <v>115</v>
      </c>
      <c r="C2069" t="s">
        <v>2016</v>
      </c>
      <c r="D2069" t="s">
        <v>38</v>
      </c>
      <c r="E2069" s="1">
        <v>31502</v>
      </c>
      <c r="F2069" t="s">
        <v>43</v>
      </c>
      <c r="G2069" t="s">
        <v>36</v>
      </c>
      <c r="H2069" s="5">
        <v>53000</v>
      </c>
      <c r="I2069">
        <v>18</v>
      </c>
    </row>
    <row r="2070" spans="1:9" x14ac:dyDescent="0.25">
      <c r="A2070" t="str">
        <f t="shared" si="32"/>
        <v>StephenPhillips30273</v>
      </c>
      <c r="B2070" t="s">
        <v>179</v>
      </c>
      <c r="C2070" t="s">
        <v>2016</v>
      </c>
      <c r="D2070" t="s">
        <v>16</v>
      </c>
      <c r="E2070" s="1">
        <v>30273</v>
      </c>
      <c r="F2070" t="s">
        <v>17</v>
      </c>
      <c r="G2070" t="s">
        <v>29</v>
      </c>
      <c r="H2070" s="5">
        <v>82400</v>
      </c>
      <c r="I2070">
        <v>19</v>
      </c>
    </row>
    <row r="2071" spans="1:9" x14ac:dyDescent="0.25">
      <c r="A2071" t="str">
        <f t="shared" si="32"/>
        <v>DonnaPhoenix29803</v>
      </c>
      <c r="B2071" t="s">
        <v>594</v>
      </c>
      <c r="C2071" t="s">
        <v>2018</v>
      </c>
      <c r="D2071" t="s">
        <v>38</v>
      </c>
      <c r="E2071" s="1">
        <v>29803</v>
      </c>
      <c r="F2071" t="s">
        <v>26</v>
      </c>
      <c r="G2071" t="s">
        <v>29</v>
      </c>
      <c r="H2071" s="5">
        <v>56300</v>
      </c>
      <c r="I2071">
        <v>12</v>
      </c>
    </row>
    <row r="2072" spans="1:9" x14ac:dyDescent="0.25">
      <c r="A2072" t="str">
        <f t="shared" si="32"/>
        <v>MaryPickett34404</v>
      </c>
      <c r="B2072" t="s">
        <v>115</v>
      </c>
      <c r="C2072" t="s">
        <v>2916</v>
      </c>
      <c r="D2072" t="s">
        <v>38</v>
      </c>
      <c r="E2072" s="1">
        <v>34404</v>
      </c>
      <c r="F2072" t="s">
        <v>26</v>
      </c>
      <c r="G2072" t="s">
        <v>18</v>
      </c>
      <c r="H2072" s="5">
        <v>50900</v>
      </c>
      <c r="I2072">
        <v>6</v>
      </c>
    </row>
    <row r="2073" spans="1:9" x14ac:dyDescent="0.25">
      <c r="A2073" t="str">
        <f t="shared" si="32"/>
        <v>KennethPiedra29756</v>
      </c>
      <c r="B2073" t="s">
        <v>428</v>
      </c>
      <c r="C2073" t="s">
        <v>2019</v>
      </c>
      <c r="D2073" t="s">
        <v>16</v>
      </c>
      <c r="E2073" s="1">
        <v>29756</v>
      </c>
      <c r="F2073" t="s">
        <v>26</v>
      </c>
      <c r="G2073" t="s">
        <v>36</v>
      </c>
      <c r="H2073" s="5">
        <v>51000</v>
      </c>
      <c r="I2073">
        <v>4</v>
      </c>
    </row>
    <row r="2074" spans="1:9" x14ac:dyDescent="0.25">
      <c r="A2074" t="str">
        <f t="shared" si="32"/>
        <v>AshleyPierce37782</v>
      </c>
      <c r="B2074" t="s">
        <v>823</v>
      </c>
      <c r="C2074" t="s">
        <v>2020</v>
      </c>
      <c r="D2074" t="s">
        <v>38</v>
      </c>
      <c r="E2074" s="1">
        <v>37782</v>
      </c>
      <c r="F2074" t="s">
        <v>56</v>
      </c>
      <c r="G2074" t="s">
        <v>29</v>
      </c>
      <c r="H2074" s="5">
        <v>38200</v>
      </c>
      <c r="I2074">
        <v>0</v>
      </c>
    </row>
    <row r="2075" spans="1:9" x14ac:dyDescent="0.25">
      <c r="A2075" t="str">
        <f t="shared" si="32"/>
        <v>DeborahPierce30464</v>
      </c>
      <c r="B2075" t="s">
        <v>152</v>
      </c>
      <c r="C2075" t="s">
        <v>2020</v>
      </c>
      <c r="D2075" t="s">
        <v>38</v>
      </c>
      <c r="E2075" s="1">
        <v>30464</v>
      </c>
      <c r="F2075" t="s">
        <v>26</v>
      </c>
      <c r="G2075" t="s">
        <v>21</v>
      </c>
      <c r="H2075" s="5">
        <v>67800</v>
      </c>
      <c r="I2075">
        <v>19</v>
      </c>
    </row>
    <row r="2076" spans="1:9" x14ac:dyDescent="0.25">
      <c r="A2076" t="str">
        <f t="shared" si="32"/>
        <v>KristenPietrzak36827</v>
      </c>
      <c r="B2076" t="s">
        <v>1297</v>
      </c>
      <c r="C2076" t="s">
        <v>2021</v>
      </c>
      <c r="D2076" t="s">
        <v>38</v>
      </c>
      <c r="E2076" s="1">
        <v>36827</v>
      </c>
      <c r="F2076" t="s">
        <v>184</v>
      </c>
      <c r="G2076" t="s">
        <v>29</v>
      </c>
      <c r="H2076" s="5">
        <v>29400</v>
      </c>
      <c r="I2076">
        <v>0</v>
      </c>
    </row>
    <row r="2077" spans="1:9" x14ac:dyDescent="0.25">
      <c r="A2077" t="str">
        <f t="shared" si="32"/>
        <v>BridgettPike27186</v>
      </c>
      <c r="B2077" t="s">
        <v>2022</v>
      </c>
      <c r="C2077" t="s">
        <v>2023</v>
      </c>
      <c r="D2077" t="s">
        <v>38</v>
      </c>
      <c r="E2077" s="1">
        <v>27186</v>
      </c>
      <c r="F2077" t="s">
        <v>62</v>
      </c>
      <c r="G2077" t="s">
        <v>18</v>
      </c>
      <c r="H2077" s="5">
        <v>93300</v>
      </c>
      <c r="I2077">
        <v>19</v>
      </c>
    </row>
    <row r="2078" spans="1:9" x14ac:dyDescent="0.25">
      <c r="A2078" t="str">
        <f t="shared" si="32"/>
        <v>GlenPike29550</v>
      </c>
      <c r="B2078" t="s">
        <v>109</v>
      </c>
      <c r="C2078" t="s">
        <v>2023</v>
      </c>
      <c r="D2078" t="s">
        <v>16</v>
      </c>
      <c r="E2078" s="1">
        <v>29550</v>
      </c>
      <c r="F2078" t="s">
        <v>17</v>
      </c>
      <c r="G2078" t="s">
        <v>29</v>
      </c>
      <c r="H2078" s="5">
        <v>82600</v>
      </c>
      <c r="I2078">
        <v>19</v>
      </c>
    </row>
    <row r="2079" spans="1:9" x14ac:dyDescent="0.25">
      <c r="A2079" t="str">
        <f t="shared" si="32"/>
        <v>NancyPilon31786</v>
      </c>
      <c r="B2079" t="s">
        <v>1391</v>
      </c>
      <c r="C2079" t="s">
        <v>2024</v>
      </c>
      <c r="D2079" t="s">
        <v>38</v>
      </c>
      <c r="E2079" s="1">
        <v>31786</v>
      </c>
      <c r="F2079" t="s">
        <v>26</v>
      </c>
      <c r="G2079" t="s">
        <v>18</v>
      </c>
      <c r="H2079" s="5">
        <v>52600</v>
      </c>
      <c r="I2079">
        <v>0</v>
      </c>
    </row>
    <row r="2080" spans="1:9" x14ac:dyDescent="0.25">
      <c r="A2080" t="str">
        <f t="shared" si="32"/>
        <v>JoeyPimental33027</v>
      </c>
      <c r="B2080" t="s">
        <v>1488</v>
      </c>
      <c r="C2080" t="s">
        <v>2025</v>
      </c>
      <c r="D2080" t="s">
        <v>16</v>
      </c>
      <c r="E2080" s="1">
        <v>33027</v>
      </c>
      <c r="F2080" t="s">
        <v>62</v>
      </c>
      <c r="G2080" t="s">
        <v>36</v>
      </c>
      <c r="H2080" s="5">
        <v>64000</v>
      </c>
      <c r="I2080">
        <v>7</v>
      </c>
    </row>
    <row r="2081" spans="1:9" x14ac:dyDescent="0.25">
      <c r="A2081" t="str">
        <f t="shared" si="32"/>
        <v>MarciaPinedo37375</v>
      </c>
      <c r="B2081" t="s">
        <v>1734</v>
      </c>
      <c r="C2081" t="s">
        <v>2026</v>
      </c>
      <c r="D2081" t="s">
        <v>38</v>
      </c>
      <c r="E2081" s="1">
        <v>37375</v>
      </c>
      <c r="F2081" t="s">
        <v>41</v>
      </c>
      <c r="G2081" t="s">
        <v>36</v>
      </c>
      <c r="H2081" s="5">
        <v>37300</v>
      </c>
      <c r="I2081">
        <v>0</v>
      </c>
    </row>
    <row r="2082" spans="1:9" x14ac:dyDescent="0.25">
      <c r="A2082" t="str">
        <f t="shared" si="32"/>
        <v>FrankiePiner30862</v>
      </c>
      <c r="B2082" t="s">
        <v>2917</v>
      </c>
      <c r="C2082" t="s">
        <v>2918</v>
      </c>
      <c r="D2082" t="s">
        <v>38</v>
      </c>
      <c r="E2082" s="1">
        <v>30862</v>
      </c>
      <c r="F2082" t="s">
        <v>62</v>
      </c>
      <c r="G2082" t="s">
        <v>36</v>
      </c>
      <c r="H2082" s="5">
        <v>53800</v>
      </c>
      <c r="I2082">
        <v>2</v>
      </c>
    </row>
    <row r="2083" spans="1:9" x14ac:dyDescent="0.25">
      <c r="A2083" t="str">
        <f t="shared" si="32"/>
        <v>NormaPinson31596</v>
      </c>
      <c r="B2083" t="s">
        <v>301</v>
      </c>
      <c r="C2083" t="s">
        <v>2027</v>
      </c>
      <c r="D2083" t="s">
        <v>38</v>
      </c>
      <c r="E2083" s="1">
        <v>31596</v>
      </c>
      <c r="F2083" t="s">
        <v>43</v>
      </c>
      <c r="G2083" t="s">
        <v>21</v>
      </c>
      <c r="H2083" s="5">
        <v>107700</v>
      </c>
      <c r="I2083">
        <v>13</v>
      </c>
    </row>
    <row r="2084" spans="1:9" x14ac:dyDescent="0.25">
      <c r="A2084" t="str">
        <f t="shared" si="32"/>
        <v>ClarencePitre31890</v>
      </c>
      <c r="B2084" t="s">
        <v>655</v>
      </c>
      <c r="C2084" t="s">
        <v>2919</v>
      </c>
      <c r="D2084" t="s">
        <v>16</v>
      </c>
      <c r="E2084" s="1">
        <v>31890</v>
      </c>
      <c r="F2084" t="s">
        <v>62</v>
      </c>
      <c r="G2084" t="s">
        <v>18</v>
      </c>
      <c r="H2084" s="5">
        <v>64600</v>
      </c>
      <c r="I2084">
        <v>8</v>
      </c>
    </row>
    <row r="2085" spans="1:9" x14ac:dyDescent="0.25">
      <c r="A2085" t="str">
        <f t="shared" si="32"/>
        <v>RogerPitts37114</v>
      </c>
      <c r="B2085" t="s">
        <v>1020</v>
      </c>
      <c r="C2085" t="s">
        <v>2920</v>
      </c>
      <c r="D2085" t="s">
        <v>16</v>
      </c>
      <c r="E2085" s="1">
        <v>37114</v>
      </c>
      <c r="F2085" t="s">
        <v>34</v>
      </c>
      <c r="G2085" t="s">
        <v>29</v>
      </c>
      <c r="H2085" s="5">
        <v>46700</v>
      </c>
      <c r="I2085">
        <v>3</v>
      </c>
    </row>
    <row r="2086" spans="1:9" x14ac:dyDescent="0.25">
      <c r="A2086" t="str">
        <f t="shared" si="32"/>
        <v>MarkPlascencia37743</v>
      </c>
      <c r="B2086" t="s">
        <v>527</v>
      </c>
      <c r="C2086" t="s">
        <v>2921</v>
      </c>
      <c r="D2086" t="s">
        <v>16</v>
      </c>
      <c r="E2086" s="1">
        <v>37743</v>
      </c>
      <c r="F2086" t="s">
        <v>56</v>
      </c>
      <c r="G2086" t="s">
        <v>36</v>
      </c>
      <c r="H2086" s="5">
        <v>29500</v>
      </c>
      <c r="I2086">
        <v>0</v>
      </c>
    </row>
    <row r="2087" spans="1:9" x14ac:dyDescent="0.25">
      <c r="A2087" t="str">
        <f t="shared" si="32"/>
        <v>LaurencePlummer26973</v>
      </c>
      <c r="B2087" t="s">
        <v>2028</v>
      </c>
      <c r="C2087" t="s">
        <v>2029</v>
      </c>
      <c r="D2087" t="s">
        <v>16</v>
      </c>
      <c r="E2087" s="1">
        <v>26973</v>
      </c>
      <c r="F2087" t="s">
        <v>39</v>
      </c>
      <c r="G2087" t="s">
        <v>21</v>
      </c>
      <c r="H2087" s="5">
        <v>95100</v>
      </c>
      <c r="I2087">
        <v>5</v>
      </c>
    </row>
    <row r="2088" spans="1:9" x14ac:dyDescent="0.25">
      <c r="A2088" t="str">
        <f t="shared" si="32"/>
        <v>DavidPoe33663</v>
      </c>
      <c r="B2088" t="s">
        <v>83</v>
      </c>
      <c r="C2088" t="s">
        <v>2030</v>
      </c>
      <c r="D2088" t="s">
        <v>16</v>
      </c>
      <c r="E2088" s="1">
        <v>33663</v>
      </c>
      <c r="F2088" t="s">
        <v>62</v>
      </c>
      <c r="G2088" t="s">
        <v>36</v>
      </c>
      <c r="H2088" s="5">
        <v>48000</v>
      </c>
      <c r="I2088">
        <v>9</v>
      </c>
    </row>
    <row r="2089" spans="1:9" x14ac:dyDescent="0.25">
      <c r="A2089" t="str">
        <f t="shared" si="32"/>
        <v>JuliePoe30855</v>
      </c>
      <c r="B2089" t="s">
        <v>913</v>
      </c>
      <c r="C2089" t="s">
        <v>2030</v>
      </c>
      <c r="D2089" t="s">
        <v>38</v>
      </c>
      <c r="E2089" s="1">
        <v>30855</v>
      </c>
      <c r="F2089" t="s">
        <v>17</v>
      </c>
      <c r="G2089" t="s">
        <v>29</v>
      </c>
      <c r="H2089" s="5">
        <v>64500</v>
      </c>
      <c r="I2089">
        <v>18</v>
      </c>
    </row>
    <row r="2090" spans="1:9" x14ac:dyDescent="0.25">
      <c r="A2090" t="str">
        <f t="shared" si="32"/>
        <v>MariePolanco33417</v>
      </c>
      <c r="B2090" t="s">
        <v>237</v>
      </c>
      <c r="C2090" t="s">
        <v>2032</v>
      </c>
      <c r="D2090" t="s">
        <v>38</v>
      </c>
      <c r="E2090" s="1">
        <v>33417</v>
      </c>
      <c r="F2090" t="s">
        <v>62</v>
      </c>
      <c r="G2090" t="s">
        <v>36</v>
      </c>
      <c r="H2090" s="5">
        <v>51100</v>
      </c>
      <c r="I2090">
        <v>2</v>
      </c>
    </row>
    <row r="2091" spans="1:9" x14ac:dyDescent="0.25">
      <c r="A2091" t="str">
        <f t="shared" si="32"/>
        <v>BrendaPonce34946</v>
      </c>
      <c r="B2091" t="s">
        <v>681</v>
      </c>
      <c r="C2091" t="s">
        <v>2033</v>
      </c>
      <c r="D2091" t="s">
        <v>38</v>
      </c>
      <c r="E2091" s="1">
        <v>34946</v>
      </c>
      <c r="F2091" t="s">
        <v>56</v>
      </c>
      <c r="G2091" t="s">
        <v>36</v>
      </c>
      <c r="H2091" s="5">
        <v>36000</v>
      </c>
      <c r="I2091">
        <v>0</v>
      </c>
    </row>
    <row r="2092" spans="1:9" x14ac:dyDescent="0.25">
      <c r="A2092" t="str">
        <f t="shared" si="32"/>
        <v>AlfredPool34270</v>
      </c>
      <c r="B2092" t="s">
        <v>74</v>
      </c>
      <c r="C2092" t="s">
        <v>2034</v>
      </c>
      <c r="D2092" t="s">
        <v>16</v>
      </c>
      <c r="E2092" s="1">
        <v>34270</v>
      </c>
      <c r="F2092" t="s">
        <v>17</v>
      </c>
      <c r="G2092" t="s">
        <v>18</v>
      </c>
      <c r="H2092" s="5">
        <v>82200</v>
      </c>
      <c r="I2092">
        <v>0</v>
      </c>
    </row>
    <row r="2093" spans="1:9" x14ac:dyDescent="0.25">
      <c r="A2093" t="str">
        <f t="shared" si="32"/>
        <v>KarenPope37504</v>
      </c>
      <c r="B2093" t="s">
        <v>392</v>
      </c>
      <c r="C2093" t="s">
        <v>2035</v>
      </c>
      <c r="D2093" t="s">
        <v>38</v>
      </c>
      <c r="E2093" s="1">
        <v>37504</v>
      </c>
      <c r="F2093" t="s">
        <v>34</v>
      </c>
      <c r="G2093" t="s">
        <v>36</v>
      </c>
      <c r="H2093" s="5">
        <v>36400</v>
      </c>
      <c r="I2093">
        <v>0</v>
      </c>
    </row>
    <row r="2094" spans="1:9" x14ac:dyDescent="0.25">
      <c r="A2094" t="str">
        <f t="shared" si="32"/>
        <v>ManPope30577</v>
      </c>
      <c r="B2094" t="s">
        <v>2036</v>
      </c>
      <c r="C2094" t="s">
        <v>2035</v>
      </c>
      <c r="D2094" t="s">
        <v>16</v>
      </c>
      <c r="E2094" s="1">
        <v>30577</v>
      </c>
      <c r="F2094" t="s">
        <v>17</v>
      </c>
      <c r="G2094" t="s">
        <v>21</v>
      </c>
      <c r="H2094" s="5">
        <v>111200</v>
      </c>
      <c r="I2094">
        <v>19</v>
      </c>
    </row>
    <row r="2095" spans="1:9" x14ac:dyDescent="0.25">
      <c r="A2095" t="str">
        <f t="shared" si="32"/>
        <v>TinaPope37602</v>
      </c>
      <c r="B2095" t="s">
        <v>506</v>
      </c>
      <c r="C2095" t="s">
        <v>2035</v>
      </c>
      <c r="D2095" t="s">
        <v>38</v>
      </c>
      <c r="E2095" s="1">
        <v>37602</v>
      </c>
      <c r="F2095" t="s">
        <v>34</v>
      </c>
      <c r="G2095" t="s">
        <v>21</v>
      </c>
      <c r="H2095" s="5">
        <v>35200</v>
      </c>
      <c r="I2095">
        <v>1</v>
      </c>
    </row>
    <row r="2096" spans="1:9" x14ac:dyDescent="0.25">
      <c r="A2096" t="str">
        <f t="shared" si="32"/>
        <v>JosePorter36085</v>
      </c>
      <c r="B2096" t="s">
        <v>293</v>
      </c>
      <c r="C2096" t="s">
        <v>2037</v>
      </c>
      <c r="D2096" t="s">
        <v>16</v>
      </c>
      <c r="E2096" s="1">
        <v>36085</v>
      </c>
      <c r="F2096" t="s">
        <v>85</v>
      </c>
      <c r="G2096" t="s">
        <v>21</v>
      </c>
      <c r="H2096" s="5">
        <v>39700</v>
      </c>
      <c r="I2096">
        <v>0</v>
      </c>
    </row>
    <row r="2097" spans="1:9" x14ac:dyDescent="0.25">
      <c r="A2097" t="str">
        <f t="shared" si="32"/>
        <v>RosaPotter31393</v>
      </c>
      <c r="B2097" t="s">
        <v>2038</v>
      </c>
      <c r="C2097" t="s">
        <v>2039</v>
      </c>
      <c r="D2097" t="s">
        <v>38</v>
      </c>
      <c r="E2097" s="1">
        <v>31393</v>
      </c>
      <c r="F2097" t="s">
        <v>85</v>
      </c>
      <c r="G2097" t="s">
        <v>18</v>
      </c>
      <c r="H2097" s="5">
        <v>65500</v>
      </c>
      <c r="I2097">
        <v>12</v>
      </c>
    </row>
    <row r="2098" spans="1:9" x14ac:dyDescent="0.25">
      <c r="A2098" t="str">
        <f t="shared" si="32"/>
        <v>DickPotts27147</v>
      </c>
      <c r="B2098" t="s">
        <v>1933</v>
      </c>
      <c r="C2098" t="s">
        <v>2040</v>
      </c>
      <c r="D2098" t="s">
        <v>16</v>
      </c>
      <c r="E2098" s="1">
        <v>27147</v>
      </c>
      <c r="F2098" t="s">
        <v>39</v>
      </c>
      <c r="G2098" t="s">
        <v>18</v>
      </c>
      <c r="H2098" s="5">
        <v>106900</v>
      </c>
      <c r="I2098">
        <v>2</v>
      </c>
    </row>
    <row r="2099" spans="1:9" x14ac:dyDescent="0.25">
      <c r="A2099" t="str">
        <f t="shared" si="32"/>
        <v>JamesPowell32009</v>
      </c>
      <c r="B2099" t="s">
        <v>75</v>
      </c>
      <c r="C2099" t="s">
        <v>2043</v>
      </c>
      <c r="D2099" t="s">
        <v>16</v>
      </c>
      <c r="E2099" s="1">
        <v>32009</v>
      </c>
      <c r="F2099" t="s">
        <v>62</v>
      </c>
      <c r="G2099" t="s">
        <v>36</v>
      </c>
      <c r="H2099" s="5">
        <v>62800</v>
      </c>
      <c r="I2099">
        <v>2</v>
      </c>
    </row>
    <row r="2100" spans="1:9" x14ac:dyDescent="0.25">
      <c r="A2100" t="str">
        <f t="shared" si="32"/>
        <v>DonPowers28616</v>
      </c>
      <c r="B2100" t="s">
        <v>1017</v>
      </c>
      <c r="C2100" t="s">
        <v>2044</v>
      </c>
      <c r="D2100" t="s">
        <v>16</v>
      </c>
      <c r="E2100" s="1">
        <v>28616</v>
      </c>
      <c r="F2100" t="s">
        <v>17</v>
      </c>
      <c r="G2100" t="s">
        <v>29</v>
      </c>
      <c r="H2100" s="5">
        <v>61700</v>
      </c>
      <c r="I2100">
        <v>16</v>
      </c>
    </row>
    <row r="2101" spans="1:9" x14ac:dyDescent="0.25">
      <c r="A2101" t="str">
        <f t="shared" si="32"/>
        <v>JarrettPratt29860</v>
      </c>
      <c r="B2101" t="s">
        <v>2045</v>
      </c>
      <c r="C2101" t="s">
        <v>2046</v>
      </c>
      <c r="D2101" t="s">
        <v>16</v>
      </c>
      <c r="E2101" s="1">
        <v>29860</v>
      </c>
      <c r="F2101" t="s">
        <v>85</v>
      </c>
      <c r="G2101" t="s">
        <v>18</v>
      </c>
      <c r="H2101" s="5">
        <v>85300</v>
      </c>
      <c r="I2101">
        <v>20</v>
      </c>
    </row>
    <row r="2102" spans="1:9" x14ac:dyDescent="0.25">
      <c r="A2102" t="str">
        <f t="shared" si="32"/>
        <v>JoePreece28939</v>
      </c>
      <c r="B2102" t="s">
        <v>185</v>
      </c>
      <c r="C2102" t="s">
        <v>2047</v>
      </c>
      <c r="D2102" t="s">
        <v>16</v>
      </c>
      <c r="E2102" s="1">
        <v>28939</v>
      </c>
      <c r="F2102" t="s">
        <v>17</v>
      </c>
      <c r="G2102" t="s">
        <v>18</v>
      </c>
      <c r="H2102" s="5">
        <v>77500</v>
      </c>
      <c r="I2102">
        <v>11</v>
      </c>
    </row>
    <row r="2103" spans="1:9" x14ac:dyDescent="0.25">
      <c r="A2103" t="str">
        <f t="shared" si="32"/>
        <v>ElbaPrescott28941</v>
      </c>
      <c r="B2103" t="s">
        <v>2922</v>
      </c>
      <c r="C2103" t="s">
        <v>2923</v>
      </c>
      <c r="D2103" t="s">
        <v>38</v>
      </c>
      <c r="E2103" s="1">
        <v>28941</v>
      </c>
      <c r="F2103" t="s">
        <v>85</v>
      </c>
      <c r="G2103" t="s">
        <v>36</v>
      </c>
      <c r="H2103" s="5">
        <v>41500</v>
      </c>
      <c r="I2103">
        <v>25</v>
      </c>
    </row>
    <row r="2104" spans="1:9" x14ac:dyDescent="0.25">
      <c r="A2104" t="str">
        <f t="shared" si="32"/>
        <v>AlbertPressley37928</v>
      </c>
      <c r="B2104" t="s">
        <v>1005</v>
      </c>
      <c r="C2104" t="s">
        <v>2924</v>
      </c>
      <c r="D2104" t="s">
        <v>16</v>
      </c>
      <c r="E2104" s="1">
        <v>37928</v>
      </c>
      <c r="F2104" t="s">
        <v>41</v>
      </c>
      <c r="G2104" t="s">
        <v>29</v>
      </c>
      <c r="H2104" s="5">
        <v>39600</v>
      </c>
      <c r="I2104">
        <v>0</v>
      </c>
    </row>
    <row r="2105" spans="1:9" x14ac:dyDescent="0.25">
      <c r="A2105" t="str">
        <f t="shared" si="32"/>
        <v>FrancesPreston34053</v>
      </c>
      <c r="B2105" t="s">
        <v>1512</v>
      </c>
      <c r="C2105" t="s">
        <v>1207</v>
      </c>
      <c r="D2105" t="s">
        <v>38</v>
      </c>
      <c r="E2105" s="1">
        <v>34053</v>
      </c>
      <c r="F2105" t="s">
        <v>26</v>
      </c>
      <c r="G2105" t="s">
        <v>21</v>
      </c>
      <c r="H2105" s="5">
        <v>43700</v>
      </c>
      <c r="I2105">
        <v>8</v>
      </c>
    </row>
    <row r="2106" spans="1:9" x14ac:dyDescent="0.25">
      <c r="A2106" t="str">
        <f t="shared" si="32"/>
        <v>DebraPrice32626</v>
      </c>
      <c r="B2106" t="s">
        <v>993</v>
      </c>
      <c r="C2106" t="s">
        <v>2048</v>
      </c>
      <c r="D2106" t="s">
        <v>38</v>
      </c>
      <c r="E2106" s="1">
        <v>32626</v>
      </c>
      <c r="F2106" t="s">
        <v>17</v>
      </c>
      <c r="G2106" t="s">
        <v>36</v>
      </c>
      <c r="H2106" s="5">
        <v>50100</v>
      </c>
      <c r="I2106">
        <v>12</v>
      </c>
    </row>
    <row r="2107" spans="1:9" x14ac:dyDescent="0.25">
      <c r="A2107" t="str">
        <f t="shared" si="32"/>
        <v>DouglasPrice35017</v>
      </c>
      <c r="B2107" t="s">
        <v>843</v>
      </c>
      <c r="C2107" t="s">
        <v>2048</v>
      </c>
      <c r="D2107" t="s">
        <v>16</v>
      </c>
      <c r="E2107" s="1">
        <v>35017</v>
      </c>
      <c r="F2107" t="s">
        <v>56</v>
      </c>
      <c r="G2107" t="s">
        <v>36</v>
      </c>
      <c r="H2107" s="5">
        <v>29000</v>
      </c>
      <c r="I2107">
        <v>1</v>
      </c>
    </row>
    <row r="2108" spans="1:9" x14ac:dyDescent="0.25">
      <c r="A2108" t="str">
        <f t="shared" si="32"/>
        <v>HenryPrice34459</v>
      </c>
      <c r="B2108" t="s">
        <v>183</v>
      </c>
      <c r="C2108" t="s">
        <v>2048</v>
      </c>
      <c r="D2108" t="s">
        <v>16</v>
      </c>
      <c r="E2108" s="1">
        <v>34459</v>
      </c>
      <c r="F2108" t="s">
        <v>62</v>
      </c>
      <c r="G2108" t="s">
        <v>29</v>
      </c>
      <c r="H2108" s="5">
        <v>75500</v>
      </c>
      <c r="I2108">
        <v>2</v>
      </c>
    </row>
    <row r="2109" spans="1:9" x14ac:dyDescent="0.25">
      <c r="A2109" t="str">
        <f t="shared" si="32"/>
        <v>LarryPrice31777</v>
      </c>
      <c r="B2109" t="s">
        <v>241</v>
      </c>
      <c r="C2109" t="s">
        <v>2048</v>
      </c>
      <c r="D2109" t="s">
        <v>16</v>
      </c>
      <c r="E2109" s="1">
        <v>31777</v>
      </c>
      <c r="F2109" t="s">
        <v>17</v>
      </c>
      <c r="G2109" t="s">
        <v>29</v>
      </c>
      <c r="H2109" s="5">
        <v>62900</v>
      </c>
      <c r="I2109">
        <v>11</v>
      </c>
    </row>
    <row r="2110" spans="1:9" x14ac:dyDescent="0.25">
      <c r="A2110" t="str">
        <f t="shared" si="32"/>
        <v>MelvinPrice30616</v>
      </c>
      <c r="B2110" t="s">
        <v>242</v>
      </c>
      <c r="C2110" t="s">
        <v>2048</v>
      </c>
      <c r="D2110" t="s">
        <v>16</v>
      </c>
      <c r="E2110" s="1">
        <v>30616</v>
      </c>
      <c r="F2110" t="s">
        <v>26</v>
      </c>
      <c r="G2110" t="s">
        <v>29</v>
      </c>
      <c r="H2110" s="5">
        <v>51900</v>
      </c>
      <c r="I2110">
        <v>9</v>
      </c>
    </row>
    <row r="2111" spans="1:9" x14ac:dyDescent="0.25">
      <c r="A2111" t="str">
        <f t="shared" si="32"/>
        <v>WilliamPrice30524</v>
      </c>
      <c r="B2111" t="s">
        <v>88</v>
      </c>
      <c r="C2111" t="s">
        <v>2048</v>
      </c>
      <c r="D2111" t="s">
        <v>16</v>
      </c>
      <c r="E2111" s="1">
        <v>30524</v>
      </c>
      <c r="F2111" t="s">
        <v>17</v>
      </c>
      <c r="G2111" t="s">
        <v>18</v>
      </c>
      <c r="H2111" s="5">
        <v>82100</v>
      </c>
      <c r="I2111">
        <v>7</v>
      </c>
    </row>
    <row r="2112" spans="1:9" x14ac:dyDescent="0.25">
      <c r="A2112" t="str">
        <f t="shared" si="32"/>
        <v>RitaPrichard37961</v>
      </c>
      <c r="B2112" t="s">
        <v>186</v>
      </c>
      <c r="C2112" t="s">
        <v>2925</v>
      </c>
      <c r="D2112" t="s">
        <v>38</v>
      </c>
      <c r="E2112" s="1">
        <v>37961</v>
      </c>
      <c r="F2112" t="s">
        <v>184</v>
      </c>
      <c r="G2112" t="s">
        <v>29</v>
      </c>
      <c r="H2112" s="5">
        <v>28500</v>
      </c>
      <c r="I2112">
        <v>0</v>
      </c>
    </row>
    <row r="2113" spans="1:9" x14ac:dyDescent="0.25">
      <c r="A2113" t="str">
        <f t="shared" si="32"/>
        <v>GeorgePriest33855</v>
      </c>
      <c r="B2113" t="s">
        <v>131</v>
      </c>
      <c r="C2113" t="s">
        <v>2049</v>
      </c>
      <c r="D2113" t="s">
        <v>16</v>
      </c>
      <c r="E2113" s="1">
        <v>33855</v>
      </c>
      <c r="F2113" t="s">
        <v>26</v>
      </c>
      <c r="G2113" t="s">
        <v>36</v>
      </c>
      <c r="H2113" s="5">
        <v>46600</v>
      </c>
      <c r="I2113">
        <v>1</v>
      </c>
    </row>
    <row r="2114" spans="1:9" x14ac:dyDescent="0.25">
      <c r="A2114" t="str">
        <f t="shared" ref="A2114:A2177" si="33">CONCATENATE(B2114,C2114,E2114)</f>
        <v>DeborahPriester27415</v>
      </c>
      <c r="B2114" t="s">
        <v>152</v>
      </c>
      <c r="C2114" t="s">
        <v>2050</v>
      </c>
      <c r="D2114" t="s">
        <v>38</v>
      </c>
      <c r="E2114" s="1">
        <v>27415</v>
      </c>
      <c r="F2114" t="s">
        <v>62</v>
      </c>
      <c r="G2114" t="s">
        <v>36</v>
      </c>
      <c r="H2114" s="5">
        <v>49700</v>
      </c>
      <c r="I2114">
        <v>3</v>
      </c>
    </row>
    <row r="2115" spans="1:9" x14ac:dyDescent="0.25">
      <c r="A2115" t="str">
        <f t="shared" si="33"/>
        <v>JamesPrime37415</v>
      </c>
      <c r="B2115" t="s">
        <v>75</v>
      </c>
      <c r="C2115" t="s">
        <v>2051</v>
      </c>
      <c r="D2115" t="s">
        <v>16</v>
      </c>
      <c r="E2115" s="1">
        <v>37415</v>
      </c>
      <c r="F2115" t="s">
        <v>69</v>
      </c>
      <c r="G2115" t="s">
        <v>29</v>
      </c>
      <c r="H2115" s="5">
        <v>31500</v>
      </c>
      <c r="I2115">
        <v>0</v>
      </c>
    </row>
    <row r="2116" spans="1:9" x14ac:dyDescent="0.25">
      <c r="A2116" t="str">
        <f t="shared" si="33"/>
        <v>MayaPringle27448</v>
      </c>
      <c r="B2116" t="s">
        <v>2053</v>
      </c>
      <c r="C2116" t="s">
        <v>2054</v>
      </c>
      <c r="D2116" t="s">
        <v>38</v>
      </c>
      <c r="E2116" s="1">
        <v>27448</v>
      </c>
      <c r="F2116" t="s">
        <v>85</v>
      </c>
      <c r="G2116" t="s">
        <v>29</v>
      </c>
      <c r="H2116" s="5">
        <v>66100</v>
      </c>
      <c r="I2116">
        <v>27</v>
      </c>
    </row>
    <row r="2117" spans="1:9" x14ac:dyDescent="0.25">
      <c r="A2117" t="str">
        <f t="shared" si="33"/>
        <v>HerbertProctor36561</v>
      </c>
      <c r="B2117" t="s">
        <v>135</v>
      </c>
      <c r="C2117" t="s">
        <v>2055</v>
      </c>
      <c r="D2117" t="s">
        <v>16</v>
      </c>
      <c r="E2117" s="1">
        <v>36561</v>
      </c>
      <c r="F2117" t="s">
        <v>34</v>
      </c>
      <c r="G2117" t="s">
        <v>18</v>
      </c>
      <c r="H2117" s="5">
        <v>53200</v>
      </c>
      <c r="I2117">
        <v>3</v>
      </c>
    </row>
    <row r="2118" spans="1:9" x14ac:dyDescent="0.25">
      <c r="A2118" t="str">
        <f t="shared" si="33"/>
        <v>RoyProulx29330</v>
      </c>
      <c r="B2118" t="s">
        <v>233</v>
      </c>
      <c r="C2118" t="s">
        <v>2056</v>
      </c>
      <c r="D2118" t="s">
        <v>16</v>
      </c>
      <c r="E2118" s="1">
        <v>29330</v>
      </c>
      <c r="F2118" t="s">
        <v>62</v>
      </c>
      <c r="G2118" t="s">
        <v>36</v>
      </c>
      <c r="H2118" s="5">
        <v>70400</v>
      </c>
      <c r="I2118">
        <v>13</v>
      </c>
    </row>
    <row r="2119" spans="1:9" x14ac:dyDescent="0.25">
      <c r="A2119" t="str">
        <f t="shared" si="33"/>
        <v>JoePruitt32074</v>
      </c>
      <c r="B2119" t="s">
        <v>185</v>
      </c>
      <c r="C2119" t="s">
        <v>2057</v>
      </c>
      <c r="D2119" t="s">
        <v>16</v>
      </c>
      <c r="E2119" s="1">
        <v>32074</v>
      </c>
      <c r="F2119" t="s">
        <v>26</v>
      </c>
      <c r="G2119" t="s">
        <v>29</v>
      </c>
      <c r="H2119" s="5">
        <v>47700</v>
      </c>
      <c r="I2119">
        <v>3</v>
      </c>
    </row>
    <row r="2120" spans="1:9" x14ac:dyDescent="0.25">
      <c r="A2120" t="str">
        <f t="shared" si="33"/>
        <v>SusanPugh35638</v>
      </c>
      <c r="B2120" t="s">
        <v>746</v>
      </c>
      <c r="C2120" t="s">
        <v>2058</v>
      </c>
      <c r="D2120" t="s">
        <v>38</v>
      </c>
      <c r="E2120" s="1">
        <v>35638</v>
      </c>
      <c r="F2120" t="s">
        <v>34</v>
      </c>
      <c r="G2120" t="s">
        <v>29</v>
      </c>
      <c r="H2120" s="5">
        <v>49300</v>
      </c>
      <c r="I2120">
        <v>0</v>
      </c>
    </row>
    <row r="2121" spans="1:9" x14ac:dyDescent="0.25">
      <c r="A2121" t="str">
        <f t="shared" si="33"/>
        <v>EthanPurdy27594</v>
      </c>
      <c r="B2121" t="s">
        <v>2059</v>
      </c>
      <c r="C2121" t="s">
        <v>2060</v>
      </c>
      <c r="D2121" t="s">
        <v>16</v>
      </c>
      <c r="E2121" s="1">
        <v>27594</v>
      </c>
      <c r="F2121" t="s">
        <v>26</v>
      </c>
      <c r="G2121" t="s">
        <v>29</v>
      </c>
      <c r="H2121" s="5">
        <v>57200</v>
      </c>
      <c r="I2121">
        <v>20</v>
      </c>
    </row>
    <row r="2122" spans="1:9" x14ac:dyDescent="0.25">
      <c r="A2122" t="str">
        <f t="shared" si="33"/>
        <v>ElizabethPutnam33143</v>
      </c>
      <c r="B2122" t="s">
        <v>446</v>
      </c>
      <c r="C2122" t="s">
        <v>2062</v>
      </c>
      <c r="D2122" t="s">
        <v>38</v>
      </c>
      <c r="E2122" s="1">
        <v>33143</v>
      </c>
      <c r="F2122" t="s">
        <v>43</v>
      </c>
      <c r="G2122" t="s">
        <v>36</v>
      </c>
      <c r="H2122" s="5">
        <v>72700</v>
      </c>
      <c r="I2122">
        <v>2</v>
      </c>
    </row>
    <row r="2123" spans="1:9" x14ac:dyDescent="0.25">
      <c r="A2123" t="str">
        <f t="shared" si="33"/>
        <v>RomeoPutnam31681</v>
      </c>
      <c r="B2123" t="s">
        <v>2063</v>
      </c>
      <c r="C2123" t="s">
        <v>2062</v>
      </c>
      <c r="D2123" t="s">
        <v>16</v>
      </c>
      <c r="E2123" s="1">
        <v>31681</v>
      </c>
      <c r="F2123" t="s">
        <v>17</v>
      </c>
      <c r="G2123" t="s">
        <v>18</v>
      </c>
      <c r="H2123" s="5">
        <v>92200</v>
      </c>
      <c r="I2123">
        <v>13</v>
      </c>
    </row>
    <row r="2124" spans="1:9" x14ac:dyDescent="0.25">
      <c r="A2124" t="str">
        <f t="shared" si="33"/>
        <v>WilliamPyles31284</v>
      </c>
      <c r="B2124" t="s">
        <v>88</v>
      </c>
      <c r="C2124" t="s">
        <v>2065</v>
      </c>
      <c r="D2124" t="s">
        <v>16</v>
      </c>
      <c r="E2124" s="1">
        <v>31284</v>
      </c>
      <c r="F2124" t="s">
        <v>17</v>
      </c>
      <c r="G2124" t="s">
        <v>29</v>
      </c>
      <c r="H2124" s="5">
        <v>75800</v>
      </c>
      <c r="I2124">
        <v>0</v>
      </c>
    </row>
    <row r="2125" spans="1:9" x14ac:dyDescent="0.25">
      <c r="A2125" t="str">
        <f t="shared" si="33"/>
        <v>DorisQuach32379</v>
      </c>
      <c r="B2125" t="s">
        <v>499</v>
      </c>
      <c r="C2125" t="s">
        <v>2066</v>
      </c>
      <c r="D2125" t="s">
        <v>38</v>
      </c>
      <c r="E2125" s="1">
        <v>32379</v>
      </c>
      <c r="F2125" t="s">
        <v>26</v>
      </c>
      <c r="G2125" t="s">
        <v>18</v>
      </c>
      <c r="H2125" s="5">
        <v>60400</v>
      </c>
      <c r="I2125">
        <v>11</v>
      </c>
    </row>
    <row r="2126" spans="1:9" x14ac:dyDescent="0.25">
      <c r="A2126" t="str">
        <f t="shared" si="33"/>
        <v>AngeloQuesada29504</v>
      </c>
      <c r="B2126" t="s">
        <v>534</v>
      </c>
      <c r="C2126" t="s">
        <v>2067</v>
      </c>
      <c r="D2126" t="s">
        <v>16</v>
      </c>
      <c r="E2126" s="1">
        <v>29504</v>
      </c>
      <c r="F2126" t="s">
        <v>62</v>
      </c>
      <c r="G2126" t="s">
        <v>29</v>
      </c>
      <c r="H2126" s="5">
        <v>71500</v>
      </c>
      <c r="I2126">
        <v>2</v>
      </c>
    </row>
    <row r="2127" spans="1:9" x14ac:dyDescent="0.25">
      <c r="A2127" t="str">
        <f t="shared" si="33"/>
        <v>LanceQuigley31191</v>
      </c>
      <c r="B2127" t="s">
        <v>2068</v>
      </c>
      <c r="C2127" t="s">
        <v>2069</v>
      </c>
      <c r="D2127" t="s">
        <v>16</v>
      </c>
      <c r="E2127" s="1">
        <v>31191</v>
      </c>
      <c r="F2127" t="s">
        <v>62</v>
      </c>
      <c r="G2127" t="s">
        <v>29</v>
      </c>
      <c r="H2127" s="5">
        <v>58300</v>
      </c>
      <c r="I2127">
        <v>2</v>
      </c>
    </row>
    <row r="2128" spans="1:9" x14ac:dyDescent="0.25">
      <c r="A2128" t="str">
        <f t="shared" si="33"/>
        <v>JoyceQuinn26433</v>
      </c>
      <c r="B2128" t="s">
        <v>1420</v>
      </c>
      <c r="C2128" t="s">
        <v>2070</v>
      </c>
      <c r="D2128" t="s">
        <v>38</v>
      </c>
      <c r="E2128" s="1">
        <v>26433</v>
      </c>
      <c r="F2128" t="s">
        <v>43</v>
      </c>
      <c r="G2128" t="s">
        <v>21</v>
      </c>
      <c r="H2128" s="5">
        <v>98900</v>
      </c>
      <c r="I2128">
        <v>21</v>
      </c>
    </row>
    <row r="2129" spans="1:9" x14ac:dyDescent="0.25">
      <c r="A2129" t="str">
        <f t="shared" si="33"/>
        <v>EvaQuinonez32346</v>
      </c>
      <c r="B2129" t="s">
        <v>1197</v>
      </c>
      <c r="C2129" t="s">
        <v>2071</v>
      </c>
      <c r="D2129" t="s">
        <v>38</v>
      </c>
      <c r="E2129" s="1">
        <v>32346</v>
      </c>
      <c r="F2129" t="s">
        <v>85</v>
      </c>
      <c r="G2129" t="s">
        <v>21</v>
      </c>
      <c r="H2129" s="5">
        <v>50800</v>
      </c>
      <c r="I2129">
        <v>2</v>
      </c>
    </row>
    <row r="2130" spans="1:9" x14ac:dyDescent="0.25">
      <c r="A2130" t="str">
        <f t="shared" si="33"/>
        <v>ToddQuinonez35329</v>
      </c>
      <c r="B2130" t="s">
        <v>1536</v>
      </c>
      <c r="C2130" t="s">
        <v>2071</v>
      </c>
      <c r="D2130" t="s">
        <v>16</v>
      </c>
      <c r="E2130" s="1">
        <v>35329</v>
      </c>
      <c r="F2130" t="s">
        <v>85</v>
      </c>
      <c r="G2130" t="s">
        <v>36</v>
      </c>
      <c r="H2130" s="5">
        <v>47200</v>
      </c>
      <c r="I2130">
        <v>3</v>
      </c>
    </row>
    <row r="2131" spans="1:9" x14ac:dyDescent="0.25">
      <c r="A2131" t="str">
        <f t="shared" si="33"/>
        <v>JosephQuirk31991</v>
      </c>
      <c r="B2131" t="s">
        <v>192</v>
      </c>
      <c r="C2131" t="s">
        <v>2072</v>
      </c>
      <c r="D2131" t="s">
        <v>16</v>
      </c>
      <c r="E2131" s="1">
        <v>31991</v>
      </c>
      <c r="F2131" t="s">
        <v>17</v>
      </c>
      <c r="G2131" t="s">
        <v>21</v>
      </c>
      <c r="H2131" s="5">
        <v>92500</v>
      </c>
      <c r="I2131">
        <v>10</v>
      </c>
    </row>
    <row r="2132" spans="1:9" x14ac:dyDescent="0.25">
      <c r="A2132" t="str">
        <f t="shared" si="33"/>
        <v>GeorgeRabideau29510</v>
      </c>
      <c r="B2132" t="s">
        <v>131</v>
      </c>
      <c r="C2132" t="s">
        <v>2073</v>
      </c>
      <c r="D2132" t="s">
        <v>16</v>
      </c>
      <c r="E2132" s="1">
        <v>29510</v>
      </c>
      <c r="F2132" t="s">
        <v>17</v>
      </c>
      <c r="G2132" t="s">
        <v>36</v>
      </c>
      <c r="H2132" s="5">
        <v>62500</v>
      </c>
      <c r="I2132">
        <v>19</v>
      </c>
    </row>
    <row r="2133" spans="1:9" x14ac:dyDescent="0.25">
      <c r="A2133" t="str">
        <f t="shared" si="33"/>
        <v>JohnRagan34473</v>
      </c>
      <c r="B2133" t="s">
        <v>30</v>
      </c>
      <c r="C2133" t="s">
        <v>2075</v>
      </c>
      <c r="D2133" t="s">
        <v>16</v>
      </c>
      <c r="E2133" s="1">
        <v>34473</v>
      </c>
      <c r="F2133" t="s">
        <v>62</v>
      </c>
      <c r="G2133" t="s">
        <v>29</v>
      </c>
      <c r="H2133" s="5">
        <v>56400</v>
      </c>
      <c r="I2133">
        <v>1</v>
      </c>
    </row>
    <row r="2134" spans="1:9" x14ac:dyDescent="0.25">
      <c r="A2134" t="str">
        <f t="shared" si="33"/>
        <v>JacobRagsdale28948</v>
      </c>
      <c r="B2134" t="s">
        <v>472</v>
      </c>
      <c r="C2134" t="s">
        <v>2076</v>
      </c>
      <c r="D2134" t="s">
        <v>16</v>
      </c>
      <c r="E2134" s="1">
        <v>28948</v>
      </c>
      <c r="F2134" t="s">
        <v>39</v>
      </c>
      <c r="G2134" t="s">
        <v>18</v>
      </c>
      <c r="H2134" s="5">
        <v>134100</v>
      </c>
      <c r="I2134">
        <v>16</v>
      </c>
    </row>
    <row r="2135" spans="1:9" x14ac:dyDescent="0.25">
      <c r="A2135" t="str">
        <f t="shared" si="33"/>
        <v>JamesRaiford30144</v>
      </c>
      <c r="B2135" t="s">
        <v>75</v>
      </c>
      <c r="C2135" t="s">
        <v>2077</v>
      </c>
      <c r="D2135" t="s">
        <v>16</v>
      </c>
      <c r="E2135" s="1">
        <v>30144</v>
      </c>
      <c r="F2135" t="s">
        <v>17</v>
      </c>
      <c r="G2135" t="s">
        <v>18</v>
      </c>
      <c r="H2135" s="5">
        <v>79200</v>
      </c>
      <c r="I2135">
        <v>10</v>
      </c>
    </row>
    <row r="2136" spans="1:9" x14ac:dyDescent="0.25">
      <c r="A2136" t="str">
        <f t="shared" si="33"/>
        <v>JohnRakestraw37390</v>
      </c>
      <c r="B2136" t="s">
        <v>30</v>
      </c>
      <c r="C2136" t="s">
        <v>2078</v>
      </c>
      <c r="D2136" t="s">
        <v>16</v>
      </c>
      <c r="E2136" s="1">
        <v>37390</v>
      </c>
      <c r="F2136" t="s">
        <v>184</v>
      </c>
      <c r="G2136" t="s">
        <v>18</v>
      </c>
      <c r="H2136" s="5">
        <v>32300</v>
      </c>
      <c r="I2136">
        <v>0</v>
      </c>
    </row>
    <row r="2137" spans="1:9" x14ac:dyDescent="0.25">
      <c r="A2137" t="str">
        <f t="shared" si="33"/>
        <v>LarryRalston35272</v>
      </c>
      <c r="B2137" t="s">
        <v>241</v>
      </c>
      <c r="C2137" t="s">
        <v>2079</v>
      </c>
      <c r="D2137" t="s">
        <v>16</v>
      </c>
      <c r="E2137" s="1">
        <v>35272</v>
      </c>
      <c r="F2137" t="s">
        <v>34</v>
      </c>
      <c r="G2137" t="s">
        <v>29</v>
      </c>
      <c r="H2137" s="5">
        <v>44500</v>
      </c>
      <c r="I2137">
        <v>1</v>
      </c>
    </row>
    <row r="2138" spans="1:9" x14ac:dyDescent="0.25">
      <c r="A2138" t="str">
        <f t="shared" si="33"/>
        <v>CharlesRamage30535</v>
      </c>
      <c r="B2138" t="s">
        <v>142</v>
      </c>
      <c r="C2138" t="s">
        <v>2080</v>
      </c>
      <c r="D2138" t="s">
        <v>16</v>
      </c>
      <c r="E2138" s="1">
        <v>30535</v>
      </c>
      <c r="F2138" t="s">
        <v>17</v>
      </c>
      <c r="G2138" t="s">
        <v>36</v>
      </c>
      <c r="H2138" s="5">
        <v>77000</v>
      </c>
      <c r="I2138">
        <v>14</v>
      </c>
    </row>
    <row r="2139" spans="1:9" x14ac:dyDescent="0.25">
      <c r="A2139" t="str">
        <f t="shared" si="33"/>
        <v>BrandyRamirez31582</v>
      </c>
      <c r="B2139" t="s">
        <v>2081</v>
      </c>
      <c r="C2139" t="s">
        <v>2082</v>
      </c>
      <c r="D2139" t="s">
        <v>38</v>
      </c>
      <c r="E2139" s="1">
        <v>31582</v>
      </c>
      <c r="F2139" t="s">
        <v>17</v>
      </c>
      <c r="G2139" t="s">
        <v>21</v>
      </c>
      <c r="H2139" s="5">
        <v>63300</v>
      </c>
      <c r="I2139">
        <v>6</v>
      </c>
    </row>
    <row r="2140" spans="1:9" x14ac:dyDescent="0.25">
      <c r="A2140" t="str">
        <f t="shared" si="33"/>
        <v>GraceRamirez28919</v>
      </c>
      <c r="B2140" t="s">
        <v>1550</v>
      </c>
      <c r="C2140" t="s">
        <v>2082</v>
      </c>
      <c r="D2140" t="s">
        <v>38</v>
      </c>
      <c r="E2140" s="1">
        <v>28919</v>
      </c>
      <c r="F2140" t="s">
        <v>43</v>
      </c>
      <c r="G2140" t="s">
        <v>29</v>
      </c>
      <c r="H2140" s="5">
        <v>74500</v>
      </c>
      <c r="I2140">
        <v>10</v>
      </c>
    </row>
    <row r="2141" spans="1:9" x14ac:dyDescent="0.25">
      <c r="A2141" t="str">
        <f t="shared" si="33"/>
        <v>JohnRamirez36250</v>
      </c>
      <c r="B2141" t="s">
        <v>30</v>
      </c>
      <c r="C2141" t="s">
        <v>2082</v>
      </c>
      <c r="D2141" t="s">
        <v>16</v>
      </c>
      <c r="E2141" s="1">
        <v>36250</v>
      </c>
      <c r="F2141" t="s">
        <v>34</v>
      </c>
      <c r="G2141" t="s">
        <v>18</v>
      </c>
      <c r="H2141" s="5">
        <v>51800</v>
      </c>
      <c r="I2141">
        <v>3</v>
      </c>
    </row>
    <row r="2142" spans="1:9" x14ac:dyDescent="0.25">
      <c r="A2142" t="str">
        <f t="shared" si="33"/>
        <v>LouiseRamirez31674</v>
      </c>
      <c r="B2142" t="s">
        <v>586</v>
      </c>
      <c r="C2142" t="s">
        <v>2082</v>
      </c>
      <c r="D2142" t="s">
        <v>38</v>
      </c>
      <c r="E2142" s="1">
        <v>31674</v>
      </c>
      <c r="F2142" t="s">
        <v>17</v>
      </c>
      <c r="G2142" t="s">
        <v>29</v>
      </c>
      <c r="H2142" s="5">
        <v>76100</v>
      </c>
      <c r="I2142">
        <v>5</v>
      </c>
    </row>
    <row r="2143" spans="1:9" x14ac:dyDescent="0.25">
      <c r="A2143" t="str">
        <f t="shared" si="33"/>
        <v>WalterRamirez28329</v>
      </c>
      <c r="B2143" t="s">
        <v>157</v>
      </c>
      <c r="C2143" t="s">
        <v>2082</v>
      </c>
      <c r="D2143" t="s">
        <v>16</v>
      </c>
      <c r="E2143" s="1">
        <v>28329</v>
      </c>
      <c r="F2143" t="s">
        <v>26</v>
      </c>
      <c r="G2143" t="s">
        <v>29</v>
      </c>
      <c r="H2143" s="5">
        <v>63700</v>
      </c>
      <c r="I2143">
        <v>4</v>
      </c>
    </row>
    <row r="2144" spans="1:9" x14ac:dyDescent="0.25">
      <c r="A2144" t="str">
        <f t="shared" si="33"/>
        <v>BarbaraRamos34901</v>
      </c>
      <c r="B2144" t="s">
        <v>105</v>
      </c>
      <c r="C2144" t="s">
        <v>2083</v>
      </c>
      <c r="D2144" t="s">
        <v>38</v>
      </c>
      <c r="E2144" s="1">
        <v>34901</v>
      </c>
      <c r="F2144" t="s">
        <v>34</v>
      </c>
      <c r="G2144" t="s">
        <v>36</v>
      </c>
      <c r="H2144" s="5">
        <v>35300</v>
      </c>
      <c r="I2144">
        <v>1</v>
      </c>
    </row>
    <row r="2145" spans="1:9" x14ac:dyDescent="0.25">
      <c r="A2145" t="str">
        <f t="shared" si="33"/>
        <v>VirginiaRamos30800</v>
      </c>
      <c r="B2145" t="s">
        <v>328</v>
      </c>
      <c r="C2145" t="s">
        <v>2083</v>
      </c>
      <c r="D2145" t="s">
        <v>38</v>
      </c>
      <c r="E2145" s="1">
        <v>30800</v>
      </c>
      <c r="F2145" t="s">
        <v>26</v>
      </c>
      <c r="G2145" t="s">
        <v>29</v>
      </c>
      <c r="H2145" s="5">
        <v>42200</v>
      </c>
      <c r="I2145">
        <v>16</v>
      </c>
    </row>
    <row r="2146" spans="1:9" x14ac:dyDescent="0.25">
      <c r="A2146" t="str">
        <f t="shared" si="33"/>
        <v>MarcelinoRamsey27423</v>
      </c>
      <c r="B2146" t="s">
        <v>1740</v>
      </c>
      <c r="C2146" t="s">
        <v>2085</v>
      </c>
      <c r="D2146" t="s">
        <v>16</v>
      </c>
      <c r="E2146" s="1">
        <v>27423</v>
      </c>
      <c r="F2146" t="s">
        <v>62</v>
      </c>
      <c r="G2146" t="s">
        <v>18</v>
      </c>
      <c r="H2146" s="5">
        <v>92000</v>
      </c>
      <c r="I2146">
        <v>21</v>
      </c>
    </row>
    <row r="2147" spans="1:9" x14ac:dyDescent="0.25">
      <c r="A2147" t="str">
        <f t="shared" si="33"/>
        <v>RobertRankin28803</v>
      </c>
      <c r="B2147" t="s">
        <v>19</v>
      </c>
      <c r="C2147" t="s">
        <v>2086</v>
      </c>
      <c r="D2147" t="s">
        <v>16</v>
      </c>
      <c r="E2147" s="1">
        <v>28803</v>
      </c>
      <c r="F2147" t="s">
        <v>43</v>
      </c>
      <c r="G2147" t="s">
        <v>18</v>
      </c>
      <c r="H2147" s="5">
        <v>97500</v>
      </c>
      <c r="I2147">
        <v>13</v>
      </c>
    </row>
    <row r="2148" spans="1:9" x14ac:dyDescent="0.25">
      <c r="A2148" t="str">
        <f t="shared" si="33"/>
        <v>JohnRansom34041</v>
      </c>
      <c r="B2148" t="s">
        <v>30</v>
      </c>
      <c r="C2148" t="s">
        <v>2087</v>
      </c>
      <c r="D2148" t="s">
        <v>16</v>
      </c>
      <c r="E2148" s="1">
        <v>34041</v>
      </c>
      <c r="F2148" t="s">
        <v>43</v>
      </c>
      <c r="G2148" t="s">
        <v>36</v>
      </c>
      <c r="H2148" s="5">
        <v>72700</v>
      </c>
      <c r="I2148">
        <v>0</v>
      </c>
    </row>
    <row r="2149" spans="1:9" x14ac:dyDescent="0.25">
      <c r="A2149" t="str">
        <f t="shared" si="33"/>
        <v>FeRath30365</v>
      </c>
      <c r="B2149" t="s">
        <v>2088</v>
      </c>
      <c r="C2149" t="s">
        <v>2089</v>
      </c>
      <c r="D2149" t="s">
        <v>38</v>
      </c>
      <c r="E2149" s="1">
        <v>30365</v>
      </c>
      <c r="F2149" t="s">
        <v>17</v>
      </c>
      <c r="G2149" t="s">
        <v>18</v>
      </c>
      <c r="H2149" s="5">
        <v>83600</v>
      </c>
      <c r="I2149">
        <v>10</v>
      </c>
    </row>
    <row r="2150" spans="1:9" x14ac:dyDescent="0.25">
      <c r="A2150" t="str">
        <f t="shared" si="33"/>
        <v>LeonardRathbun31397</v>
      </c>
      <c r="B2150" t="s">
        <v>713</v>
      </c>
      <c r="C2150" t="s">
        <v>2090</v>
      </c>
      <c r="D2150" t="s">
        <v>16</v>
      </c>
      <c r="E2150" s="1">
        <v>31397</v>
      </c>
      <c r="F2150" t="s">
        <v>26</v>
      </c>
      <c r="G2150" t="s">
        <v>36</v>
      </c>
      <c r="H2150" s="5">
        <v>52100</v>
      </c>
      <c r="I2150">
        <v>14</v>
      </c>
    </row>
    <row r="2151" spans="1:9" x14ac:dyDescent="0.25">
      <c r="A2151" t="str">
        <f t="shared" si="33"/>
        <v>HaroldRatley28450</v>
      </c>
      <c r="B2151" t="s">
        <v>190</v>
      </c>
      <c r="C2151" t="s">
        <v>2091</v>
      </c>
      <c r="D2151" t="s">
        <v>16</v>
      </c>
      <c r="E2151" s="1">
        <v>28450</v>
      </c>
      <c r="F2151" t="s">
        <v>43</v>
      </c>
      <c r="G2151" t="s">
        <v>36</v>
      </c>
      <c r="H2151" s="5">
        <v>79400</v>
      </c>
      <c r="I2151">
        <v>22</v>
      </c>
    </row>
    <row r="2152" spans="1:9" x14ac:dyDescent="0.25">
      <c r="A2152" t="str">
        <f t="shared" si="33"/>
        <v>DougRawls30183</v>
      </c>
      <c r="B2152" t="s">
        <v>2092</v>
      </c>
      <c r="C2152" t="s">
        <v>2093</v>
      </c>
      <c r="D2152" t="s">
        <v>16</v>
      </c>
      <c r="E2152" s="1">
        <v>30183</v>
      </c>
      <c r="F2152" t="s">
        <v>43</v>
      </c>
      <c r="G2152" t="s">
        <v>18</v>
      </c>
      <c r="H2152" s="5">
        <v>80900</v>
      </c>
      <c r="I2152">
        <v>17</v>
      </c>
    </row>
    <row r="2153" spans="1:9" x14ac:dyDescent="0.25">
      <c r="A2153" t="str">
        <f t="shared" si="33"/>
        <v>AdelineRay34558</v>
      </c>
      <c r="B2153" t="s">
        <v>2094</v>
      </c>
      <c r="C2153" t="s">
        <v>542</v>
      </c>
      <c r="D2153" t="s">
        <v>38</v>
      </c>
      <c r="E2153" s="1">
        <v>34558</v>
      </c>
      <c r="F2153" t="s">
        <v>62</v>
      </c>
      <c r="G2153" t="s">
        <v>18</v>
      </c>
      <c r="H2153" s="5">
        <v>73000</v>
      </c>
      <c r="I2153">
        <v>1</v>
      </c>
    </row>
    <row r="2154" spans="1:9" x14ac:dyDescent="0.25">
      <c r="A2154" t="str">
        <f t="shared" si="33"/>
        <v>DennisRay29660</v>
      </c>
      <c r="B2154" t="s">
        <v>491</v>
      </c>
      <c r="C2154" t="s">
        <v>542</v>
      </c>
      <c r="D2154" t="s">
        <v>16</v>
      </c>
      <c r="E2154" s="1">
        <v>29660</v>
      </c>
      <c r="F2154" t="s">
        <v>26</v>
      </c>
      <c r="G2154" t="s">
        <v>36</v>
      </c>
      <c r="H2154" s="5">
        <v>38200</v>
      </c>
      <c r="I2154">
        <v>18</v>
      </c>
    </row>
    <row r="2155" spans="1:9" x14ac:dyDescent="0.25">
      <c r="A2155" t="str">
        <f t="shared" si="33"/>
        <v>HenryRay28480</v>
      </c>
      <c r="B2155" t="s">
        <v>183</v>
      </c>
      <c r="C2155" t="s">
        <v>542</v>
      </c>
      <c r="D2155" t="s">
        <v>16</v>
      </c>
      <c r="E2155" s="1">
        <v>28480</v>
      </c>
      <c r="F2155" t="s">
        <v>17</v>
      </c>
      <c r="G2155" t="s">
        <v>29</v>
      </c>
      <c r="H2155" s="5">
        <v>60500</v>
      </c>
      <c r="I2155">
        <v>15</v>
      </c>
    </row>
    <row r="2156" spans="1:9" x14ac:dyDescent="0.25">
      <c r="A2156" t="str">
        <f t="shared" si="33"/>
        <v>JohnRaymond31939</v>
      </c>
      <c r="B2156" t="s">
        <v>30</v>
      </c>
      <c r="C2156" t="s">
        <v>627</v>
      </c>
      <c r="D2156" t="s">
        <v>16</v>
      </c>
      <c r="E2156" s="1">
        <v>31939</v>
      </c>
      <c r="F2156" t="s">
        <v>85</v>
      </c>
      <c r="G2156" t="s">
        <v>21</v>
      </c>
      <c r="H2156" s="5">
        <v>57400</v>
      </c>
      <c r="I2156">
        <v>7</v>
      </c>
    </row>
    <row r="2157" spans="1:9" x14ac:dyDescent="0.25">
      <c r="A2157" t="str">
        <f t="shared" si="33"/>
        <v>ChadReal33239</v>
      </c>
      <c r="B2157" t="s">
        <v>1319</v>
      </c>
      <c r="C2157" t="s">
        <v>2095</v>
      </c>
      <c r="D2157" t="s">
        <v>16</v>
      </c>
      <c r="E2157" s="1">
        <v>33239</v>
      </c>
      <c r="F2157" t="s">
        <v>62</v>
      </c>
      <c r="G2157" t="s">
        <v>21</v>
      </c>
      <c r="H2157" s="5">
        <v>59900</v>
      </c>
      <c r="I2157">
        <v>8</v>
      </c>
    </row>
    <row r="2158" spans="1:9" x14ac:dyDescent="0.25">
      <c r="A2158" t="str">
        <f t="shared" si="33"/>
        <v>KellyReam31638</v>
      </c>
      <c r="B2158" t="s">
        <v>101</v>
      </c>
      <c r="C2158" t="s">
        <v>2096</v>
      </c>
      <c r="D2158" t="s">
        <v>38</v>
      </c>
      <c r="E2158" s="1">
        <v>31638</v>
      </c>
      <c r="F2158" t="s">
        <v>17</v>
      </c>
      <c r="G2158" t="s">
        <v>36</v>
      </c>
      <c r="H2158" s="5">
        <v>55800</v>
      </c>
      <c r="I2158">
        <v>4</v>
      </c>
    </row>
    <row r="2159" spans="1:9" x14ac:dyDescent="0.25">
      <c r="A2159" t="str">
        <f t="shared" si="33"/>
        <v>SueReardon30207</v>
      </c>
      <c r="B2159" t="s">
        <v>806</v>
      </c>
      <c r="C2159" t="s">
        <v>2097</v>
      </c>
      <c r="D2159" t="s">
        <v>38</v>
      </c>
      <c r="E2159" s="1">
        <v>30207</v>
      </c>
      <c r="F2159" t="s">
        <v>17</v>
      </c>
      <c r="G2159" t="s">
        <v>36</v>
      </c>
      <c r="H2159" s="5">
        <v>64700</v>
      </c>
      <c r="I2159">
        <v>8</v>
      </c>
    </row>
    <row r="2160" spans="1:9" x14ac:dyDescent="0.25">
      <c r="A2160" t="str">
        <f t="shared" si="33"/>
        <v>LarryRedding34420</v>
      </c>
      <c r="B2160" t="s">
        <v>241</v>
      </c>
      <c r="C2160" t="s">
        <v>2098</v>
      </c>
      <c r="D2160" t="s">
        <v>16</v>
      </c>
      <c r="E2160" s="1">
        <v>34420</v>
      </c>
      <c r="F2160" t="s">
        <v>26</v>
      </c>
      <c r="G2160" t="s">
        <v>36</v>
      </c>
      <c r="H2160" s="5">
        <v>46600</v>
      </c>
      <c r="I2160">
        <v>8</v>
      </c>
    </row>
    <row r="2161" spans="1:9" x14ac:dyDescent="0.25">
      <c r="A2161" t="str">
        <f t="shared" si="33"/>
        <v>TashaRedmond37598</v>
      </c>
      <c r="B2161" t="s">
        <v>2689</v>
      </c>
      <c r="C2161" t="s">
        <v>2926</v>
      </c>
      <c r="D2161" t="s">
        <v>38</v>
      </c>
      <c r="E2161" s="1">
        <v>37598</v>
      </c>
      <c r="F2161" t="s">
        <v>69</v>
      </c>
      <c r="G2161" t="s">
        <v>29</v>
      </c>
      <c r="H2161" s="5">
        <v>36600</v>
      </c>
      <c r="I2161">
        <v>0</v>
      </c>
    </row>
    <row r="2162" spans="1:9" x14ac:dyDescent="0.25">
      <c r="A2162" t="str">
        <f t="shared" si="33"/>
        <v>KennethReed37669</v>
      </c>
      <c r="B2162" t="s">
        <v>428</v>
      </c>
      <c r="C2162" t="s">
        <v>2099</v>
      </c>
      <c r="D2162" t="s">
        <v>16</v>
      </c>
      <c r="E2162" s="1">
        <v>37669</v>
      </c>
      <c r="F2162" t="s">
        <v>41</v>
      </c>
      <c r="G2162" t="s">
        <v>18</v>
      </c>
      <c r="H2162" s="5">
        <v>47300</v>
      </c>
      <c r="I2162">
        <v>0</v>
      </c>
    </row>
    <row r="2163" spans="1:9" x14ac:dyDescent="0.25">
      <c r="A2163" t="str">
        <f t="shared" si="33"/>
        <v>KyleReed32328</v>
      </c>
      <c r="B2163" t="s">
        <v>1074</v>
      </c>
      <c r="C2163" t="s">
        <v>2099</v>
      </c>
      <c r="D2163" t="s">
        <v>16</v>
      </c>
      <c r="E2163" s="1">
        <v>32328</v>
      </c>
      <c r="F2163" t="s">
        <v>26</v>
      </c>
      <c r="G2163" t="s">
        <v>18</v>
      </c>
      <c r="H2163" s="5">
        <v>67000</v>
      </c>
      <c r="I2163">
        <v>3</v>
      </c>
    </row>
    <row r="2164" spans="1:9" x14ac:dyDescent="0.25">
      <c r="A2164" t="str">
        <f t="shared" si="33"/>
        <v>NoraReed30037</v>
      </c>
      <c r="B2164" t="s">
        <v>2100</v>
      </c>
      <c r="C2164" t="s">
        <v>2099</v>
      </c>
      <c r="D2164" t="s">
        <v>38</v>
      </c>
      <c r="E2164" s="1">
        <v>30037</v>
      </c>
      <c r="F2164" t="s">
        <v>43</v>
      </c>
      <c r="G2164" t="s">
        <v>36</v>
      </c>
      <c r="H2164" s="5">
        <v>63700</v>
      </c>
      <c r="I2164">
        <v>0</v>
      </c>
    </row>
    <row r="2165" spans="1:9" x14ac:dyDescent="0.25">
      <c r="A2165" t="str">
        <f t="shared" si="33"/>
        <v>OtisReed31602</v>
      </c>
      <c r="B2165" t="s">
        <v>1817</v>
      </c>
      <c r="C2165" t="s">
        <v>2099</v>
      </c>
      <c r="D2165" t="s">
        <v>16</v>
      </c>
      <c r="E2165" s="1">
        <v>31602</v>
      </c>
      <c r="F2165" t="s">
        <v>26</v>
      </c>
      <c r="G2165" t="s">
        <v>21</v>
      </c>
      <c r="H2165" s="5">
        <v>47200</v>
      </c>
      <c r="I2165">
        <v>9</v>
      </c>
    </row>
    <row r="2166" spans="1:9" x14ac:dyDescent="0.25">
      <c r="A2166" t="str">
        <f t="shared" si="33"/>
        <v>JoshuaReedy30787</v>
      </c>
      <c r="B2166" t="s">
        <v>580</v>
      </c>
      <c r="C2166" t="s">
        <v>2101</v>
      </c>
      <c r="D2166" t="s">
        <v>16</v>
      </c>
      <c r="E2166" s="1">
        <v>30787</v>
      </c>
      <c r="F2166" t="s">
        <v>17</v>
      </c>
      <c r="G2166" t="s">
        <v>36</v>
      </c>
      <c r="H2166" s="5">
        <v>63400</v>
      </c>
      <c r="I2166">
        <v>11</v>
      </c>
    </row>
    <row r="2167" spans="1:9" x14ac:dyDescent="0.25">
      <c r="A2167" t="str">
        <f t="shared" si="33"/>
        <v>JeremyReese31695</v>
      </c>
      <c r="B2167" t="s">
        <v>172</v>
      </c>
      <c r="C2167" t="s">
        <v>2102</v>
      </c>
      <c r="D2167" t="s">
        <v>16</v>
      </c>
      <c r="E2167" s="1">
        <v>31695</v>
      </c>
      <c r="F2167" t="s">
        <v>62</v>
      </c>
      <c r="G2167" t="s">
        <v>21</v>
      </c>
      <c r="H2167" s="5">
        <v>49100</v>
      </c>
      <c r="I2167">
        <v>8</v>
      </c>
    </row>
    <row r="2168" spans="1:9" x14ac:dyDescent="0.25">
      <c r="A2168" t="str">
        <f t="shared" si="33"/>
        <v>JosephReese37800</v>
      </c>
      <c r="B2168" t="s">
        <v>192</v>
      </c>
      <c r="C2168" t="s">
        <v>2102</v>
      </c>
      <c r="D2168" t="s">
        <v>16</v>
      </c>
      <c r="E2168" s="1">
        <v>37800</v>
      </c>
      <c r="F2168" t="s">
        <v>56</v>
      </c>
      <c r="G2168" t="s">
        <v>29</v>
      </c>
      <c r="H2168" s="5">
        <v>37400</v>
      </c>
      <c r="I2168">
        <v>0</v>
      </c>
    </row>
    <row r="2169" spans="1:9" x14ac:dyDescent="0.25">
      <c r="A2169" t="str">
        <f t="shared" si="33"/>
        <v>SusanReeve28018</v>
      </c>
      <c r="B2169" t="s">
        <v>746</v>
      </c>
      <c r="C2169" t="s">
        <v>2103</v>
      </c>
      <c r="D2169" t="s">
        <v>38</v>
      </c>
      <c r="E2169" s="1">
        <v>28018</v>
      </c>
      <c r="F2169" t="s">
        <v>17</v>
      </c>
      <c r="G2169" t="s">
        <v>36</v>
      </c>
      <c r="H2169" s="5">
        <v>59000</v>
      </c>
      <c r="I2169">
        <v>10</v>
      </c>
    </row>
    <row r="2170" spans="1:9" x14ac:dyDescent="0.25">
      <c r="A2170" t="str">
        <f t="shared" si="33"/>
        <v>MildredReeves35849</v>
      </c>
      <c r="B2170" t="s">
        <v>321</v>
      </c>
      <c r="C2170" t="s">
        <v>2104</v>
      </c>
      <c r="D2170" t="s">
        <v>38</v>
      </c>
      <c r="E2170" s="1">
        <v>35849</v>
      </c>
      <c r="F2170" t="s">
        <v>34</v>
      </c>
      <c r="G2170" t="s">
        <v>36</v>
      </c>
      <c r="H2170" s="5">
        <v>35700</v>
      </c>
      <c r="I2170">
        <v>5</v>
      </c>
    </row>
    <row r="2171" spans="1:9" x14ac:dyDescent="0.25">
      <c r="A2171" t="str">
        <f t="shared" si="33"/>
        <v>WilliamReeves34671</v>
      </c>
      <c r="B2171" t="s">
        <v>88</v>
      </c>
      <c r="C2171" t="s">
        <v>2104</v>
      </c>
      <c r="D2171" t="s">
        <v>16</v>
      </c>
      <c r="E2171" s="1">
        <v>34671</v>
      </c>
      <c r="F2171" t="s">
        <v>26</v>
      </c>
      <c r="G2171" t="s">
        <v>18</v>
      </c>
      <c r="H2171" s="5">
        <v>50500</v>
      </c>
      <c r="I2171">
        <v>8</v>
      </c>
    </row>
    <row r="2172" spans="1:9" x14ac:dyDescent="0.25">
      <c r="A2172" t="str">
        <f t="shared" si="33"/>
        <v>JamesRehberg30540</v>
      </c>
      <c r="B2172" t="s">
        <v>75</v>
      </c>
      <c r="C2172" t="s">
        <v>2105</v>
      </c>
      <c r="D2172" t="s">
        <v>16</v>
      </c>
      <c r="E2172" s="1">
        <v>30540</v>
      </c>
      <c r="F2172" t="s">
        <v>34</v>
      </c>
      <c r="G2172" t="s">
        <v>29</v>
      </c>
      <c r="H2172" s="5">
        <v>61200</v>
      </c>
      <c r="I2172">
        <v>12</v>
      </c>
    </row>
    <row r="2173" spans="1:9" x14ac:dyDescent="0.25">
      <c r="A2173" t="str">
        <f t="shared" si="33"/>
        <v>BrendaReith34743</v>
      </c>
      <c r="B2173" t="s">
        <v>681</v>
      </c>
      <c r="C2173" t="s">
        <v>2107</v>
      </c>
      <c r="D2173" t="s">
        <v>38</v>
      </c>
      <c r="E2173" s="1">
        <v>34743</v>
      </c>
      <c r="F2173" t="s">
        <v>17</v>
      </c>
      <c r="G2173" t="s">
        <v>18</v>
      </c>
      <c r="H2173" s="5">
        <v>89900</v>
      </c>
      <c r="I2173">
        <v>6</v>
      </c>
    </row>
    <row r="2174" spans="1:9" x14ac:dyDescent="0.25">
      <c r="A2174" t="str">
        <f t="shared" si="33"/>
        <v>RyanRemillard29929</v>
      </c>
      <c r="B2174" t="s">
        <v>916</v>
      </c>
      <c r="C2174" t="s">
        <v>2108</v>
      </c>
      <c r="D2174" t="s">
        <v>16</v>
      </c>
      <c r="E2174" s="1">
        <v>29929</v>
      </c>
      <c r="F2174" t="s">
        <v>17</v>
      </c>
      <c r="G2174" t="s">
        <v>18</v>
      </c>
      <c r="H2174" s="5">
        <v>80600</v>
      </c>
      <c r="I2174">
        <v>2</v>
      </c>
    </row>
    <row r="2175" spans="1:9" x14ac:dyDescent="0.25">
      <c r="A2175" t="str">
        <f t="shared" si="33"/>
        <v>EmilyRemy28971</v>
      </c>
      <c r="B2175" t="s">
        <v>1230</v>
      </c>
      <c r="C2175" t="s">
        <v>2109</v>
      </c>
      <c r="D2175" t="s">
        <v>38</v>
      </c>
      <c r="E2175" s="1">
        <v>28971</v>
      </c>
      <c r="F2175" t="s">
        <v>17</v>
      </c>
      <c r="G2175" t="s">
        <v>21</v>
      </c>
      <c r="H2175" s="5">
        <v>59400</v>
      </c>
      <c r="I2175">
        <v>11</v>
      </c>
    </row>
    <row r="2176" spans="1:9" x14ac:dyDescent="0.25">
      <c r="A2176" t="str">
        <f t="shared" si="33"/>
        <v>BryanReplogle33160</v>
      </c>
      <c r="B2176" t="s">
        <v>161</v>
      </c>
      <c r="C2176" t="s">
        <v>2110</v>
      </c>
      <c r="D2176" t="s">
        <v>16</v>
      </c>
      <c r="E2176" s="1">
        <v>33160</v>
      </c>
      <c r="F2176" t="s">
        <v>43</v>
      </c>
      <c r="G2176" t="s">
        <v>29</v>
      </c>
      <c r="H2176" s="5">
        <v>74000</v>
      </c>
      <c r="I2176">
        <v>12</v>
      </c>
    </row>
    <row r="2177" spans="1:9" x14ac:dyDescent="0.25">
      <c r="A2177" t="str">
        <f t="shared" si="33"/>
        <v>RichardRethman29223</v>
      </c>
      <c r="B2177" t="s">
        <v>248</v>
      </c>
      <c r="C2177" t="s">
        <v>2111</v>
      </c>
      <c r="D2177" t="s">
        <v>16</v>
      </c>
      <c r="E2177" s="1">
        <v>29223</v>
      </c>
      <c r="F2177" t="s">
        <v>62</v>
      </c>
      <c r="G2177" t="s">
        <v>36</v>
      </c>
      <c r="H2177" s="5">
        <v>42000</v>
      </c>
      <c r="I2177">
        <v>12</v>
      </c>
    </row>
    <row r="2178" spans="1:9" x14ac:dyDescent="0.25">
      <c r="A2178" t="str">
        <f t="shared" ref="A2178:A2241" si="34">CONCATENATE(B2178,C2178,E2178)</f>
        <v>RonaldReyes28321</v>
      </c>
      <c r="B2178" t="s">
        <v>52</v>
      </c>
      <c r="C2178" t="s">
        <v>2112</v>
      </c>
      <c r="D2178" t="s">
        <v>16</v>
      </c>
      <c r="E2178" s="1">
        <v>28321</v>
      </c>
      <c r="F2178" t="s">
        <v>85</v>
      </c>
      <c r="G2178" t="s">
        <v>18</v>
      </c>
      <c r="H2178" s="5">
        <v>59600</v>
      </c>
      <c r="I2178">
        <v>18</v>
      </c>
    </row>
    <row r="2179" spans="1:9" x14ac:dyDescent="0.25">
      <c r="A2179" t="str">
        <f t="shared" si="34"/>
        <v>TerriReyes32975</v>
      </c>
      <c r="B2179" t="s">
        <v>524</v>
      </c>
      <c r="C2179" t="s">
        <v>2112</v>
      </c>
      <c r="D2179" t="s">
        <v>38</v>
      </c>
      <c r="E2179" s="1">
        <v>32975</v>
      </c>
      <c r="F2179" t="s">
        <v>17</v>
      </c>
      <c r="G2179" t="s">
        <v>36</v>
      </c>
      <c r="H2179" s="5">
        <v>58300</v>
      </c>
      <c r="I2179">
        <v>12</v>
      </c>
    </row>
    <row r="2180" spans="1:9" x14ac:dyDescent="0.25">
      <c r="A2180" t="str">
        <f t="shared" si="34"/>
        <v>EstelleReynolds37151</v>
      </c>
      <c r="B2180" t="s">
        <v>2377</v>
      </c>
      <c r="C2180" t="s">
        <v>2113</v>
      </c>
      <c r="D2180" t="s">
        <v>38</v>
      </c>
      <c r="E2180" s="1">
        <v>37151</v>
      </c>
      <c r="F2180" t="s">
        <v>69</v>
      </c>
      <c r="G2180" t="s">
        <v>36</v>
      </c>
      <c r="H2180" s="5">
        <v>32100</v>
      </c>
      <c r="I2180">
        <v>1</v>
      </c>
    </row>
    <row r="2181" spans="1:9" x14ac:dyDescent="0.25">
      <c r="A2181" t="str">
        <f t="shared" si="34"/>
        <v>JamesReynolds31656</v>
      </c>
      <c r="B2181" t="s">
        <v>75</v>
      </c>
      <c r="C2181" t="s">
        <v>2113</v>
      </c>
      <c r="D2181" t="s">
        <v>16</v>
      </c>
      <c r="E2181" s="1">
        <v>31656</v>
      </c>
      <c r="F2181" t="s">
        <v>17</v>
      </c>
      <c r="G2181" t="s">
        <v>18</v>
      </c>
      <c r="H2181" s="5">
        <v>78300</v>
      </c>
      <c r="I2181">
        <v>8</v>
      </c>
    </row>
    <row r="2182" spans="1:9" x14ac:dyDescent="0.25">
      <c r="A2182" t="str">
        <f t="shared" si="34"/>
        <v>JessieReynolds36752</v>
      </c>
      <c r="B2182" t="s">
        <v>2001</v>
      </c>
      <c r="C2182" t="s">
        <v>2113</v>
      </c>
      <c r="D2182" t="s">
        <v>16</v>
      </c>
      <c r="E2182" s="1">
        <v>36752</v>
      </c>
      <c r="F2182" t="s">
        <v>56</v>
      </c>
      <c r="G2182" t="s">
        <v>36</v>
      </c>
      <c r="H2182" s="5">
        <v>31600</v>
      </c>
      <c r="I2182">
        <v>2</v>
      </c>
    </row>
    <row r="2183" spans="1:9" x14ac:dyDescent="0.25">
      <c r="A2183" t="str">
        <f t="shared" si="34"/>
        <v>JoyceReynolds37616</v>
      </c>
      <c r="B2183" t="s">
        <v>1420</v>
      </c>
      <c r="C2183" t="s">
        <v>2113</v>
      </c>
      <c r="D2183" t="s">
        <v>38</v>
      </c>
      <c r="E2183" s="1">
        <v>37616</v>
      </c>
      <c r="F2183" t="s">
        <v>41</v>
      </c>
      <c r="G2183" t="s">
        <v>36</v>
      </c>
      <c r="H2183" s="5">
        <v>36100</v>
      </c>
      <c r="I2183">
        <v>0</v>
      </c>
    </row>
    <row r="2184" spans="1:9" x14ac:dyDescent="0.25">
      <c r="A2184" t="str">
        <f t="shared" si="34"/>
        <v>MiguelReynolds36645</v>
      </c>
      <c r="B2184" t="s">
        <v>288</v>
      </c>
      <c r="C2184" t="s">
        <v>2113</v>
      </c>
      <c r="D2184" t="s">
        <v>16</v>
      </c>
      <c r="E2184" s="1">
        <v>36645</v>
      </c>
      <c r="F2184" t="s">
        <v>56</v>
      </c>
      <c r="G2184" t="s">
        <v>36</v>
      </c>
      <c r="H2184" s="5">
        <v>31900</v>
      </c>
      <c r="I2184">
        <v>2</v>
      </c>
    </row>
    <row r="2185" spans="1:9" x14ac:dyDescent="0.25">
      <c r="A2185" t="str">
        <f t="shared" si="34"/>
        <v>RobertReynolds34589</v>
      </c>
      <c r="B2185" t="s">
        <v>19</v>
      </c>
      <c r="C2185" t="s">
        <v>2113</v>
      </c>
      <c r="D2185" t="s">
        <v>16</v>
      </c>
      <c r="E2185" s="1">
        <v>34589</v>
      </c>
      <c r="F2185" t="s">
        <v>17</v>
      </c>
      <c r="G2185" t="s">
        <v>36</v>
      </c>
      <c r="H2185" s="5">
        <v>58100</v>
      </c>
      <c r="I2185">
        <v>1</v>
      </c>
    </row>
    <row r="2186" spans="1:9" x14ac:dyDescent="0.25">
      <c r="A2186" t="str">
        <f t="shared" si="34"/>
        <v>BonnieRhymer31705</v>
      </c>
      <c r="B2186" t="s">
        <v>1154</v>
      </c>
      <c r="C2186" t="s">
        <v>2115</v>
      </c>
      <c r="D2186" t="s">
        <v>38</v>
      </c>
      <c r="E2186" s="1">
        <v>31705</v>
      </c>
      <c r="F2186" t="s">
        <v>62</v>
      </c>
      <c r="G2186" t="s">
        <v>21</v>
      </c>
      <c r="H2186" s="5">
        <v>53100</v>
      </c>
      <c r="I2186">
        <v>2</v>
      </c>
    </row>
    <row r="2187" spans="1:9" x14ac:dyDescent="0.25">
      <c r="A2187" t="str">
        <f t="shared" si="34"/>
        <v>TiffanyRich29609</v>
      </c>
      <c r="B2187" t="s">
        <v>495</v>
      </c>
      <c r="C2187" t="s">
        <v>2116</v>
      </c>
      <c r="D2187" t="s">
        <v>38</v>
      </c>
      <c r="E2187" s="1">
        <v>29609</v>
      </c>
      <c r="F2187" t="s">
        <v>26</v>
      </c>
      <c r="G2187" t="s">
        <v>29</v>
      </c>
      <c r="H2187" s="5">
        <v>48300</v>
      </c>
      <c r="I2187">
        <v>6</v>
      </c>
    </row>
    <row r="2188" spans="1:9" x14ac:dyDescent="0.25">
      <c r="A2188" t="str">
        <f t="shared" si="34"/>
        <v>RosaRichards33698</v>
      </c>
      <c r="B2188" t="s">
        <v>2038</v>
      </c>
      <c r="C2188" t="s">
        <v>2117</v>
      </c>
      <c r="D2188" t="s">
        <v>38</v>
      </c>
      <c r="E2188" s="1">
        <v>33698</v>
      </c>
      <c r="F2188" t="s">
        <v>26</v>
      </c>
      <c r="G2188" t="s">
        <v>18</v>
      </c>
      <c r="H2188" s="5">
        <v>80500</v>
      </c>
      <c r="I2188">
        <v>7</v>
      </c>
    </row>
    <row r="2189" spans="1:9" x14ac:dyDescent="0.25">
      <c r="A2189" t="str">
        <f t="shared" si="34"/>
        <v>EllaRichardson36864</v>
      </c>
      <c r="B2189" t="s">
        <v>498</v>
      </c>
      <c r="C2189" t="s">
        <v>2118</v>
      </c>
      <c r="D2189" t="s">
        <v>38</v>
      </c>
      <c r="E2189" s="1">
        <v>36864</v>
      </c>
      <c r="F2189" t="s">
        <v>69</v>
      </c>
      <c r="G2189" t="s">
        <v>29</v>
      </c>
      <c r="H2189" s="5">
        <v>36000</v>
      </c>
      <c r="I2189">
        <v>3</v>
      </c>
    </row>
    <row r="2190" spans="1:9" x14ac:dyDescent="0.25">
      <c r="A2190" t="str">
        <f t="shared" si="34"/>
        <v>WilliamRichardson36021</v>
      </c>
      <c r="B2190" t="s">
        <v>88</v>
      </c>
      <c r="C2190" t="s">
        <v>2118</v>
      </c>
      <c r="D2190" t="s">
        <v>16</v>
      </c>
      <c r="E2190" s="1">
        <v>36021</v>
      </c>
      <c r="F2190" t="s">
        <v>56</v>
      </c>
      <c r="G2190" t="s">
        <v>18</v>
      </c>
      <c r="H2190" s="5">
        <v>46900</v>
      </c>
      <c r="I2190">
        <v>3</v>
      </c>
    </row>
    <row r="2191" spans="1:9" x14ac:dyDescent="0.25">
      <c r="A2191" t="str">
        <f t="shared" si="34"/>
        <v>LindaRichmond30420</v>
      </c>
      <c r="B2191" t="s">
        <v>37</v>
      </c>
      <c r="C2191" t="s">
        <v>2120</v>
      </c>
      <c r="D2191" t="s">
        <v>38</v>
      </c>
      <c r="E2191" s="1">
        <v>30420</v>
      </c>
      <c r="F2191" t="s">
        <v>62</v>
      </c>
      <c r="G2191" t="s">
        <v>18</v>
      </c>
      <c r="H2191" s="5">
        <v>53900</v>
      </c>
      <c r="I2191">
        <v>15</v>
      </c>
    </row>
    <row r="2192" spans="1:9" x14ac:dyDescent="0.25">
      <c r="A2192" t="str">
        <f t="shared" si="34"/>
        <v>DanielRiddick34645</v>
      </c>
      <c r="B2192" t="s">
        <v>35</v>
      </c>
      <c r="C2192" t="s">
        <v>2122</v>
      </c>
      <c r="D2192" t="s">
        <v>16</v>
      </c>
      <c r="E2192" s="1">
        <v>34645</v>
      </c>
      <c r="F2192" t="s">
        <v>62</v>
      </c>
      <c r="G2192" t="s">
        <v>29</v>
      </c>
      <c r="H2192" s="5">
        <v>70800</v>
      </c>
      <c r="I2192">
        <v>8</v>
      </c>
    </row>
    <row r="2193" spans="1:9" x14ac:dyDescent="0.25">
      <c r="A2193" t="str">
        <f t="shared" si="34"/>
        <v>KennethRider28979</v>
      </c>
      <c r="B2193" t="s">
        <v>428</v>
      </c>
      <c r="C2193" t="s">
        <v>2123</v>
      </c>
      <c r="D2193" t="s">
        <v>16</v>
      </c>
      <c r="E2193" s="1">
        <v>28979</v>
      </c>
      <c r="F2193" t="s">
        <v>17</v>
      </c>
      <c r="G2193" t="s">
        <v>36</v>
      </c>
      <c r="H2193" s="5">
        <v>64200</v>
      </c>
      <c r="I2193">
        <v>6</v>
      </c>
    </row>
    <row r="2194" spans="1:9" x14ac:dyDescent="0.25">
      <c r="A2194" t="str">
        <f t="shared" si="34"/>
        <v>EmmaRidgley35205</v>
      </c>
      <c r="B2194" t="s">
        <v>2597</v>
      </c>
      <c r="C2194" t="s">
        <v>2927</v>
      </c>
      <c r="D2194" t="s">
        <v>38</v>
      </c>
      <c r="E2194" s="1">
        <v>35205</v>
      </c>
      <c r="F2194" t="s">
        <v>69</v>
      </c>
      <c r="G2194" t="s">
        <v>29</v>
      </c>
      <c r="H2194" s="5">
        <v>39000</v>
      </c>
      <c r="I2194">
        <v>7</v>
      </c>
    </row>
    <row r="2195" spans="1:9" x14ac:dyDescent="0.25">
      <c r="A2195" t="str">
        <f t="shared" si="34"/>
        <v>ElizabethRidgway27284</v>
      </c>
      <c r="B2195" t="s">
        <v>446</v>
      </c>
      <c r="C2195" t="s">
        <v>2124</v>
      </c>
      <c r="D2195" t="s">
        <v>38</v>
      </c>
      <c r="E2195" s="1">
        <v>27284</v>
      </c>
      <c r="F2195" t="s">
        <v>26</v>
      </c>
      <c r="G2195" t="s">
        <v>36</v>
      </c>
      <c r="H2195" s="5">
        <v>60000</v>
      </c>
      <c r="I2195">
        <v>25</v>
      </c>
    </row>
    <row r="2196" spans="1:9" x14ac:dyDescent="0.25">
      <c r="A2196" t="str">
        <f t="shared" si="34"/>
        <v>DebbieRiemer34759</v>
      </c>
      <c r="B2196" t="s">
        <v>736</v>
      </c>
      <c r="C2196" t="s">
        <v>2125</v>
      </c>
      <c r="D2196" t="s">
        <v>38</v>
      </c>
      <c r="E2196" s="1">
        <v>34759</v>
      </c>
      <c r="F2196" t="s">
        <v>62</v>
      </c>
      <c r="G2196" t="s">
        <v>36</v>
      </c>
      <c r="H2196" s="5">
        <v>49900</v>
      </c>
      <c r="I2196">
        <v>7</v>
      </c>
    </row>
    <row r="2197" spans="1:9" x14ac:dyDescent="0.25">
      <c r="A2197" t="str">
        <f t="shared" si="34"/>
        <v>AbbyRigby35940</v>
      </c>
      <c r="B2197" t="s">
        <v>2128</v>
      </c>
      <c r="C2197" t="s">
        <v>2129</v>
      </c>
      <c r="D2197" t="s">
        <v>38</v>
      </c>
      <c r="E2197" s="1">
        <v>35940</v>
      </c>
      <c r="F2197" t="s">
        <v>34</v>
      </c>
      <c r="G2197" t="s">
        <v>29</v>
      </c>
      <c r="H2197" s="5">
        <v>50800</v>
      </c>
      <c r="I2197">
        <v>3</v>
      </c>
    </row>
    <row r="2198" spans="1:9" x14ac:dyDescent="0.25">
      <c r="A2198" t="str">
        <f t="shared" si="34"/>
        <v>TonyRiley37319</v>
      </c>
      <c r="B2198" t="s">
        <v>382</v>
      </c>
      <c r="C2198" t="s">
        <v>1460</v>
      </c>
      <c r="D2198" t="s">
        <v>16</v>
      </c>
      <c r="E2198" s="1">
        <v>37319</v>
      </c>
      <c r="F2198" t="s">
        <v>69</v>
      </c>
      <c r="G2198" t="s">
        <v>36</v>
      </c>
      <c r="H2198" s="5">
        <v>32400</v>
      </c>
      <c r="I2198">
        <v>0</v>
      </c>
    </row>
    <row r="2199" spans="1:9" x14ac:dyDescent="0.25">
      <c r="A2199" t="str">
        <f t="shared" si="34"/>
        <v>CarlosRingler30074</v>
      </c>
      <c r="B2199" t="s">
        <v>1001</v>
      </c>
      <c r="C2199" t="s">
        <v>2130</v>
      </c>
      <c r="D2199" t="s">
        <v>16</v>
      </c>
      <c r="E2199" s="1">
        <v>30074</v>
      </c>
      <c r="F2199" t="s">
        <v>17</v>
      </c>
      <c r="G2199" t="s">
        <v>21</v>
      </c>
      <c r="H2199" s="5">
        <v>53900</v>
      </c>
      <c r="I2199">
        <v>14</v>
      </c>
    </row>
    <row r="2200" spans="1:9" x14ac:dyDescent="0.25">
      <c r="A2200" t="str">
        <f t="shared" si="34"/>
        <v>DanielRios34265</v>
      </c>
      <c r="B2200" t="s">
        <v>35</v>
      </c>
      <c r="C2200" t="s">
        <v>2131</v>
      </c>
      <c r="D2200" t="s">
        <v>16</v>
      </c>
      <c r="E2200" s="1">
        <v>34265</v>
      </c>
      <c r="F2200" t="s">
        <v>17</v>
      </c>
      <c r="G2200" t="s">
        <v>21</v>
      </c>
      <c r="H2200" s="5">
        <v>97100</v>
      </c>
      <c r="I2200">
        <v>7</v>
      </c>
    </row>
    <row r="2201" spans="1:9" x14ac:dyDescent="0.25">
      <c r="A2201" t="str">
        <f t="shared" si="34"/>
        <v>LouisRivas30856</v>
      </c>
      <c r="B2201" t="s">
        <v>311</v>
      </c>
      <c r="C2201" t="s">
        <v>2132</v>
      </c>
      <c r="D2201" t="s">
        <v>16</v>
      </c>
      <c r="E2201" s="1">
        <v>30856</v>
      </c>
      <c r="F2201" t="s">
        <v>43</v>
      </c>
      <c r="G2201" t="s">
        <v>29</v>
      </c>
      <c r="H2201" s="5">
        <v>77900</v>
      </c>
      <c r="I2201">
        <v>11</v>
      </c>
    </row>
    <row r="2202" spans="1:9" x14ac:dyDescent="0.25">
      <c r="A2202" t="str">
        <f t="shared" si="34"/>
        <v>MarkRivera31421</v>
      </c>
      <c r="B2202" t="s">
        <v>527</v>
      </c>
      <c r="C2202" t="s">
        <v>2133</v>
      </c>
      <c r="D2202" t="s">
        <v>16</v>
      </c>
      <c r="E2202" s="1">
        <v>31421</v>
      </c>
      <c r="F2202" t="s">
        <v>17</v>
      </c>
      <c r="G2202" t="s">
        <v>18</v>
      </c>
      <c r="H2202" s="5">
        <v>71000</v>
      </c>
      <c r="I2202">
        <v>8</v>
      </c>
    </row>
    <row r="2203" spans="1:9" x14ac:dyDescent="0.25">
      <c r="A2203" t="str">
        <f t="shared" si="34"/>
        <v>MichaelRivera31756</v>
      </c>
      <c r="B2203" t="s">
        <v>309</v>
      </c>
      <c r="C2203" t="s">
        <v>2133</v>
      </c>
      <c r="D2203" t="s">
        <v>16</v>
      </c>
      <c r="E2203" s="1">
        <v>31756</v>
      </c>
      <c r="F2203" t="s">
        <v>17</v>
      </c>
      <c r="G2203" t="s">
        <v>36</v>
      </c>
      <c r="H2203" s="5">
        <v>62000</v>
      </c>
      <c r="I2203">
        <v>8</v>
      </c>
    </row>
    <row r="2204" spans="1:9" x14ac:dyDescent="0.25">
      <c r="A2204" t="str">
        <f t="shared" si="34"/>
        <v>RichardRivera28680</v>
      </c>
      <c r="B2204" t="s">
        <v>248</v>
      </c>
      <c r="C2204" t="s">
        <v>2133</v>
      </c>
      <c r="D2204" t="s">
        <v>16</v>
      </c>
      <c r="E2204" s="1">
        <v>28680</v>
      </c>
      <c r="F2204" t="s">
        <v>26</v>
      </c>
      <c r="G2204" t="s">
        <v>21</v>
      </c>
      <c r="H2204" s="5">
        <v>43000</v>
      </c>
      <c r="I2204">
        <v>11</v>
      </c>
    </row>
    <row r="2205" spans="1:9" x14ac:dyDescent="0.25">
      <c r="A2205" t="str">
        <f t="shared" si="34"/>
        <v>RogelioRivera27399</v>
      </c>
      <c r="B2205" t="s">
        <v>2134</v>
      </c>
      <c r="C2205" t="s">
        <v>2133</v>
      </c>
      <c r="D2205" t="s">
        <v>16</v>
      </c>
      <c r="E2205" s="1">
        <v>27399</v>
      </c>
      <c r="F2205" t="s">
        <v>62</v>
      </c>
      <c r="G2205" t="s">
        <v>18</v>
      </c>
      <c r="H2205" s="5">
        <v>81200</v>
      </c>
      <c r="I2205">
        <v>16</v>
      </c>
    </row>
    <row r="2206" spans="1:9" x14ac:dyDescent="0.25">
      <c r="A2206" t="str">
        <f t="shared" si="34"/>
        <v>RuthRivera36630</v>
      </c>
      <c r="B2206" t="s">
        <v>474</v>
      </c>
      <c r="C2206" t="s">
        <v>2133</v>
      </c>
      <c r="D2206" t="s">
        <v>38</v>
      </c>
      <c r="E2206" s="1">
        <v>36630</v>
      </c>
      <c r="F2206" t="s">
        <v>69</v>
      </c>
      <c r="G2206" t="s">
        <v>36</v>
      </c>
      <c r="H2206" s="5">
        <v>29000</v>
      </c>
      <c r="I2206">
        <v>2</v>
      </c>
    </row>
    <row r="2207" spans="1:9" x14ac:dyDescent="0.25">
      <c r="A2207" t="str">
        <f t="shared" si="34"/>
        <v>ShawnRivera35494</v>
      </c>
      <c r="B2207" t="s">
        <v>280</v>
      </c>
      <c r="C2207" t="s">
        <v>2133</v>
      </c>
      <c r="D2207" t="s">
        <v>16</v>
      </c>
      <c r="E2207" s="1">
        <v>35494</v>
      </c>
      <c r="F2207" t="s">
        <v>34</v>
      </c>
      <c r="G2207" t="s">
        <v>18</v>
      </c>
      <c r="H2207" s="5">
        <v>51000</v>
      </c>
      <c r="I2207">
        <v>0</v>
      </c>
    </row>
    <row r="2208" spans="1:9" x14ac:dyDescent="0.25">
      <c r="A2208" t="str">
        <f t="shared" si="34"/>
        <v>SherryRivers36947</v>
      </c>
      <c r="B2208" t="s">
        <v>998</v>
      </c>
      <c r="C2208" t="s">
        <v>2928</v>
      </c>
      <c r="D2208" t="s">
        <v>38</v>
      </c>
      <c r="E2208" s="1">
        <v>36947</v>
      </c>
      <c r="F2208" t="s">
        <v>184</v>
      </c>
      <c r="G2208" t="s">
        <v>36</v>
      </c>
      <c r="H2208" s="5">
        <v>29400</v>
      </c>
      <c r="I2208">
        <v>2</v>
      </c>
    </row>
    <row r="2209" spans="1:9" x14ac:dyDescent="0.25">
      <c r="A2209" t="str">
        <f t="shared" si="34"/>
        <v>BrandonRizzo28881</v>
      </c>
      <c r="B2209" t="s">
        <v>353</v>
      </c>
      <c r="C2209" t="s">
        <v>2135</v>
      </c>
      <c r="D2209" t="s">
        <v>16</v>
      </c>
      <c r="E2209" s="1">
        <v>28881</v>
      </c>
      <c r="F2209" t="s">
        <v>62</v>
      </c>
      <c r="G2209" t="s">
        <v>18</v>
      </c>
      <c r="H2209" s="5">
        <v>52700</v>
      </c>
      <c r="I2209">
        <v>6</v>
      </c>
    </row>
    <row r="2210" spans="1:9" x14ac:dyDescent="0.25">
      <c r="A2210" t="str">
        <f t="shared" si="34"/>
        <v>AmandaRobbins27539</v>
      </c>
      <c r="B2210" t="s">
        <v>418</v>
      </c>
      <c r="C2210" t="s">
        <v>2136</v>
      </c>
      <c r="D2210" t="s">
        <v>38</v>
      </c>
      <c r="E2210" s="1">
        <v>27539</v>
      </c>
      <c r="F2210" t="s">
        <v>43</v>
      </c>
      <c r="G2210" t="s">
        <v>36</v>
      </c>
      <c r="H2210" s="5">
        <v>72000</v>
      </c>
      <c r="I2210">
        <v>17</v>
      </c>
    </row>
    <row r="2211" spans="1:9" x14ac:dyDescent="0.25">
      <c r="A2211" t="str">
        <f t="shared" si="34"/>
        <v>NancyRobbins32012</v>
      </c>
      <c r="B2211" t="s">
        <v>1391</v>
      </c>
      <c r="C2211" t="s">
        <v>2136</v>
      </c>
      <c r="D2211" t="s">
        <v>38</v>
      </c>
      <c r="E2211" s="1">
        <v>32012</v>
      </c>
      <c r="F2211" t="s">
        <v>85</v>
      </c>
      <c r="G2211" t="s">
        <v>18</v>
      </c>
      <c r="H2211" s="5">
        <v>63900</v>
      </c>
      <c r="I2211">
        <v>6</v>
      </c>
    </row>
    <row r="2212" spans="1:9" x14ac:dyDescent="0.25">
      <c r="A2212" t="str">
        <f t="shared" si="34"/>
        <v>CynthiaRobbs35490</v>
      </c>
      <c r="B2212" t="s">
        <v>469</v>
      </c>
      <c r="C2212" t="s">
        <v>2929</v>
      </c>
      <c r="D2212" t="s">
        <v>38</v>
      </c>
      <c r="E2212" s="1">
        <v>35490</v>
      </c>
      <c r="F2212" t="s">
        <v>56</v>
      </c>
      <c r="G2212" t="s">
        <v>29</v>
      </c>
      <c r="H2212" s="5">
        <v>49300</v>
      </c>
      <c r="I2212">
        <v>2</v>
      </c>
    </row>
    <row r="2213" spans="1:9" x14ac:dyDescent="0.25">
      <c r="A2213" t="str">
        <f t="shared" si="34"/>
        <v>LindsayRoberson28288</v>
      </c>
      <c r="B2213" t="s">
        <v>1564</v>
      </c>
      <c r="C2213" t="s">
        <v>2137</v>
      </c>
      <c r="D2213" t="s">
        <v>38</v>
      </c>
      <c r="E2213" s="1">
        <v>28288</v>
      </c>
      <c r="F2213" t="s">
        <v>43</v>
      </c>
      <c r="G2213" t="s">
        <v>36</v>
      </c>
      <c r="H2213" s="5">
        <v>75000</v>
      </c>
      <c r="I2213">
        <v>13</v>
      </c>
    </row>
    <row r="2214" spans="1:9" x14ac:dyDescent="0.25">
      <c r="A2214" t="str">
        <f t="shared" si="34"/>
        <v>EricRoberts28287</v>
      </c>
      <c r="B2214" t="s">
        <v>67</v>
      </c>
      <c r="C2214" t="s">
        <v>2138</v>
      </c>
      <c r="D2214" t="s">
        <v>16</v>
      </c>
      <c r="E2214" s="1">
        <v>28287</v>
      </c>
      <c r="F2214" t="s">
        <v>62</v>
      </c>
      <c r="G2214" t="s">
        <v>18</v>
      </c>
      <c r="H2214" s="5">
        <v>63400</v>
      </c>
      <c r="I2214">
        <v>11</v>
      </c>
    </row>
    <row r="2215" spans="1:9" x14ac:dyDescent="0.25">
      <c r="A2215" t="str">
        <f t="shared" si="34"/>
        <v>KatieRoberts33274</v>
      </c>
      <c r="B2215" t="s">
        <v>2139</v>
      </c>
      <c r="C2215" t="s">
        <v>2138</v>
      </c>
      <c r="D2215" t="s">
        <v>38</v>
      </c>
      <c r="E2215" s="1">
        <v>33274</v>
      </c>
      <c r="F2215" t="s">
        <v>26</v>
      </c>
      <c r="G2215" t="s">
        <v>21</v>
      </c>
      <c r="H2215" s="5">
        <v>40000</v>
      </c>
      <c r="I2215">
        <v>6</v>
      </c>
    </row>
    <row r="2216" spans="1:9" x14ac:dyDescent="0.25">
      <c r="A2216" t="str">
        <f t="shared" si="34"/>
        <v>KeishaRoberts29926</v>
      </c>
      <c r="B2216" t="s">
        <v>2140</v>
      </c>
      <c r="C2216" t="s">
        <v>2138</v>
      </c>
      <c r="D2216" t="s">
        <v>38</v>
      </c>
      <c r="E2216" s="1">
        <v>29926</v>
      </c>
      <c r="F2216" t="s">
        <v>85</v>
      </c>
      <c r="G2216" t="s">
        <v>36</v>
      </c>
      <c r="H2216" s="5">
        <v>39200</v>
      </c>
      <c r="I2216">
        <v>14</v>
      </c>
    </row>
    <row r="2217" spans="1:9" x14ac:dyDescent="0.25">
      <c r="A2217" t="str">
        <f t="shared" si="34"/>
        <v>WesRoberts28358</v>
      </c>
      <c r="B2217" t="s">
        <v>2141</v>
      </c>
      <c r="C2217" t="s">
        <v>2138</v>
      </c>
      <c r="D2217" t="s">
        <v>16</v>
      </c>
      <c r="E2217" s="1">
        <v>28358</v>
      </c>
      <c r="F2217" t="s">
        <v>85</v>
      </c>
      <c r="G2217" t="s">
        <v>18</v>
      </c>
      <c r="H2217" s="5">
        <v>60700</v>
      </c>
      <c r="I2217">
        <v>23</v>
      </c>
    </row>
    <row r="2218" spans="1:9" x14ac:dyDescent="0.25">
      <c r="A2218" t="str">
        <f t="shared" si="34"/>
        <v>EdwardRobinson34616</v>
      </c>
      <c r="B2218" t="s">
        <v>517</v>
      </c>
      <c r="C2218" t="s">
        <v>2143</v>
      </c>
      <c r="D2218" t="s">
        <v>16</v>
      </c>
      <c r="E2218" s="1">
        <v>34616</v>
      </c>
      <c r="F2218" t="s">
        <v>26</v>
      </c>
      <c r="G2218" t="s">
        <v>36</v>
      </c>
      <c r="H2218" s="5">
        <v>45900</v>
      </c>
      <c r="I2218">
        <v>1</v>
      </c>
    </row>
    <row r="2219" spans="1:9" x14ac:dyDescent="0.25">
      <c r="A2219" t="str">
        <f t="shared" si="34"/>
        <v>EmilyRobinson29430</v>
      </c>
      <c r="B2219" t="s">
        <v>1230</v>
      </c>
      <c r="C2219" t="s">
        <v>2143</v>
      </c>
      <c r="D2219" t="s">
        <v>38</v>
      </c>
      <c r="E2219" s="1">
        <v>29430</v>
      </c>
      <c r="F2219" t="s">
        <v>85</v>
      </c>
      <c r="G2219" t="s">
        <v>21</v>
      </c>
      <c r="H2219" s="5">
        <v>52700</v>
      </c>
      <c r="I2219">
        <v>5</v>
      </c>
    </row>
    <row r="2220" spans="1:9" x14ac:dyDescent="0.25">
      <c r="A2220" t="str">
        <f t="shared" si="34"/>
        <v>FrankRobinson30367</v>
      </c>
      <c r="B2220" t="s">
        <v>77</v>
      </c>
      <c r="C2220" t="s">
        <v>2143</v>
      </c>
      <c r="D2220" t="s">
        <v>16</v>
      </c>
      <c r="E2220" s="1">
        <v>30367</v>
      </c>
      <c r="F2220" t="s">
        <v>17</v>
      </c>
      <c r="G2220" t="s">
        <v>29</v>
      </c>
      <c r="H2220" s="5">
        <v>67000</v>
      </c>
      <c r="I2220">
        <v>7</v>
      </c>
    </row>
    <row r="2221" spans="1:9" x14ac:dyDescent="0.25">
      <c r="A2221" t="str">
        <f t="shared" si="34"/>
        <v>JamesRobinson27926</v>
      </c>
      <c r="B2221" t="s">
        <v>75</v>
      </c>
      <c r="C2221" t="s">
        <v>2143</v>
      </c>
      <c r="D2221" t="s">
        <v>16</v>
      </c>
      <c r="E2221" s="1">
        <v>27926</v>
      </c>
      <c r="F2221" t="s">
        <v>62</v>
      </c>
      <c r="G2221" t="s">
        <v>29</v>
      </c>
      <c r="H2221" s="5">
        <v>79700</v>
      </c>
      <c r="I2221">
        <v>7</v>
      </c>
    </row>
    <row r="2222" spans="1:9" x14ac:dyDescent="0.25">
      <c r="A2222" t="str">
        <f t="shared" si="34"/>
        <v>LindaRobinson33936</v>
      </c>
      <c r="B2222" t="s">
        <v>37</v>
      </c>
      <c r="C2222" t="s">
        <v>2143</v>
      </c>
      <c r="D2222" t="s">
        <v>38</v>
      </c>
      <c r="E2222" s="1">
        <v>33936</v>
      </c>
      <c r="F2222" t="s">
        <v>17</v>
      </c>
      <c r="G2222" t="s">
        <v>36</v>
      </c>
      <c r="H2222" s="5">
        <v>48800</v>
      </c>
      <c r="I2222">
        <v>10</v>
      </c>
    </row>
    <row r="2223" spans="1:9" x14ac:dyDescent="0.25">
      <c r="A2223" t="str">
        <f t="shared" si="34"/>
        <v>MarkRobinson29648</v>
      </c>
      <c r="B2223" t="s">
        <v>527</v>
      </c>
      <c r="C2223" t="s">
        <v>2143</v>
      </c>
      <c r="D2223" t="s">
        <v>16</v>
      </c>
      <c r="E2223" s="1">
        <v>29648</v>
      </c>
      <c r="F2223" t="s">
        <v>17</v>
      </c>
      <c r="G2223" t="s">
        <v>36</v>
      </c>
      <c r="H2223" s="5">
        <v>72800</v>
      </c>
      <c r="I2223">
        <v>21</v>
      </c>
    </row>
    <row r="2224" spans="1:9" x14ac:dyDescent="0.25">
      <c r="A2224" t="str">
        <f t="shared" si="34"/>
        <v>RobertRobinson31307</v>
      </c>
      <c r="B2224" t="s">
        <v>19</v>
      </c>
      <c r="C2224" t="s">
        <v>2143</v>
      </c>
      <c r="D2224" t="s">
        <v>16</v>
      </c>
      <c r="E2224" s="1">
        <v>31307</v>
      </c>
      <c r="F2224" t="s">
        <v>26</v>
      </c>
      <c r="G2224" t="s">
        <v>21</v>
      </c>
      <c r="H2224" s="5">
        <v>62200</v>
      </c>
      <c r="I2224">
        <v>4</v>
      </c>
    </row>
    <row r="2225" spans="1:9" x14ac:dyDescent="0.25">
      <c r="A2225" t="str">
        <f t="shared" si="34"/>
        <v>SeanRobinson28738</v>
      </c>
      <c r="B2225" t="s">
        <v>1629</v>
      </c>
      <c r="C2225" t="s">
        <v>2143</v>
      </c>
      <c r="D2225" t="s">
        <v>16</v>
      </c>
      <c r="E2225" s="1">
        <v>28738</v>
      </c>
      <c r="F2225" t="s">
        <v>17</v>
      </c>
      <c r="G2225" t="s">
        <v>36</v>
      </c>
      <c r="H2225" s="5">
        <v>83200</v>
      </c>
      <c r="I2225">
        <v>13</v>
      </c>
    </row>
    <row r="2226" spans="1:9" x14ac:dyDescent="0.25">
      <c r="A2226" t="str">
        <f t="shared" si="34"/>
        <v>TammyRobinson31700</v>
      </c>
      <c r="B2226" t="s">
        <v>1227</v>
      </c>
      <c r="C2226" t="s">
        <v>2143</v>
      </c>
      <c r="D2226" t="s">
        <v>38</v>
      </c>
      <c r="E2226" s="1">
        <v>31700</v>
      </c>
      <c r="F2226" t="s">
        <v>62</v>
      </c>
      <c r="G2226" t="s">
        <v>18</v>
      </c>
      <c r="H2226" s="5">
        <v>84900</v>
      </c>
      <c r="I2226">
        <v>13</v>
      </c>
    </row>
    <row r="2227" spans="1:9" x14ac:dyDescent="0.25">
      <c r="A2227" t="str">
        <f t="shared" si="34"/>
        <v>TylerRobinson37943</v>
      </c>
      <c r="B2227" t="s">
        <v>1393</v>
      </c>
      <c r="C2227" t="s">
        <v>2143</v>
      </c>
      <c r="D2227" t="s">
        <v>16</v>
      </c>
      <c r="E2227" s="1">
        <v>37943</v>
      </c>
      <c r="F2227" t="s">
        <v>69</v>
      </c>
      <c r="G2227" t="s">
        <v>29</v>
      </c>
      <c r="H2227" s="5">
        <v>34000</v>
      </c>
      <c r="I2227">
        <v>0</v>
      </c>
    </row>
    <row r="2228" spans="1:9" x14ac:dyDescent="0.25">
      <c r="A2228" t="str">
        <f t="shared" si="34"/>
        <v>BeverlyRobles35559</v>
      </c>
      <c r="B2228" t="s">
        <v>1922</v>
      </c>
      <c r="C2228" t="s">
        <v>2144</v>
      </c>
      <c r="D2228" t="s">
        <v>38</v>
      </c>
      <c r="E2228" s="1">
        <v>35559</v>
      </c>
      <c r="F2228" t="s">
        <v>34</v>
      </c>
      <c r="G2228" t="s">
        <v>29</v>
      </c>
      <c r="H2228" s="5">
        <v>47500</v>
      </c>
      <c r="I2228">
        <v>3</v>
      </c>
    </row>
    <row r="2229" spans="1:9" x14ac:dyDescent="0.25">
      <c r="A2229" t="str">
        <f t="shared" si="34"/>
        <v>DavidRobles28069</v>
      </c>
      <c r="B2229" t="s">
        <v>83</v>
      </c>
      <c r="C2229" t="s">
        <v>2144</v>
      </c>
      <c r="D2229" t="s">
        <v>16</v>
      </c>
      <c r="E2229" s="1">
        <v>28069</v>
      </c>
      <c r="F2229" t="s">
        <v>17</v>
      </c>
      <c r="G2229" t="s">
        <v>36</v>
      </c>
      <c r="H2229" s="5">
        <v>62200</v>
      </c>
      <c r="I2229">
        <v>24</v>
      </c>
    </row>
    <row r="2230" spans="1:9" x14ac:dyDescent="0.25">
      <c r="A2230" t="str">
        <f t="shared" si="34"/>
        <v>VictoriaRobles30721</v>
      </c>
      <c r="B2230" t="s">
        <v>287</v>
      </c>
      <c r="C2230" t="s">
        <v>2144</v>
      </c>
      <c r="D2230" t="s">
        <v>38</v>
      </c>
      <c r="E2230" s="1">
        <v>30721</v>
      </c>
      <c r="F2230" t="s">
        <v>26</v>
      </c>
      <c r="G2230" t="s">
        <v>18</v>
      </c>
      <c r="H2230" s="5">
        <v>70100</v>
      </c>
      <c r="I2230">
        <v>7</v>
      </c>
    </row>
    <row r="2231" spans="1:9" x14ac:dyDescent="0.25">
      <c r="A2231" t="str">
        <f t="shared" si="34"/>
        <v>TerrellRoby33275</v>
      </c>
      <c r="B2231" t="s">
        <v>1609</v>
      </c>
      <c r="C2231" t="s">
        <v>2145</v>
      </c>
      <c r="D2231" t="s">
        <v>16</v>
      </c>
      <c r="E2231" s="1">
        <v>33275</v>
      </c>
      <c r="F2231" t="s">
        <v>62</v>
      </c>
      <c r="G2231" t="s">
        <v>29</v>
      </c>
      <c r="H2231" s="5">
        <v>52400</v>
      </c>
      <c r="I2231">
        <v>8</v>
      </c>
    </row>
    <row r="2232" spans="1:9" x14ac:dyDescent="0.25">
      <c r="A2232" t="str">
        <f t="shared" si="34"/>
        <v>RoseRocha27751</v>
      </c>
      <c r="B2232" t="s">
        <v>120</v>
      </c>
      <c r="C2232" t="s">
        <v>2146</v>
      </c>
      <c r="D2232" t="s">
        <v>38</v>
      </c>
      <c r="E2232" s="1">
        <v>27751</v>
      </c>
      <c r="F2232" t="s">
        <v>85</v>
      </c>
      <c r="G2232" t="s">
        <v>36</v>
      </c>
      <c r="H2232" s="5">
        <v>54500</v>
      </c>
      <c r="I2232">
        <v>2</v>
      </c>
    </row>
    <row r="2233" spans="1:9" x14ac:dyDescent="0.25">
      <c r="A2233" t="str">
        <f t="shared" si="34"/>
        <v>ChristopherRochelle35774</v>
      </c>
      <c r="B2233" t="s">
        <v>176</v>
      </c>
      <c r="C2233" t="s">
        <v>2930</v>
      </c>
      <c r="D2233" t="s">
        <v>16</v>
      </c>
      <c r="E2233" s="1">
        <v>35774</v>
      </c>
      <c r="F2233" t="s">
        <v>56</v>
      </c>
      <c r="G2233" t="s">
        <v>36</v>
      </c>
      <c r="H2233" s="5">
        <v>34700</v>
      </c>
      <c r="I2233">
        <v>3</v>
      </c>
    </row>
    <row r="2234" spans="1:9" x14ac:dyDescent="0.25">
      <c r="A2234" t="str">
        <f t="shared" si="34"/>
        <v>GlendaRockwell34597</v>
      </c>
      <c r="B2234" t="s">
        <v>1466</v>
      </c>
      <c r="C2234" t="s">
        <v>2147</v>
      </c>
      <c r="D2234" t="s">
        <v>38</v>
      </c>
      <c r="E2234" s="1">
        <v>34597</v>
      </c>
      <c r="F2234" t="s">
        <v>43</v>
      </c>
      <c r="G2234" t="s">
        <v>18</v>
      </c>
      <c r="H2234" s="5">
        <v>86000</v>
      </c>
      <c r="I2234">
        <v>4</v>
      </c>
    </row>
    <row r="2235" spans="1:9" x14ac:dyDescent="0.25">
      <c r="A2235" t="str">
        <f t="shared" si="34"/>
        <v>DavidRodas36466</v>
      </c>
      <c r="B2235" t="s">
        <v>83</v>
      </c>
      <c r="C2235" t="s">
        <v>2148</v>
      </c>
      <c r="D2235" t="s">
        <v>16</v>
      </c>
      <c r="E2235" s="1">
        <v>36466</v>
      </c>
      <c r="F2235" t="s">
        <v>41</v>
      </c>
      <c r="G2235" t="s">
        <v>36</v>
      </c>
      <c r="H2235" s="5">
        <v>42900</v>
      </c>
      <c r="I2235">
        <v>0</v>
      </c>
    </row>
    <row r="2236" spans="1:9" x14ac:dyDescent="0.25">
      <c r="A2236" t="str">
        <f t="shared" si="34"/>
        <v>GarlandRoder34583</v>
      </c>
      <c r="B2236" t="s">
        <v>2150</v>
      </c>
      <c r="C2236" t="s">
        <v>2151</v>
      </c>
      <c r="D2236" t="s">
        <v>16</v>
      </c>
      <c r="E2236" s="1">
        <v>34583</v>
      </c>
      <c r="F2236" t="s">
        <v>85</v>
      </c>
      <c r="G2236" t="s">
        <v>29</v>
      </c>
      <c r="H2236" s="5">
        <v>53800</v>
      </c>
      <c r="I2236">
        <v>1</v>
      </c>
    </row>
    <row r="2237" spans="1:9" x14ac:dyDescent="0.25">
      <c r="A2237" t="str">
        <f t="shared" si="34"/>
        <v>DavidRodgers28858</v>
      </c>
      <c r="B2237" t="s">
        <v>83</v>
      </c>
      <c r="C2237" t="s">
        <v>2152</v>
      </c>
      <c r="D2237" t="s">
        <v>16</v>
      </c>
      <c r="E2237" s="1">
        <v>28858</v>
      </c>
      <c r="F2237" t="s">
        <v>43</v>
      </c>
      <c r="G2237" t="s">
        <v>18</v>
      </c>
      <c r="H2237" s="5">
        <v>109400</v>
      </c>
      <c r="I2237">
        <v>24</v>
      </c>
    </row>
    <row r="2238" spans="1:9" x14ac:dyDescent="0.25">
      <c r="A2238" t="str">
        <f t="shared" si="34"/>
        <v>CharlesRodriguez34689</v>
      </c>
      <c r="B2238" t="s">
        <v>142</v>
      </c>
      <c r="C2238" t="s">
        <v>2153</v>
      </c>
      <c r="D2238" t="s">
        <v>16</v>
      </c>
      <c r="E2238" s="1">
        <v>34689</v>
      </c>
      <c r="F2238" t="s">
        <v>62</v>
      </c>
      <c r="G2238" t="s">
        <v>18</v>
      </c>
      <c r="H2238" s="5">
        <v>59300</v>
      </c>
      <c r="I2238">
        <v>8</v>
      </c>
    </row>
    <row r="2239" spans="1:9" x14ac:dyDescent="0.25">
      <c r="A2239" t="str">
        <f t="shared" si="34"/>
        <v>ChristianRodriguez37361</v>
      </c>
      <c r="B2239" t="s">
        <v>106</v>
      </c>
      <c r="C2239" t="s">
        <v>2153</v>
      </c>
      <c r="D2239" t="s">
        <v>16</v>
      </c>
      <c r="E2239" s="1">
        <v>37361</v>
      </c>
      <c r="F2239" t="s">
        <v>69</v>
      </c>
      <c r="G2239" t="s">
        <v>18</v>
      </c>
      <c r="H2239" s="5">
        <v>41900</v>
      </c>
      <c r="I2239">
        <v>2</v>
      </c>
    </row>
    <row r="2240" spans="1:9" x14ac:dyDescent="0.25">
      <c r="A2240" t="str">
        <f t="shared" si="34"/>
        <v>DonnyRodriguez34028</v>
      </c>
      <c r="B2240" t="s">
        <v>2154</v>
      </c>
      <c r="C2240" t="s">
        <v>2153</v>
      </c>
      <c r="D2240" t="s">
        <v>16</v>
      </c>
      <c r="E2240" s="1">
        <v>34028</v>
      </c>
      <c r="F2240" t="s">
        <v>17</v>
      </c>
      <c r="G2240" t="s">
        <v>36</v>
      </c>
      <c r="H2240" s="5">
        <v>61800</v>
      </c>
      <c r="I2240">
        <v>0</v>
      </c>
    </row>
    <row r="2241" spans="1:9" x14ac:dyDescent="0.25">
      <c r="A2241" t="str">
        <f t="shared" si="34"/>
        <v>GaryRodriguez29283</v>
      </c>
      <c r="B2241" t="s">
        <v>318</v>
      </c>
      <c r="C2241" t="s">
        <v>2153</v>
      </c>
      <c r="D2241" t="s">
        <v>16</v>
      </c>
      <c r="E2241" s="1">
        <v>29283</v>
      </c>
      <c r="F2241" t="s">
        <v>26</v>
      </c>
      <c r="G2241" t="s">
        <v>36</v>
      </c>
      <c r="H2241" s="5">
        <v>35300</v>
      </c>
      <c r="I2241">
        <v>20</v>
      </c>
    </row>
    <row r="2242" spans="1:9" x14ac:dyDescent="0.25">
      <c r="A2242" t="str">
        <f t="shared" ref="A2242:A2305" si="35">CONCATENATE(B2242,C2242,E2242)</f>
        <v>JamesRodriguez28295</v>
      </c>
      <c r="B2242" t="s">
        <v>75</v>
      </c>
      <c r="C2242" t="s">
        <v>2153</v>
      </c>
      <c r="D2242" t="s">
        <v>16</v>
      </c>
      <c r="E2242" s="1">
        <v>28295</v>
      </c>
      <c r="F2242" t="s">
        <v>62</v>
      </c>
      <c r="G2242" t="s">
        <v>21</v>
      </c>
      <c r="H2242" s="5">
        <v>61000</v>
      </c>
      <c r="I2242">
        <v>0</v>
      </c>
    </row>
    <row r="2243" spans="1:9" x14ac:dyDescent="0.25">
      <c r="A2243" t="str">
        <f t="shared" si="35"/>
        <v>MireilleRodriguez27698</v>
      </c>
      <c r="B2243" t="s">
        <v>2155</v>
      </c>
      <c r="C2243" t="s">
        <v>2153</v>
      </c>
      <c r="D2243" t="s">
        <v>38</v>
      </c>
      <c r="E2243" s="1">
        <v>27698</v>
      </c>
      <c r="F2243" t="s">
        <v>26</v>
      </c>
      <c r="G2243" t="s">
        <v>18</v>
      </c>
      <c r="H2243" s="5">
        <v>62800</v>
      </c>
      <c r="I2243">
        <v>18</v>
      </c>
    </row>
    <row r="2244" spans="1:9" x14ac:dyDescent="0.25">
      <c r="A2244" t="str">
        <f t="shared" si="35"/>
        <v>SheilaRodriguez37413</v>
      </c>
      <c r="B2244" t="s">
        <v>1202</v>
      </c>
      <c r="C2244" t="s">
        <v>2153</v>
      </c>
      <c r="D2244" t="s">
        <v>38</v>
      </c>
      <c r="E2244" s="1">
        <v>37413</v>
      </c>
      <c r="F2244" t="s">
        <v>69</v>
      </c>
      <c r="G2244" t="s">
        <v>18</v>
      </c>
      <c r="H2244" s="5">
        <v>36400</v>
      </c>
      <c r="I2244">
        <v>0</v>
      </c>
    </row>
    <row r="2245" spans="1:9" x14ac:dyDescent="0.25">
      <c r="A2245" t="str">
        <f t="shared" si="35"/>
        <v>StephenRodriguez28816</v>
      </c>
      <c r="B2245" t="s">
        <v>179</v>
      </c>
      <c r="C2245" t="s">
        <v>2153</v>
      </c>
      <c r="D2245" t="s">
        <v>16</v>
      </c>
      <c r="E2245" s="1">
        <v>28816</v>
      </c>
      <c r="F2245" t="s">
        <v>26</v>
      </c>
      <c r="G2245" t="s">
        <v>36</v>
      </c>
      <c r="H2245" s="5">
        <v>48200</v>
      </c>
      <c r="I2245">
        <v>0</v>
      </c>
    </row>
    <row r="2246" spans="1:9" x14ac:dyDescent="0.25">
      <c r="A2246" t="str">
        <f t="shared" si="35"/>
        <v>ThomasRodriguez33482</v>
      </c>
      <c r="B2246" t="s">
        <v>124</v>
      </c>
      <c r="C2246" t="s">
        <v>2153</v>
      </c>
      <c r="D2246" t="s">
        <v>16</v>
      </c>
      <c r="E2246" s="1">
        <v>33482</v>
      </c>
      <c r="F2246" t="s">
        <v>17</v>
      </c>
      <c r="G2246" t="s">
        <v>36</v>
      </c>
      <c r="H2246" s="5">
        <v>52900</v>
      </c>
      <c r="I2246">
        <v>6</v>
      </c>
    </row>
    <row r="2247" spans="1:9" x14ac:dyDescent="0.25">
      <c r="A2247" t="str">
        <f t="shared" si="35"/>
        <v>TimRoe31414</v>
      </c>
      <c r="B2247" t="s">
        <v>70</v>
      </c>
      <c r="C2247" t="s">
        <v>2156</v>
      </c>
      <c r="D2247" t="s">
        <v>16</v>
      </c>
      <c r="E2247" s="1">
        <v>31414</v>
      </c>
      <c r="F2247" t="s">
        <v>17</v>
      </c>
      <c r="G2247" t="s">
        <v>18</v>
      </c>
      <c r="H2247" s="5">
        <v>86500</v>
      </c>
      <c r="I2247">
        <v>3</v>
      </c>
    </row>
    <row r="2248" spans="1:9" x14ac:dyDescent="0.25">
      <c r="A2248" t="str">
        <f t="shared" si="35"/>
        <v>MaryRogers34981</v>
      </c>
      <c r="B2248" t="s">
        <v>115</v>
      </c>
      <c r="C2248" t="s">
        <v>2157</v>
      </c>
      <c r="D2248" t="s">
        <v>38</v>
      </c>
      <c r="E2248" s="1">
        <v>34981</v>
      </c>
      <c r="F2248" t="s">
        <v>34</v>
      </c>
      <c r="G2248" t="s">
        <v>18</v>
      </c>
      <c r="H2248" s="5">
        <v>54000</v>
      </c>
      <c r="I2248">
        <v>3</v>
      </c>
    </row>
    <row r="2249" spans="1:9" x14ac:dyDescent="0.25">
      <c r="A2249" t="str">
        <f t="shared" si="35"/>
        <v>WillieRogers34295</v>
      </c>
      <c r="B2249" t="s">
        <v>427</v>
      </c>
      <c r="C2249" t="s">
        <v>2157</v>
      </c>
      <c r="D2249" t="s">
        <v>16</v>
      </c>
      <c r="E2249" s="1">
        <v>34295</v>
      </c>
      <c r="F2249" t="s">
        <v>43</v>
      </c>
      <c r="G2249" t="s">
        <v>18</v>
      </c>
      <c r="H2249" s="5">
        <v>86500</v>
      </c>
      <c r="I2249">
        <v>9</v>
      </c>
    </row>
    <row r="2250" spans="1:9" x14ac:dyDescent="0.25">
      <c r="A2250" t="str">
        <f t="shared" si="35"/>
        <v>IreneRogerson33549</v>
      </c>
      <c r="B2250" t="s">
        <v>2158</v>
      </c>
      <c r="C2250" t="s">
        <v>2159</v>
      </c>
      <c r="D2250" t="s">
        <v>38</v>
      </c>
      <c r="E2250" s="1">
        <v>33549</v>
      </c>
      <c r="F2250" t="s">
        <v>85</v>
      </c>
      <c r="G2250" t="s">
        <v>36</v>
      </c>
      <c r="H2250" s="5">
        <v>49100</v>
      </c>
      <c r="I2250">
        <v>3</v>
      </c>
    </row>
    <row r="2251" spans="1:9" x14ac:dyDescent="0.25">
      <c r="A2251" t="str">
        <f t="shared" si="35"/>
        <v>JudsonRohrbach36342</v>
      </c>
      <c r="B2251" t="s">
        <v>2160</v>
      </c>
      <c r="C2251" t="s">
        <v>2161</v>
      </c>
      <c r="D2251" t="s">
        <v>16</v>
      </c>
      <c r="E2251" s="1">
        <v>36342</v>
      </c>
      <c r="F2251" t="s">
        <v>85</v>
      </c>
      <c r="G2251" t="s">
        <v>29</v>
      </c>
      <c r="H2251" s="5">
        <v>52600</v>
      </c>
      <c r="I2251">
        <v>0</v>
      </c>
    </row>
    <row r="2252" spans="1:9" x14ac:dyDescent="0.25">
      <c r="A2252" t="str">
        <f t="shared" si="35"/>
        <v>MelissaRojas28476</v>
      </c>
      <c r="B2252" t="s">
        <v>116</v>
      </c>
      <c r="C2252" t="s">
        <v>2162</v>
      </c>
      <c r="D2252" t="s">
        <v>38</v>
      </c>
      <c r="E2252" s="1">
        <v>28476</v>
      </c>
      <c r="F2252" t="s">
        <v>26</v>
      </c>
      <c r="G2252" t="s">
        <v>18</v>
      </c>
      <c r="H2252" s="5">
        <v>74300</v>
      </c>
      <c r="I2252">
        <v>0</v>
      </c>
    </row>
    <row r="2253" spans="1:9" x14ac:dyDescent="0.25">
      <c r="A2253" t="str">
        <f t="shared" si="35"/>
        <v>SandraRoldan31125</v>
      </c>
      <c r="B2253" t="s">
        <v>2163</v>
      </c>
      <c r="C2253" t="s">
        <v>2164</v>
      </c>
      <c r="D2253" t="s">
        <v>38</v>
      </c>
      <c r="E2253" s="1">
        <v>31125</v>
      </c>
      <c r="F2253" t="s">
        <v>17</v>
      </c>
      <c r="G2253" t="s">
        <v>29</v>
      </c>
      <c r="H2253" s="5">
        <v>64000</v>
      </c>
      <c r="I2253">
        <v>4</v>
      </c>
    </row>
    <row r="2254" spans="1:9" x14ac:dyDescent="0.25">
      <c r="A2254" t="str">
        <f t="shared" si="35"/>
        <v>PaulRolfes31444</v>
      </c>
      <c r="B2254" t="s">
        <v>44</v>
      </c>
      <c r="C2254" t="s">
        <v>2165</v>
      </c>
      <c r="D2254" t="s">
        <v>16</v>
      </c>
      <c r="E2254" s="1">
        <v>31444</v>
      </c>
      <c r="F2254" t="s">
        <v>85</v>
      </c>
      <c r="G2254" t="s">
        <v>36</v>
      </c>
      <c r="H2254" s="5">
        <v>52200</v>
      </c>
      <c r="I2254">
        <v>1</v>
      </c>
    </row>
    <row r="2255" spans="1:9" x14ac:dyDescent="0.25">
      <c r="A2255" t="str">
        <f t="shared" si="35"/>
        <v>DustinRoling28028</v>
      </c>
      <c r="B2255" t="s">
        <v>1329</v>
      </c>
      <c r="C2255" t="s">
        <v>2166</v>
      </c>
      <c r="D2255" t="s">
        <v>16</v>
      </c>
      <c r="E2255" s="1">
        <v>28028</v>
      </c>
      <c r="F2255" t="s">
        <v>17</v>
      </c>
      <c r="G2255" t="s">
        <v>36</v>
      </c>
      <c r="H2255" s="5">
        <v>54900</v>
      </c>
      <c r="I2255">
        <v>14</v>
      </c>
    </row>
    <row r="2256" spans="1:9" x14ac:dyDescent="0.25">
      <c r="A2256" t="str">
        <f t="shared" si="35"/>
        <v>ManuelRoling31392</v>
      </c>
      <c r="B2256" t="s">
        <v>406</v>
      </c>
      <c r="C2256" t="s">
        <v>2166</v>
      </c>
      <c r="D2256" t="s">
        <v>16</v>
      </c>
      <c r="E2256" s="1">
        <v>31392</v>
      </c>
      <c r="F2256" t="s">
        <v>62</v>
      </c>
      <c r="G2256" t="s">
        <v>29</v>
      </c>
      <c r="H2256" s="5">
        <v>72700</v>
      </c>
      <c r="I2256">
        <v>1</v>
      </c>
    </row>
    <row r="2257" spans="1:9" x14ac:dyDescent="0.25">
      <c r="A2257" t="str">
        <f t="shared" si="35"/>
        <v>DavidRollins33809</v>
      </c>
      <c r="B2257" t="s">
        <v>83</v>
      </c>
      <c r="C2257" t="s">
        <v>2167</v>
      </c>
      <c r="D2257" t="s">
        <v>16</v>
      </c>
      <c r="E2257" s="1">
        <v>33809</v>
      </c>
      <c r="F2257" t="s">
        <v>85</v>
      </c>
      <c r="G2257" t="s">
        <v>18</v>
      </c>
      <c r="H2257" s="5">
        <v>73800</v>
      </c>
      <c r="I2257">
        <v>1</v>
      </c>
    </row>
    <row r="2258" spans="1:9" x14ac:dyDescent="0.25">
      <c r="A2258" t="str">
        <f t="shared" si="35"/>
        <v>SusanRollins37538</v>
      </c>
      <c r="B2258" t="s">
        <v>746</v>
      </c>
      <c r="C2258" t="s">
        <v>2167</v>
      </c>
      <c r="D2258" t="s">
        <v>38</v>
      </c>
      <c r="E2258" s="1">
        <v>37538</v>
      </c>
      <c r="F2258" t="s">
        <v>34</v>
      </c>
      <c r="G2258" t="s">
        <v>21</v>
      </c>
      <c r="H2258" s="5">
        <v>32300</v>
      </c>
      <c r="I2258">
        <v>1</v>
      </c>
    </row>
    <row r="2259" spans="1:9" x14ac:dyDescent="0.25">
      <c r="A2259" t="str">
        <f t="shared" si="35"/>
        <v>VickiRoman30089</v>
      </c>
      <c r="B2259" t="s">
        <v>352</v>
      </c>
      <c r="C2259" t="s">
        <v>2168</v>
      </c>
      <c r="D2259" t="s">
        <v>38</v>
      </c>
      <c r="E2259" s="1">
        <v>30089</v>
      </c>
      <c r="F2259" t="s">
        <v>62</v>
      </c>
      <c r="G2259" t="s">
        <v>18</v>
      </c>
      <c r="H2259" s="5">
        <v>56300</v>
      </c>
      <c r="I2259">
        <v>3</v>
      </c>
    </row>
    <row r="2260" spans="1:9" x14ac:dyDescent="0.25">
      <c r="A2260" t="str">
        <f t="shared" si="35"/>
        <v>NancyRomano33149</v>
      </c>
      <c r="B2260" t="s">
        <v>1391</v>
      </c>
      <c r="C2260" t="s">
        <v>2169</v>
      </c>
      <c r="D2260" t="s">
        <v>38</v>
      </c>
      <c r="E2260" s="1">
        <v>33149</v>
      </c>
      <c r="F2260" t="s">
        <v>62</v>
      </c>
      <c r="G2260" t="s">
        <v>18</v>
      </c>
      <c r="H2260" s="5">
        <v>66100</v>
      </c>
      <c r="I2260">
        <v>7</v>
      </c>
    </row>
    <row r="2261" spans="1:9" x14ac:dyDescent="0.25">
      <c r="A2261" t="str">
        <f t="shared" si="35"/>
        <v>RuthRomano34499</v>
      </c>
      <c r="B2261" t="s">
        <v>474</v>
      </c>
      <c r="C2261" t="s">
        <v>2169</v>
      </c>
      <c r="D2261" t="s">
        <v>38</v>
      </c>
      <c r="E2261" s="1">
        <v>34499</v>
      </c>
      <c r="F2261" t="s">
        <v>62</v>
      </c>
      <c r="G2261" t="s">
        <v>18</v>
      </c>
      <c r="H2261" s="5">
        <v>80600</v>
      </c>
      <c r="I2261">
        <v>7</v>
      </c>
    </row>
    <row r="2262" spans="1:9" x14ac:dyDescent="0.25">
      <c r="A2262" t="str">
        <f t="shared" si="35"/>
        <v>MichaelRomero33160</v>
      </c>
      <c r="B2262" t="s">
        <v>309</v>
      </c>
      <c r="C2262" t="s">
        <v>2170</v>
      </c>
      <c r="D2262" t="s">
        <v>16</v>
      </c>
      <c r="E2262" s="1">
        <v>33160</v>
      </c>
      <c r="F2262" t="s">
        <v>26</v>
      </c>
      <c r="G2262" t="s">
        <v>36</v>
      </c>
      <c r="H2262" s="5">
        <v>50900</v>
      </c>
      <c r="I2262">
        <v>2</v>
      </c>
    </row>
    <row r="2263" spans="1:9" x14ac:dyDescent="0.25">
      <c r="A2263" t="str">
        <f t="shared" si="35"/>
        <v>FosterRomine28298</v>
      </c>
      <c r="B2263" t="s">
        <v>994</v>
      </c>
      <c r="C2263" t="s">
        <v>2171</v>
      </c>
      <c r="D2263" t="s">
        <v>16</v>
      </c>
      <c r="E2263" s="1">
        <v>28298</v>
      </c>
      <c r="F2263" t="s">
        <v>26</v>
      </c>
      <c r="G2263" t="s">
        <v>29</v>
      </c>
      <c r="H2263" s="5">
        <v>52600</v>
      </c>
      <c r="I2263">
        <v>23</v>
      </c>
    </row>
    <row r="2264" spans="1:9" x14ac:dyDescent="0.25">
      <c r="A2264" t="str">
        <f t="shared" si="35"/>
        <v>LauraRomriell36471</v>
      </c>
      <c r="B2264" t="s">
        <v>504</v>
      </c>
      <c r="C2264" t="s">
        <v>2172</v>
      </c>
      <c r="D2264" t="s">
        <v>38</v>
      </c>
      <c r="E2264" s="1">
        <v>36471</v>
      </c>
      <c r="F2264" t="s">
        <v>41</v>
      </c>
      <c r="G2264" t="s">
        <v>29</v>
      </c>
      <c r="H2264" s="5">
        <v>45900</v>
      </c>
      <c r="I2264">
        <v>0</v>
      </c>
    </row>
    <row r="2265" spans="1:9" x14ac:dyDescent="0.25">
      <c r="A2265" t="str">
        <f t="shared" si="35"/>
        <v>MarilynRonan31592</v>
      </c>
      <c r="B2265" t="s">
        <v>435</v>
      </c>
      <c r="C2265" t="s">
        <v>2173</v>
      </c>
      <c r="D2265" t="s">
        <v>38</v>
      </c>
      <c r="E2265" s="1">
        <v>31592</v>
      </c>
      <c r="F2265" t="s">
        <v>17</v>
      </c>
      <c r="G2265" t="s">
        <v>29</v>
      </c>
      <c r="H2265" s="5">
        <v>77500</v>
      </c>
      <c r="I2265">
        <v>1</v>
      </c>
    </row>
    <row r="2266" spans="1:9" x14ac:dyDescent="0.25">
      <c r="A2266" t="str">
        <f t="shared" si="35"/>
        <v>ThelmaRoquemore28801</v>
      </c>
      <c r="B2266" t="s">
        <v>2174</v>
      </c>
      <c r="C2266" t="s">
        <v>2175</v>
      </c>
      <c r="D2266" t="s">
        <v>38</v>
      </c>
      <c r="E2266" s="1">
        <v>28801</v>
      </c>
      <c r="F2266" t="s">
        <v>43</v>
      </c>
      <c r="G2266" t="s">
        <v>36</v>
      </c>
      <c r="H2266" s="5">
        <v>87800</v>
      </c>
      <c r="I2266">
        <v>1</v>
      </c>
    </row>
    <row r="2267" spans="1:9" x14ac:dyDescent="0.25">
      <c r="A2267" t="str">
        <f t="shared" si="35"/>
        <v>WarrenRosa27607</v>
      </c>
      <c r="B2267" t="s">
        <v>605</v>
      </c>
      <c r="C2267" t="s">
        <v>2038</v>
      </c>
      <c r="D2267" t="s">
        <v>16</v>
      </c>
      <c r="E2267" s="1">
        <v>27607</v>
      </c>
      <c r="F2267" t="s">
        <v>62</v>
      </c>
      <c r="G2267" t="s">
        <v>18</v>
      </c>
      <c r="H2267" s="5">
        <v>53900</v>
      </c>
      <c r="I2267">
        <v>19</v>
      </c>
    </row>
    <row r="2268" spans="1:9" x14ac:dyDescent="0.25">
      <c r="A2268" t="str">
        <f t="shared" si="35"/>
        <v>PaulRosado33013</v>
      </c>
      <c r="B2268" t="s">
        <v>44</v>
      </c>
      <c r="C2268" t="s">
        <v>2176</v>
      </c>
      <c r="D2268" t="s">
        <v>16</v>
      </c>
      <c r="E2268" s="1">
        <v>33013</v>
      </c>
      <c r="F2268" t="s">
        <v>62</v>
      </c>
      <c r="G2268" t="s">
        <v>36</v>
      </c>
      <c r="H2268" s="5">
        <v>51500</v>
      </c>
      <c r="I2268">
        <v>3</v>
      </c>
    </row>
    <row r="2269" spans="1:9" x14ac:dyDescent="0.25">
      <c r="A2269" t="str">
        <f t="shared" si="35"/>
        <v>BradleyRosalez28527</v>
      </c>
      <c r="B2269" t="s">
        <v>181</v>
      </c>
      <c r="C2269" t="s">
        <v>2177</v>
      </c>
      <c r="D2269" t="s">
        <v>16</v>
      </c>
      <c r="E2269" s="1">
        <v>28527</v>
      </c>
      <c r="F2269" t="s">
        <v>26</v>
      </c>
      <c r="G2269" t="s">
        <v>29</v>
      </c>
      <c r="H2269" s="5">
        <v>49300</v>
      </c>
      <c r="I2269">
        <v>20</v>
      </c>
    </row>
    <row r="2270" spans="1:9" x14ac:dyDescent="0.25">
      <c r="A2270" t="str">
        <f t="shared" si="35"/>
        <v>MarkRosborough31289</v>
      </c>
      <c r="B2270" t="s">
        <v>527</v>
      </c>
      <c r="C2270" t="s">
        <v>2178</v>
      </c>
      <c r="D2270" t="s">
        <v>16</v>
      </c>
      <c r="E2270" s="1">
        <v>31289</v>
      </c>
      <c r="F2270" t="s">
        <v>43</v>
      </c>
      <c r="G2270" t="s">
        <v>18</v>
      </c>
      <c r="H2270" s="5">
        <v>105700</v>
      </c>
      <c r="I2270">
        <v>14</v>
      </c>
    </row>
    <row r="2271" spans="1:9" x14ac:dyDescent="0.25">
      <c r="A2271" t="str">
        <f t="shared" si="35"/>
        <v>AdamRose31840</v>
      </c>
      <c r="B2271" t="s">
        <v>1704</v>
      </c>
      <c r="C2271" t="s">
        <v>120</v>
      </c>
      <c r="D2271" t="s">
        <v>16</v>
      </c>
      <c r="E2271" s="1">
        <v>31840</v>
      </c>
      <c r="F2271" t="s">
        <v>17</v>
      </c>
      <c r="G2271" t="s">
        <v>36</v>
      </c>
      <c r="H2271" s="5">
        <v>60000</v>
      </c>
      <c r="I2271">
        <v>12</v>
      </c>
    </row>
    <row r="2272" spans="1:9" x14ac:dyDescent="0.25">
      <c r="A2272" t="str">
        <f t="shared" si="35"/>
        <v>JamesRose33622</v>
      </c>
      <c r="B2272" t="s">
        <v>75</v>
      </c>
      <c r="C2272" t="s">
        <v>120</v>
      </c>
      <c r="D2272" t="s">
        <v>16</v>
      </c>
      <c r="E2272" s="1">
        <v>33622</v>
      </c>
      <c r="F2272" t="s">
        <v>17</v>
      </c>
      <c r="G2272" t="s">
        <v>29</v>
      </c>
      <c r="H2272" s="5">
        <v>87400</v>
      </c>
      <c r="I2272">
        <v>10</v>
      </c>
    </row>
    <row r="2273" spans="1:9" x14ac:dyDescent="0.25">
      <c r="A2273" t="str">
        <f t="shared" si="35"/>
        <v>MicheleRose31691</v>
      </c>
      <c r="B2273" t="s">
        <v>1867</v>
      </c>
      <c r="C2273" t="s">
        <v>120</v>
      </c>
      <c r="D2273" t="s">
        <v>38</v>
      </c>
      <c r="E2273" s="1">
        <v>31691</v>
      </c>
      <c r="F2273" t="s">
        <v>26</v>
      </c>
      <c r="G2273" t="s">
        <v>18</v>
      </c>
      <c r="H2273" s="5">
        <v>62400</v>
      </c>
      <c r="I2273">
        <v>7</v>
      </c>
    </row>
    <row r="2274" spans="1:9" x14ac:dyDescent="0.25">
      <c r="A2274" t="str">
        <f t="shared" si="35"/>
        <v>NicoleRose32193</v>
      </c>
      <c r="B2274" t="s">
        <v>68</v>
      </c>
      <c r="C2274" t="s">
        <v>120</v>
      </c>
      <c r="D2274" t="s">
        <v>38</v>
      </c>
      <c r="E2274" s="1">
        <v>32193</v>
      </c>
      <c r="F2274" t="s">
        <v>62</v>
      </c>
      <c r="G2274" t="s">
        <v>36</v>
      </c>
      <c r="H2274" s="5">
        <v>55800</v>
      </c>
      <c r="I2274">
        <v>10</v>
      </c>
    </row>
    <row r="2275" spans="1:9" x14ac:dyDescent="0.25">
      <c r="A2275" t="str">
        <f t="shared" si="35"/>
        <v>PaulRosenbaum36187</v>
      </c>
      <c r="B2275" t="s">
        <v>44</v>
      </c>
      <c r="C2275" t="s">
        <v>2179</v>
      </c>
      <c r="D2275" t="s">
        <v>16</v>
      </c>
      <c r="E2275" s="1">
        <v>36187</v>
      </c>
      <c r="F2275" t="s">
        <v>41</v>
      </c>
      <c r="G2275" t="s">
        <v>29</v>
      </c>
      <c r="H2275" s="5">
        <v>41200</v>
      </c>
      <c r="I2275">
        <v>4</v>
      </c>
    </row>
    <row r="2276" spans="1:9" x14ac:dyDescent="0.25">
      <c r="A2276" t="str">
        <f t="shared" si="35"/>
        <v>JohnRosenberger36818</v>
      </c>
      <c r="B2276" t="s">
        <v>30</v>
      </c>
      <c r="C2276" t="s">
        <v>2931</v>
      </c>
      <c r="D2276" t="s">
        <v>16</v>
      </c>
      <c r="E2276" s="1">
        <v>36818</v>
      </c>
      <c r="F2276" t="s">
        <v>69</v>
      </c>
      <c r="G2276" t="s">
        <v>18</v>
      </c>
      <c r="H2276" s="5">
        <v>35400</v>
      </c>
      <c r="I2276">
        <v>0</v>
      </c>
    </row>
    <row r="2277" spans="1:9" x14ac:dyDescent="0.25">
      <c r="A2277" t="str">
        <f t="shared" si="35"/>
        <v>JoyceRoss35587</v>
      </c>
      <c r="B2277" t="s">
        <v>1420</v>
      </c>
      <c r="C2277" t="s">
        <v>2180</v>
      </c>
      <c r="D2277" t="s">
        <v>38</v>
      </c>
      <c r="E2277" s="1">
        <v>35587</v>
      </c>
      <c r="F2277" t="s">
        <v>34</v>
      </c>
      <c r="G2277" t="s">
        <v>36</v>
      </c>
      <c r="H2277" s="5">
        <v>34800</v>
      </c>
      <c r="I2277">
        <v>1</v>
      </c>
    </row>
    <row r="2278" spans="1:9" x14ac:dyDescent="0.25">
      <c r="A2278" t="str">
        <f t="shared" si="35"/>
        <v>StevenRoss31662</v>
      </c>
      <c r="B2278" t="s">
        <v>140</v>
      </c>
      <c r="C2278" t="s">
        <v>2180</v>
      </c>
      <c r="D2278" t="s">
        <v>16</v>
      </c>
      <c r="E2278" s="1">
        <v>31662</v>
      </c>
      <c r="F2278" t="s">
        <v>17</v>
      </c>
      <c r="G2278" t="s">
        <v>18</v>
      </c>
      <c r="H2278" s="5">
        <v>109100</v>
      </c>
      <c r="I2278">
        <v>13</v>
      </c>
    </row>
    <row r="2279" spans="1:9" x14ac:dyDescent="0.25">
      <c r="A2279" t="str">
        <f t="shared" si="35"/>
        <v>BernadineRosser30518</v>
      </c>
      <c r="B2279" t="s">
        <v>2181</v>
      </c>
      <c r="C2279" t="s">
        <v>2182</v>
      </c>
      <c r="D2279" t="s">
        <v>38</v>
      </c>
      <c r="E2279" s="1">
        <v>30518</v>
      </c>
      <c r="F2279" t="s">
        <v>62</v>
      </c>
      <c r="G2279" t="s">
        <v>29</v>
      </c>
      <c r="H2279" s="5">
        <v>55300</v>
      </c>
      <c r="I2279">
        <v>3</v>
      </c>
    </row>
    <row r="2280" spans="1:9" x14ac:dyDescent="0.25">
      <c r="A2280" t="str">
        <f t="shared" si="35"/>
        <v>RubyRosser35992</v>
      </c>
      <c r="B2280" t="s">
        <v>90</v>
      </c>
      <c r="C2280" t="s">
        <v>2182</v>
      </c>
      <c r="D2280" t="s">
        <v>38</v>
      </c>
      <c r="E2280" s="1">
        <v>35992</v>
      </c>
      <c r="F2280" t="s">
        <v>34</v>
      </c>
      <c r="G2280" t="s">
        <v>18</v>
      </c>
      <c r="H2280" s="5">
        <v>39600</v>
      </c>
      <c r="I2280">
        <v>0</v>
      </c>
    </row>
    <row r="2281" spans="1:9" x14ac:dyDescent="0.25">
      <c r="A2281" t="str">
        <f t="shared" si="35"/>
        <v>AntonioRost35811</v>
      </c>
      <c r="B2281" t="s">
        <v>165</v>
      </c>
      <c r="C2281" t="s">
        <v>2183</v>
      </c>
      <c r="D2281" t="s">
        <v>16</v>
      </c>
      <c r="E2281" s="1">
        <v>35811</v>
      </c>
      <c r="F2281" t="s">
        <v>69</v>
      </c>
      <c r="G2281" t="s">
        <v>36</v>
      </c>
      <c r="H2281" s="5">
        <v>28900</v>
      </c>
      <c r="I2281">
        <v>0</v>
      </c>
    </row>
    <row r="2282" spans="1:9" x14ac:dyDescent="0.25">
      <c r="A2282" t="str">
        <f t="shared" si="35"/>
        <v>JamesRoth33463</v>
      </c>
      <c r="B2282" t="s">
        <v>75</v>
      </c>
      <c r="C2282" t="s">
        <v>2184</v>
      </c>
      <c r="D2282" t="s">
        <v>16</v>
      </c>
      <c r="E2282" s="1">
        <v>33463</v>
      </c>
      <c r="F2282" t="s">
        <v>85</v>
      </c>
      <c r="G2282" t="s">
        <v>36</v>
      </c>
      <c r="H2282" s="5">
        <v>51600</v>
      </c>
      <c r="I2282">
        <v>4</v>
      </c>
    </row>
    <row r="2283" spans="1:9" x14ac:dyDescent="0.25">
      <c r="A2283" t="str">
        <f t="shared" si="35"/>
        <v>RyanRoth31857</v>
      </c>
      <c r="B2283" t="s">
        <v>916</v>
      </c>
      <c r="C2283" t="s">
        <v>2184</v>
      </c>
      <c r="D2283" t="s">
        <v>16</v>
      </c>
      <c r="E2283" s="1">
        <v>31857</v>
      </c>
      <c r="F2283" t="s">
        <v>43</v>
      </c>
      <c r="G2283" t="s">
        <v>29</v>
      </c>
      <c r="H2283" s="5">
        <v>73800</v>
      </c>
      <c r="I2283">
        <v>12</v>
      </c>
    </row>
    <row r="2284" spans="1:9" x14ac:dyDescent="0.25">
      <c r="A2284" t="str">
        <f t="shared" si="35"/>
        <v>MichaelRouse35177</v>
      </c>
      <c r="B2284" t="s">
        <v>309</v>
      </c>
      <c r="C2284" t="s">
        <v>2185</v>
      </c>
      <c r="D2284" t="s">
        <v>16</v>
      </c>
      <c r="E2284" s="1">
        <v>35177</v>
      </c>
      <c r="F2284" t="s">
        <v>34</v>
      </c>
      <c r="G2284" t="s">
        <v>18</v>
      </c>
      <c r="H2284" s="5">
        <v>44100</v>
      </c>
      <c r="I2284">
        <v>2</v>
      </c>
    </row>
    <row r="2285" spans="1:9" x14ac:dyDescent="0.25">
      <c r="A2285" t="str">
        <f t="shared" si="35"/>
        <v>RobertRowe34737</v>
      </c>
      <c r="B2285" t="s">
        <v>19</v>
      </c>
      <c r="C2285" t="s">
        <v>2186</v>
      </c>
      <c r="D2285" t="s">
        <v>16</v>
      </c>
      <c r="E2285" s="1">
        <v>34737</v>
      </c>
      <c r="F2285" t="s">
        <v>17</v>
      </c>
      <c r="G2285" t="s">
        <v>29</v>
      </c>
      <c r="H2285" s="5">
        <v>63700</v>
      </c>
      <c r="I2285">
        <v>4</v>
      </c>
    </row>
    <row r="2286" spans="1:9" x14ac:dyDescent="0.25">
      <c r="A2286" t="str">
        <f t="shared" si="35"/>
        <v>MarvinRoybal34104</v>
      </c>
      <c r="B2286" t="s">
        <v>1190</v>
      </c>
      <c r="C2286" t="s">
        <v>2188</v>
      </c>
      <c r="D2286" t="s">
        <v>16</v>
      </c>
      <c r="E2286" s="1">
        <v>34104</v>
      </c>
      <c r="F2286" t="s">
        <v>43</v>
      </c>
      <c r="G2286" t="s">
        <v>29</v>
      </c>
      <c r="H2286" s="5">
        <v>84200</v>
      </c>
      <c r="I2286">
        <v>9</v>
      </c>
    </row>
    <row r="2287" spans="1:9" x14ac:dyDescent="0.25">
      <c r="A2287" t="str">
        <f t="shared" si="35"/>
        <v>VirginiaRudolph33986</v>
      </c>
      <c r="B2287" t="s">
        <v>328</v>
      </c>
      <c r="C2287" t="s">
        <v>1456</v>
      </c>
      <c r="D2287" t="s">
        <v>38</v>
      </c>
      <c r="E2287" s="1">
        <v>33986</v>
      </c>
      <c r="F2287" t="s">
        <v>85</v>
      </c>
      <c r="G2287" t="s">
        <v>18</v>
      </c>
      <c r="H2287" s="5">
        <v>63400</v>
      </c>
      <c r="I2287">
        <v>10</v>
      </c>
    </row>
    <row r="2288" spans="1:9" x14ac:dyDescent="0.25">
      <c r="A2288" t="str">
        <f t="shared" si="35"/>
        <v>AnthonyRue32194</v>
      </c>
      <c r="B2288" t="s">
        <v>71</v>
      </c>
      <c r="C2288" t="s">
        <v>2189</v>
      </c>
      <c r="D2288" t="s">
        <v>16</v>
      </c>
      <c r="E2288" s="1">
        <v>32194</v>
      </c>
      <c r="F2288" t="s">
        <v>26</v>
      </c>
      <c r="G2288" t="s">
        <v>29</v>
      </c>
      <c r="H2288" s="5">
        <v>50300</v>
      </c>
      <c r="I2288">
        <v>10</v>
      </c>
    </row>
    <row r="2289" spans="1:9" x14ac:dyDescent="0.25">
      <c r="A2289" t="str">
        <f t="shared" si="35"/>
        <v>HubertRuff32477</v>
      </c>
      <c r="B2289" t="s">
        <v>1505</v>
      </c>
      <c r="C2289" t="s">
        <v>2190</v>
      </c>
      <c r="D2289" t="s">
        <v>16</v>
      </c>
      <c r="E2289" s="1">
        <v>32477</v>
      </c>
      <c r="F2289" t="s">
        <v>17</v>
      </c>
      <c r="G2289" t="s">
        <v>36</v>
      </c>
      <c r="H2289" s="5">
        <v>65100</v>
      </c>
      <c r="I2289">
        <v>4</v>
      </c>
    </row>
    <row r="2290" spans="1:9" x14ac:dyDescent="0.25">
      <c r="A2290" t="str">
        <f t="shared" si="35"/>
        <v>BrettRuggles30508</v>
      </c>
      <c r="B2290" t="s">
        <v>1402</v>
      </c>
      <c r="C2290" t="s">
        <v>2192</v>
      </c>
      <c r="D2290" t="s">
        <v>16</v>
      </c>
      <c r="E2290" s="1">
        <v>30508</v>
      </c>
      <c r="F2290" t="s">
        <v>43</v>
      </c>
      <c r="G2290" t="s">
        <v>29</v>
      </c>
      <c r="H2290" s="5">
        <v>77500</v>
      </c>
      <c r="I2290">
        <v>4</v>
      </c>
    </row>
    <row r="2291" spans="1:9" x14ac:dyDescent="0.25">
      <c r="A2291" t="str">
        <f t="shared" si="35"/>
        <v>RobertRuis30527</v>
      </c>
      <c r="B2291" t="s">
        <v>19</v>
      </c>
      <c r="C2291" t="s">
        <v>2193</v>
      </c>
      <c r="D2291" t="s">
        <v>16</v>
      </c>
      <c r="E2291" s="1">
        <v>30527</v>
      </c>
      <c r="F2291" t="s">
        <v>62</v>
      </c>
      <c r="G2291" t="s">
        <v>36</v>
      </c>
      <c r="H2291" s="5">
        <v>48700</v>
      </c>
      <c r="I2291">
        <v>19</v>
      </c>
    </row>
    <row r="2292" spans="1:9" x14ac:dyDescent="0.25">
      <c r="A2292" t="str">
        <f t="shared" si="35"/>
        <v>FrankRuiz33493</v>
      </c>
      <c r="B2292" t="s">
        <v>77</v>
      </c>
      <c r="C2292" t="s">
        <v>2194</v>
      </c>
      <c r="D2292" t="s">
        <v>16</v>
      </c>
      <c r="E2292" s="1">
        <v>33493</v>
      </c>
      <c r="F2292" t="s">
        <v>26</v>
      </c>
      <c r="G2292" t="s">
        <v>36</v>
      </c>
      <c r="H2292" s="5">
        <v>53400</v>
      </c>
      <c r="I2292">
        <v>4</v>
      </c>
    </row>
    <row r="2293" spans="1:9" x14ac:dyDescent="0.25">
      <c r="A2293" t="str">
        <f t="shared" si="35"/>
        <v>GavinRuiz28419</v>
      </c>
      <c r="B2293" t="s">
        <v>1258</v>
      </c>
      <c r="C2293" t="s">
        <v>2194</v>
      </c>
      <c r="D2293" t="s">
        <v>16</v>
      </c>
      <c r="E2293" s="1">
        <v>28419</v>
      </c>
      <c r="F2293" t="s">
        <v>17</v>
      </c>
      <c r="G2293" t="s">
        <v>36</v>
      </c>
      <c r="H2293" s="5">
        <v>52500</v>
      </c>
      <c r="I2293">
        <v>20</v>
      </c>
    </row>
    <row r="2294" spans="1:9" x14ac:dyDescent="0.25">
      <c r="A2294" t="str">
        <f t="shared" si="35"/>
        <v>KeithRuiz30430</v>
      </c>
      <c r="B2294" t="s">
        <v>425</v>
      </c>
      <c r="C2294" t="s">
        <v>2194</v>
      </c>
      <c r="D2294" t="s">
        <v>16</v>
      </c>
      <c r="E2294" s="1">
        <v>30430</v>
      </c>
      <c r="F2294" t="s">
        <v>43</v>
      </c>
      <c r="G2294" t="s">
        <v>36</v>
      </c>
      <c r="H2294" s="5">
        <v>82600</v>
      </c>
      <c r="I2294">
        <v>16</v>
      </c>
    </row>
    <row r="2295" spans="1:9" x14ac:dyDescent="0.25">
      <c r="A2295" t="str">
        <f t="shared" si="35"/>
        <v>AlanRunyan26756</v>
      </c>
      <c r="B2295" t="s">
        <v>868</v>
      </c>
      <c r="C2295" t="s">
        <v>2195</v>
      </c>
      <c r="D2295" t="s">
        <v>16</v>
      </c>
      <c r="E2295" s="1">
        <v>26756</v>
      </c>
      <c r="F2295" t="s">
        <v>39</v>
      </c>
      <c r="G2295" t="s">
        <v>29</v>
      </c>
      <c r="H2295" s="5">
        <v>82100</v>
      </c>
      <c r="I2295">
        <v>23</v>
      </c>
    </row>
    <row r="2296" spans="1:9" x14ac:dyDescent="0.25">
      <c r="A2296" t="str">
        <f t="shared" si="35"/>
        <v>JohnRunyon28209</v>
      </c>
      <c r="B2296" t="s">
        <v>30</v>
      </c>
      <c r="C2296" t="s">
        <v>2932</v>
      </c>
      <c r="D2296" t="s">
        <v>16</v>
      </c>
      <c r="E2296" s="1">
        <v>28209</v>
      </c>
      <c r="F2296" t="s">
        <v>26</v>
      </c>
      <c r="G2296" t="s">
        <v>36</v>
      </c>
      <c r="H2296" s="5">
        <v>55300</v>
      </c>
      <c r="I2296">
        <v>21</v>
      </c>
    </row>
    <row r="2297" spans="1:9" x14ac:dyDescent="0.25">
      <c r="A2297" t="str">
        <f t="shared" si="35"/>
        <v>AshleeRupert37698</v>
      </c>
      <c r="B2297" t="s">
        <v>2933</v>
      </c>
      <c r="C2297" t="s">
        <v>2934</v>
      </c>
      <c r="D2297" t="s">
        <v>38</v>
      </c>
      <c r="E2297" s="1">
        <v>37698</v>
      </c>
      <c r="F2297" t="s">
        <v>184</v>
      </c>
      <c r="G2297" t="s">
        <v>36</v>
      </c>
      <c r="H2297" s="5">
        <v>29300</v>
      </c>
      <c r="I2297">
        <v>1</v>
      </c>
    </row>
    <row r="2298" spans="1:9" x14ac:dyDescent="0.25">
      <c r="A2298" t="str">
        <f t="shared" si="35"/>
        <v>DonaldRush33444</v>
      </c>
      <c r="B2298" t="s">
        <v>478</v>
      </c>
      <c r="C2298" t="s">
        <v>2196</v>
      </c>
      <c r="D2298" t="s">
        <v>16</v>
      </c>
      <c r="E2298" s="1">
        <v>33444</v>
      </c>
      <c r="F2298" t="s">
        <v>85</v>
      </c>
      <c r="G2298" t="s">
        <v>18</v>
      </c>
      <c r="H2298" s="5">
        <v>72700</v>
      </c>
      <c r="I2298">
        <v>9</v>
      </c>
    </row>
    <row r="2299" spans="1:9" x14ac:dyDescent="0.25">
      <c r="A2299" t="str">
        <f t="shared" si="35"/>
        <v>TammyRush31832</v>
      </c>
      <c r="B2299" t="s">
        <v>1227</v>
      </c>
      <c r="C2299" t="s">
        <v>2196</v>
      </c>
      <c r="D2299" t="s">
        <v>38</v>
      </c>
      <c r="E2299" s="1">
        <v>31832</v>
      </c>
      <c r="F2299" t="s">
        <v>62</v>
      </c>
      <c r="G2299" t="s">
        <v>18</v>
      </c>
      <c r="H2299" s="5">
        <v>94200</v>
      </c>
      <c r="I2299">
        <v>2</v>
      </c>
    </row>
    <row r="2300" spans="1:9" x14ac:dyDescent="0.25">
      <c r="A2300" t="str">
        <f t="shared" si="35"/>
        <v>TerriRushing37582</v>
      </c>
      <c r="B2300" t="s">
        <v>524</v>
      </c>
      <c r="C2300" t="s">
        <v>2935</v>
      </c>
      <c r="D2300" t="s">
        <v>38</v>
      </c>
      <c r="E2300" s="1">
        <v>37582</v>
      </c>
      <c r="F2300" t="s">
        <v>41</v>
      </c>
      <c r="G2300" t="s">
        <v>29</v>
      </c>
      <c r="H2300" s="5">
        <v>39700</v>
      </c>
      <c r="I2300">
        <v>2</v>
      </c>
    </row>
    <row r="2301" spans="1:9" x14ac:dyDescent="0.25">
      <c r="A2301" t="str">
        <f t="shared" si="35"/>
        <v>GuyRussell35288</v>
      </c>
      <c r="B2301" t="s">
        <v>414</v>
      </c>
      <c r="C2301" t="s">
        <v>745</v>
      </c>
      <c r="D2301" t="s">
        <v>16</v>
      </c>
      <c r="E2301" s="1">
        <v>35288</v>
      </c>
      <c r="F2301" t="s">
        <v>41</v>
      </c>
      <c r="G2301" t="s">
        <v>21</v>
      </c>
      <c r="H2301" s="5">
        <v>28900</v>
      </c>
      <c r="I2301">
        <v>2</v>
      </c>
    </row>
    <row r="2302" spans="1:9" x14ac:dyDescent="0.25">
      <c r="A2302" t="str">
        <f t="shared" si="35"/>
        <v>AnnaRust33462</v>
      </c>
      <c r="B2302" t="s">
        <v>1883</v>
      </c>
      <c r="C2302" t="s">
        <v>2197</v>
      </c>
      <c r="D2302" t="s">
        <v>38</v>
      </c>
      <c r="E2302" s="1">
        <v>33462</v>
      </c>
      <c r="F2302" t="s">
        <v>26</v>
      </c>
      <c r="G2302" t="s">
        <v>18</v>
      </c>
      <c r="H2302" s="5">
        <v>76700</v>
      </c>
      <c r="I2302">
        <v>5</v>
      </c>
    </row>
    <row r="2303" spans="1:9" x14ac:dyDescent="0.25">
      <c r="A2303" t="str">
        <f t="shared" si="35"/>
        <v>RobertRuth32541</v>
      </c>
      <c r="B2303" t="s">
        <v>19</v>
      </c>
      <c r="C2303" t="s">
        <v>474</v>
      </c>
      <c r="D2303" t="s">
        <v>16</v>
      </c>
      <c r="E2303" s="1">
        <v>32541</v>
      </c>
      <c r="F2303" t="s">
        <v>17</v>
      </c>
      <c r="G2303" t="s">
        <v>36</v>
      </c>
      <c r="H2303" s="5">
        <v>51400</v>
      </c>
      <c r="I2303">
        <v>0</v>
      </c>
    </row>
    <row r="2304" spans="1:9" x14ac:dyDescent="0.25">
      <c r="A2304" t="str">
        <f t="shared" si="35"/>
        <v>ChristineRutherford32362</v>
      </c>
      <c r="B2304" t="s">
        <v>340</v>
      </c>
      <c r="C2304" t="s">
        <v>2198</v>
      </c>
      <c r="D2304" t="s">
        <v>38</v>
      </c>
      <c r="E2304" s="1">
        <v>32362</v>
      </c>
      <c r="F2304" t="s">
        <v>17</v>
      </c>
      <c r="G2304" t="s">
        <v>29</v>
      </c>
      <c r="H2304" s="5">
        <v>55300</v>
      </c>
      <c r="I2304">
        <v>4</v>
      </c>
    </row>
    <row r="2305" spans="1:9" x14ac:dyDescent="0.25">
      <c r="A2305" t="str">
        <f t="shared" si="35"/>
        <v>TimothyRutherford32761</v>
      </c>
      <c r="B2305" t="s">
        <v>762</v>
      </c>
      <c r="C2305" t="s">
        <v>2198</v>
      </c>
      <c r="D2305" t="s">
        <v>16</v>
      </c>
      <c r="E2305" s="1">
        <v>32761</v>
      </c>
      <c r="F2305" t="s">
        <v>17</v>
      </c>
      <c r="G2305" t="s">
        <v>36</v>
      </c>
      <c r="H2305" s="5">
        <v>55500</v>
      </c>
      <c r="I2305">
        <v>9</v>
      </c>
    </row>
    <row r="2306" spans="1:9" x14ac:dyDescent="0.25">
      <c r="A2306" t="str">
        <f t="shared" ref="A2306:A2369" si="36">CONCATENATE(B2306,C2306,E2306)</f>
        <v>HollyRutland27799</v>
      </c>
      <c r="B2306" t="s">
        <v>1308</v>
      </c>
      <c r="C2306" t="s">
        <v>2199</v>
      </c>
      <c r="D2306" t="s">
        <v>38</v>
      </c>
      <c r="E2306" s="1">
        <v>27799</v>
      </c>
      <c r="F2306" t="s">
        <v>17</v>
      </c>
      <c r="G2306" t="s">
        <v>18</v>
      </c>
      <c r="H2306" s="5">
        <v>70200</v>
      </c>
      <c r="I2306">
        <v>17</v>
      </c>
    </row>
    <row r="2307" spans="1:9" x14ac:dyDescent="0.25">
      <c r="A2307" t="str">
        <f t="shared" si="36"/>
        <v>MarkRutledge27874</v>
      </c>
      <c r="B2307" t="s">
        <v>527</v>
      </c>
      <c r="C2307" t="s">
        <v>2200</v>
      </c>
      <c r="D2307" t="s">
        <v>16</v>
      </c>
      <c r="E2307" s="1">
        <v>27874</v>
      </c>
      <c r="F2307" t="s">
        <v>43</v>
      </c>
      <c r="G2307" t="s">
        <v>36</v>
      </c>
      <c r="H2307" s="5">
        <v>76600</v>
      </c>
      <c r="I2307">
        <v>23</v>
      </c>
    </row>
    <row r="2308" spans="1:9" x14ac:dyDescent="0.25">
      <c r="A2308" t="str">
        <f t="shared" si="36"/>
        <v>RaymondRutledge32681</v>
      </c>
      <c r="B2308" t="s">
        <v>627</v>
      </c>
      <c r="C2308" t="s">
        <v>2200</v>
      </c>
      <c r="D2308" t="s">
        <v>16</v>
      </c>
      <c r="E2308" s="1">
        <v>32681</v>
      </c>
      <c r="F2308" t="s">
        <v>26</v>
      </c>
      <c r="G2308" t="s">
        <v>21</v>
      </c>
      <c r="H2308" s="5">
        <v>37500</v>
      </c>
      <c r="I2308">
        <v>8</v>
      </c>
    </row>
    <row r="2309" spans="1:9" x14ac:dyDescent="0.25">
      <c r="A2309" t="str">
        <f t="shared" si="36"/>
        <v>AllanRyan28081</v>
      </c>
      <c r="B2309" t="s">
        <v>2936</v>
      </c>
      <c r="C2309" t="s">
        <v>916</v>
      </c>
      <c r="D2309" t="s">
        <v>16</v>
      </c>
      <c r="E2309" s="1">
        <v>28081</v>
      </c>
      <c r="F2309" t="s">
        <v>17</v>
      </c>
      <c r="G2309" t="s">
        <v>29</v>
      </c>
      <c r="H2309" s="5">
        <v>72300</v>
      </c>
      <c r="I2309">
        <v>2</v>
      </c>
    </row>
    <row r="2310" spans="1:9" x14ac:dyDescent="0.25">
      <c r="A2310" t="str">
        <f t="shared" si="36"/>
        <v>WilliamRyan35535</v>
      </c>
      <c r="B2310" t="s">
        <v>88</v>
      </c>
      <c r="C2310" t="s">
        <v>916</v>
      </c>
      <c r="D2310" t="s">
        <v>16</v>
      </c>
      <c r="E2310" s="1">
        <v>35535</v>
      </c>
      <c r="F2310" t="s">
        <v>56</v>
      </c>
      <c r="G2310" t="s">
        <v>21</v>
      </c>
      <c r="H2310" s="5">
        <v>30100</v>
      </c>
      <c r="I2310">
        <v>1</v>
      </c>
    </row>
    <row r="2311" spans="1:9" x14ac:dyDescent="0.25">
      <c r="A2311" t="str">
        <f t="shared" si="36"/>
        <v>DavidSaavedra27848</v>
      </c>
      <c r="B2311" t="s">
        <v>83</v>
      </c>
      <c r="C2311" t="s">
        <v>2203</v>
      </c>
      <c r="D2311" t="s">
        <v>16</v>
      </c>
      <c r="E2311" s="1">
        <v>27848</v>
      </c>
      <c r="F2311" t="s">
        <v>17</v>
      </c>
      <c r="G2311" t="s">
        <v>36</v>
      </c>
      <c r="H2311" s="5">
        <v>59600</v>
      </c>
      <c r="I2311">
        <v>15</v>
      </c>
    </row>
    <row r="2312" spans="1:9" x14ac:dyDescent="0.25">
      <c r="A2312" t="str">
        <f t="shared" si="36"/>
        <v>WilliamSabo27377</v>
      </c>
      <c r="B2312" t="s">
        <v>88</v>
      </c>
      <c r="C2312" t="s">
        <v>2205</v>
      </c>
      <c r="D2312" t="s">
        <v>16</v>
      </c>
      <c r="E2312" s="1">
        <v>27377</v>
      </c>
      <c r="F2312" t="s">
        <v>17</v>
      </c>
      <c r="G2312" t="s">
        <v>36</v>
      </c>
      <c r="H2312" s="5">
        <v>49600</v>
      </c>
      <c r="I2312">
        <v>11</v>
      </c>
    </row>
    <row r="2313" spans="1:9" x14ac:dyDescent="0.25">
      <c r="A2313" t="str">
        <f t="shared" si="36"/>
        <v>JohnSabol28059</v>
      </c>
      <c r="B2313" t="s">
        <v>30</v>
      </c>
      <c r="C2313" t="s">
        <v>2206</v>
      </c>
      <c r="D2313" t="s">
        <v>16</v>
      </c>
      <c r="E2313" s="1">
        <v>28059</v>
      </c>
      <c r="F2313" t="s">
        <v>17</v>
      </c>
      <c r="G2313" t="s">
        <v>21</v>
      </c>
      <c r="H2313" s="5">
        <v>88200</v>
      </c>
      <c r="I2313">
        <v>4</v>
      </c>
    </row>
    <row r="2314" spans="1:9" x14ac:dyDescent="0.25">
      <c r="A2314" t="str">
        <f t="shared" si="36"/>
        <v>ChesterSaenz37081</v>
      </c>
      <c r="B2314" t="s">
        <v>122</v>
      </c>
      <c r="C2314" t="s">
        <v>2937</v>
      </c>
      <c r="D2314" t="s">
        <v>16</v>
      </c>
      <c r="E2314" s="1">
        <v>37081</v>
      </c>
      <c r="F2314" t="s">
        <v>41</v>
      </c>
      <c r="G2314" t="s">
        <v>29</v>
      </c>
      <c r="H2314" s="5">
        <v>36000</v>
      </c>
      <c r="I2314">
        <v>3</v>
      </c>
    </row>
    <row r="2315" spans="1:9" x14ac:dyDescent="0.25">
      <c r="A2315" t="str">
        <f t="shared" si="36"/>
        <v>GeorgeSaephan36553</v>
      </c>
      <c r="B2315" t="s">
        <v>131</v>
      </c>
      <c r="C2315" t="s">
        <v>2207</v>
      </c>
      <c r="D2315" t="s">
        <v>16</v>
      </c>
      <c r="E2315" s="1">
        <v>36553</v>
      </c>
      <c r="F2315" t="s">
        <v>34</v>
      </c>
      <c r="G2315" t="s">
        <v>36</v>
      </c>
      <c r="H2315" s="5">
        <v>39300</v>
      </c>
      <c r="I2315">
        <v>3</v>
      </c>
    </row>
    <row r="2316" spans="1:9" x14ac:dyDescent="0.25">
      <c r="A2316" t="str">
        <f t="shared" si="36"/>
        <v>MichaelSage32248</v>
      </c>
      <c r="B2316" t="s">
        <v>309</v>
      </c>
      <c r="C2316" t="s">
        <v>2208</v>
      </c>
      <c r="D2316" t="s">
        <v>16</v>
      </c>
      <c r="E2316" s="1">
        <v>32248</v>
      </c>
      <c r="F2316" t="s">
        <v>17</v>
      </c>
      <c r="G2316" t="s">
        <v>18</v>
      </c>
      <c r="H2316" s="5">
        <v>97000</v>
      </c>
      <c r="I2316">
        <v>11</v>
      </c>
    </row>
    <row r="2317" spans="1:9" x14ac:dyDescent="0.25">
      <c r="A2317" t="str">
        <f t="shared" si="36"/>
        <v>JamesSailor32605</v>
      </c>
      <c r="B2317" t="s">
        <v>75</v>
      </c>
      <c r="C2317" t="s">
        <v>2209</v>
      </c>
      <c r="D2317" t="s">
        <v>16</v>
      </c>
      <c r="E2317" s="1">
        <v>32605</v>
      </c>
      <c r="F2317" t="s">
        <v>17</v>
      </c>
      <c r="G2317" t="s">
        <v>36</v>
      </c>
      <c r="H2317" s="5">
        <v>60800</v>
      </c>
      <c r="I2317">
        <v>3</v>
      </c>
    </row>
    <row r="2318" spans="1:9" x14ac:dyDescent="0.25">
      <c r="A2318" t="str">
        <f t="shared" si="36"/>
        <v>PamelaSakamoto37349</v>
      </c>
      <c r="B2318" t="s">
        <v>117</v>
      </c>
      <c r="C2318" t="s">
        <v>2211</v>
      </c>
      <c r="D2318" t="s">
        <v>38</v>
      </c>
      <c r="E2318" s="1">
        <v>37349</v>
      </c>
      <c r="F2318" t="s">
        <v>69</v>
      </c>
      <c r="G2318" t="s">
        <v>29</v>
      </c>
      <c r="H2318" s="5">
        <v>37300</v>
      </c>
      <c r="I2318">
        <v>0</v>
      </c>
    </row>
    <row r="2319" spans="1:9" x14ac:dyDescent="0.25">
      <c r="A2319" t="str">
        <f t="shared" si="36"/>
        <v>JuanSalazar34995</v>
      </c>
      <c r="B2319" t="s">
        <v>307</v>
      </c>
      <c r="C2319" t="s">
        <v>2212</v>
      </c>
      <c r="D2319" t="s">
        <v>16</v>
      </c>
      <c r="E2319" s="1">
        <v>34995</v>
      </c>
      <c r="F2319" t="s">
        <v>41</v>
      </c>
      <c r="G2319" t="s">
        <v>36</v>
      </c>
      <c r="H2319" s="5">
        <v>36400</v>
      </c>
      <c r="I2319">
        <v>4</v>
      </c>
    </row>
    <row r="2320" spans="1:9" x14ac:dyDescent="0.25">
      <c r="A2320" t="str">
        <f t="shared" si="36"/>
        <v>AshleySaldana36673</v>
      </c>
      <c r="B2320" t="s">
        <v>823</v>
      </c>
      <c r="C2320" t="s">
        <v>2213</v>
      </c>
      <c r="D2320" t="s">
        <v>38</v>
      </c>
      <c r="E2320" s="1">
        <v>36673</v>
      </c>
      <c r="F2320" t="s">
        <v>56</v>
      </c>
      <c r="G2320" t="s">
        <v>36</v>
      </c>
      <c r="H2320" s="5">
        <v>33100</v>
      </c>
      <c r="I2320">
        <v>0</v>
      </c>
    </row>
    <row r="2321" spans="1:9" x14ac:dyDescent="0.25">
      <c r="A2321" t="str">
        <f t="shared" si="36"/>
        <v>AshleySalerno37784</v>
      </c>
      <c r="B2321" t="s">
        <v>823</v>
      </c>
      <c r="C2321" t="s">
        <v>2938</v>
      </c>
      <c r="D2321" t="s">
        <v>38</v>
      </c>
      <c r="E2321" s="1">
        <v>37784</v>
      </c>
      <c r="F2321" t="s">
        <v>69</v>
      </c>
      <c r="G2321" t="s">
        <v>36</v>
      </c>
      <c r="H2321" s="5">
        <v>29000</v>
      </c>
      <c r="I2321">
        <v>0</v>
      </c>
    </row>
    <row r="2322" spans="1:9" x14ac:dyDescent="0.25">
      <c r="A2322" t="str">
        <f t="shared" si="36"/>
        <v>TheresaSales38001</v>
      </c>
      <c r="B2322" t="s">
        <v>2939</v>
      </c>
      <c r="C2322" t="s">
        <v>2940</v>
      </c>
      <c r="D2322" t="s">
        <v>38</v>
      </c>
      <c r="E2322" s="1">
        <v>38001</v>
      </c>
      <c r="F2322" t="s">
        <v>34</v>
      </c>
      <c r="G2322" t="s">
        <v>29</v>
      </c>
      <c r="H2322" s="5">
        <v>39200</v>
      </c>
      <c r="I2322">
        <v>0</v>
      </c>
    </row>
    <row r="2323" spans="1:9" x14ac:dyDescent="0.25">
      <c r="A2323" t="str">
        <f t="shared" si="36"/>
        <v>RalphSalinas27805</v>
      </c>
      <c r="B2323" t="s">
        <v>268</v>
      </c>
      <c r="C2323" t="s">
        <v>2214</v>
      </c>
      <c r="D2323" t="s">
        <v>16</v>
      </c>
      <c r="E2323" s="1">
        <v>27805</v>
      </c>
      <c r="F2323" t="s">
        <v>17</v>
      </c>
      <c r="G2323" t="s">
        <v>36</v>
      </c>
      <c r="H2323" s="5">
        <v>58000</v>
      </c>
      <c r="I2323">
        <v>13</v>
      </c>
    </row>
    <row r="2324" spans="1:9" x14ac:dyDescent="0.25">
      <c r="A2324" t="str">
        <f t="shared" si="36"/>
        <v>GeorgeSamford30842</v>
      </c>
      <c r="B2324" t="s">
        <v>131</v>
      </c>
      <c r="C2324" t="s">
        <v>2215</v>
      </c>
      <c r="D2324" t="s">
        <v>16</v>
      </c>
      <c r="E2324" s="1">
        <v>30842</v>
      </c>
      <c r="F2324" t="s">
        <v>17</v>
      </c>
      <c r="G2324" t="s">
        <v>18</v>
      </c>
      <c r="H2324" s="5">
        <v>119700</v>
      </c>
      <c r="I2324">
        <v>12</v>
      </c>
    </row>
    <row r="2325" spans="1:9" x14ac:dyDescent="0.25">
      <c r="A2325" t="str">
        <f t="shared" si="36"/>
        <v>ElsieSample34102</v>
      </c>
      <c r="B2325" t="s">
        <v>612</v>
      </c>
      <c r="C2325" t="s">
        <v>2216</v>
      </c>
      <c r="D2325" t="s">
        <v>38</v>
      </c>
      <c r="E2325" s="1">
        <v>34102</v>
      </c>
      <c r="F2325" t="s">
        <v>17</v>
      </c>
      <c r="G2325" t="s">
        <v>36</v>
      </c>
      <c r="H2325" s="5">
        <v>57500</v>
      </c>
      <c r="I2325">
        <v>1</v>
      </c>
    </row>
    <row r="2326" spans="1:9" x14ac:dyDescent="0.25">
      <c r="A2326" t="str">
        <f t="shared" si="36"/>
        <v>DonaldSampley27883</v>
      </c>
      <c r="B2326" t="s">
        <v>478</v>
      </c>
      <c r="C2326" t="s">
        <v>2217</v>
      </c>
      <c r="D2326" t="s">
        <v>16</v>
      </c>
      <c r="E2326" s="1">
        <v>27883</v>
      </c>
      <c r="F2326" t="s">
        <v>43</v>
      </c>
      <c r="G2326" t="s">
        <v>29</v>
      </c>
      <c r="H2326" s="5">
        <v>92100</v>
      </c>
      <c r="I2326">
        <v>10</v>
      </c>
    </row>
    <row r="2327" spans="1:9" x14ac:dyDescent="0.25">
      <c r="A2327" t="str">
        <f t="shared" si="36"/>
        <v>DavidSampson36433</v>
      </c>
      <c r="B2327" t="s">
        <v>83</v>
      </c>
      <c r="C2327" t="s">
        <v>2218</v>
      </c>
      <c r="D2327" t="s">
        <v>16</v>
      </c>
      <c r="E2327" s="1">
        <v>36433</v>
      </c>
      <c r="F2327" t="s">
        <v>41</v>
      </c>
      <c r="G2327" t="s">
        <v>36</v>
      </c>
      <c r="H2327" s="5">
        <v>46900</v>
      </c>
      <c r="I2327">
        <v>1</v>
      </c>
    </row>
    <row r="2328" spans="1:9" x14ac:dyDescent="0.25">
      <c r="A2328" t="str">
        <f t="shared" si="36"/>
        <v>DavidSanchez32611</v>
      </c>
      <c r="B2328" t="s">
        <v>83</v>
      </c>
      <c r="C2328" t="s">
        <v>2219</v>
      </c>
      <c r="D2328" t="s">
        <v>16</v>
      </c>
      <c r="E2328" s="1">
        <v>32611</v>
      </c>
      <c r="F2328" t="s">
        <v>17</v>
      </c>
      <c r="G2328" t="s">
        <v>36</v>
      </c>
      <c r="H2328" s="5">
        <v>68000</v>
      </c>
      <c r="I2328">
        <v>4</v>
      </c>
    </row>
    <row r="2329" spans="1:9" x14ac:dyDescent="0.25">
      <c r="A2329" t="str">
        <f t="shared" si="36"/>
        <v>DavidSanchez32611</v>
      </c>
      <c r="B2329" t="s">
        <v>83</v>
      </c>
      <c r="C2329" t="s">
        <v>2219</v>
      </c>
      <c r="D2329" t="s">
        <v>16</v>
      </c>
      <c r="E2329" s="1">
        <v>32611</v>
      </c>
      <c r="F2329" t="s">
        <v>41</v>
      </c>
      <c r="G2329" t="s">
        <v>29</v>
      </c>
      <c r="H2329" s="5">
        <v>43100</v>
      </c>
      <c r="I2329">
        <v>2</v>
      </c>
    </row>
    <row r="2330" spans="1:9" x14ac:dyDescent="0.25">
      <c r="A2330" t="str">
        <f t="shared" si="36"/>
        <v>IreneSanchez34632</v>
      </c>
      <c r="B2330" t="s">
        <v>2158</v>
      </c>
      <c r="C2330" t="s">
        <v>2219</v>
      </c>
      <c r="D2330" t="s">
        <v>38</v>
      </c>
      <c r="E2330" s="1">
        <v>34632</v>
      </c>
      <c r="F2330" t="s">
        <v>43</v>
      </c>
      <c r="G2330" t="s">
        <v>29</v>
      </c>
      <c r="H2330" s="5">
        <v>82800</v>
      </c>
      <c r="I2330">
        <v>8</v>
      </c>
    </row>
    <row r="2331" spans="1:9" x14ac:dyDescent="0.25">
      <c r="A2331" t="str">
        <f t="shared" si="36"/>
        <v>JulieSanchez27414</v>
      </c>
      <c r="B2331" t="s">
        <v>913</v>
      </c>
      <c r="C2331" t="s">
        <v>2219</v>
      </c>
      <c r="D2331" t="s">
        <v>38</v>
      </c>
      <c r="E2331" s="1">
        <v>27414</v>
      </c>
      <c r="F2331" t="s">
        <v>43</v>
      </c>
      <c r="G2331" t="s">
        <v>36</v>
      </c>
      <c r="H2331" s="5">
        <v>68500</v>
      </c>
      <c r="I2331">
        <v>28</v>
      </c>
    </row>
    <row r="2332" spans="1:9" x14ac:dyDescent="0.25">
      <c r="A2332" t="str">
        <f t="shared" si="36"/>
        <v>MatthewSanchez37946</v>
      </c>
      <c r="B2332" t="s">
        <v>169</v>
      </c>
      <c r="C2332" t="s">
        <v>2219</v>
      </c>
      <c r="D2332" t="s">
        <v>16</v>
      </c>
      <c r="E2332" s="1">
        <v>37946</v>
      </c>
      <c r="F2332" t="s">
        <v>56</v>
      </c>
      <c r="G2332" t="s">
        <v>36</v>
      </c>
      <c r="H2332" s="5">
        <v>39700</v>
      </c>
      <c r="I2332">
        <v>1</v>
      </c>
    </row>
    <row r="2333" spans="1:9" x14ac:dyDescent="0.25">
      <c r="A2333" t="str">
        <f t="shared" si="36"/>
        <v>TerrellSanchez36197</v>
      </c>
      <c r="B2333" t="s">
        <v>1609</v>
      </c>
      <c r="C2333" t="s">
        <v>2219</v>
      </c>
      <c r="D2333" t="s">
        <v>16</v>
      </c>
      <c r="E2333" s="1">
        <v>36197</v>
      </c>
      <c r="F2333" t="s">
        <v>34</v>
      </c>
      <c r="G2333" t="s">
        <v>18</v>
      </c>
      <c r="H2333" s="5">
        <v>52100</v>
      </c>
      <c r="I2333">
        <v>2</v>
      </c>
    </row>
    <row r="2334" spans="1:9" x14ac:dyDescent="0.25">
      <c r="A2334" t="str">
        <f t="shared" si="36"/>
        <v>WilliamSanchez33536</v>
      </c>
      <c r="B2334" t="s">
        <v>88</v>
      </c>
      <c r="C2334" t="s">
        <v>2219</v>
      </c>
      <c r="D2334" t="s">
        <v>16</v>
      </c>
      <c r="E2334" s="1">
        <v>33536</v>
      </c>
      <c r="F2334" t="s">
        <v>17</v>
      </c>
      <c r="G2334" t="s">
        <v>36</v>
      </c>
      <c r="H2334" s="5">
        <v>71400</v>
      </c>
      <c r="I2334">
        <v>3</v>
      </c>
    </row>
    <row r="2335" spans="1:9" x14ac:dyDescent="0.25">
      <c r="A2335" t="str">
        <f t="shared" si="36"/>
        <v>LarrySanders27978</v>
      </c>
      <c r="B2335" t="s">
        <v>241</v>
      </c>
      <c r="C2335" t="s">
        <v>2221</v>
      </c>
      <c r="D2335" t="s">
        <v>16</v>
      </c>
      <c r="E2335" s="1">
        <v>27978</v>
      </c>
      <c r="F2335" t="s">
        <v>62</v>
      </c>
      <c r="G2335" t="s">
        <v>29</v>
      </c>
      <c r="H2335" s="5">
        <v>66900</v>
      </c>
      <c r="I2335">
        <v>9</v>
      </c>
    </row>
    <row r="2336" spans="1:9" x14ac:dyDescent="0.25">
      <c r="A2336" t="str">
        <f t="shared" si="36"/>
        <v>SandraSanders33525</v>
      </c>
      <c r="B2336" t="s">
        <v>2163</v>
      </c>
      <c r="C2336" t="s">
        <v>2221</v>
      </c>
      <c r="D2336" t="s">
        <v>38</v>
      </c>
      <c r="E2336" s="1">
        <v>33525</v>
      </c>
      <c r="F2336" t="s">
        <v>17</v>
      </c>
      <c r="G2336" t="s">
        <v>18</v>
      </c>
      <c r="H2336" s="5">
        <v>69200</v>
      </c>
      <c r="I2336">
        <v>11</v>
      </c>
    </row>
    <row r="2337" spans="1:9" x14ac:dyDescent="0.25">
      <c r="A2337" t="str">
        <f t="shared" si="36"/>
        <v>ViolaSandin29777</v>
      </c>
      <c r="B2337" t="s">
        <v>1110</v>
      </c>
      <c r="C2337" t="s">
        <v>2222</v>
      </c>
      <c r="D2337" t="s">
        <v>38</v>
      </c>
      <c r="E2337" s="1">
        <v>29777</v>
      </c>
      <c r="F2337" t="s">
        <v>17</v>
      </c>
      <c r="G2337" t="s">
        <v>29</v>
      </c>
      <c r="H2337" s="5">
        <v>73200</v>
      </c>
      <c r="I2337">
        <v>21</v>
      </c>
    </row>
    <row r="2338" spans="1:9" x14ac:dyDescent="0.25">
      <c r="A2338" t="str">
        <f t="shared" si="36"/>
        <v>GlennSandoval29512</v>
      </c>
      <c r="B2338" t="s">
        <v>1270</v>
      </c>
      <c r="C2338" t="s">
        <v>2223</v>
      </c>
      <c r="D2338" t="s">
        <v>16</v>
      </c>
      <c r="E2338" s="1">
        <v>29512</v>
      </c>
      <c r="F2338" t="s">
        <v>26</v>
      </c>
      <c r="G2338" t="s">
        <v>21</v>
      </c>
      <c r="H2338" s="5">
        <v>52500</v>
      </c>
      <c r="I2338">
        <v>22</v>
      </c>
    </row>
    <row r="2339" spans="1:9" x14ac:dyDescent="0.25">
      <c r="A2339" t="str">
        <f t="shared" si="36"/>
        <v>BrianSansbury31555</v>
      </c>
      <c r="B2339" t="s">
        <v>394</v>
      </c>
      <c r="C2339" t="s">
        <v>2224</v>
      </c>
      <c r="D2339" t="s">
        <v>16</v>
      </c>
      <c r="E2339" s="1">
        <v>31555</v>
      </c>
      <c r="F2339" t="s">
        <v>17</v>
      </c>
      <c r="G2339" t="s">
        <v>21</v>
      </c>
      <c r="H2339" s="5">
        <v>66000</v>
      </c>
      <c r="I2339">
        <v>4</v>
      </c>
    </row>
    <row r="2340" spans="1:9" x14ac:dyDescent="0.25">
      <c r="A2340" t="str">
        <f t="shared" si="36"/>
        <v>PaulSantana28547</v>
      </c>
      <c r="B2340" t="s">
        <v>44</v>
      </c>
      <c r="C2340" t="s">
        <v>2225</v>
      </c>
      <c r="D2340" t="s">
        <v>16</v>
      </c>
      <c r="E2340" s="1">
        <v>28547</v>
      </c>
      <c r="F2340" t="s">
        <v>17</v>
      </c>
      <c r="G2340" t="s">
        <v>36</v>
      </c>
      <c r="H2340" s="5">
        <v>76200</v>
      </c>
      <c r="I2340">
        <v>15</v>
      </c>
    </row>
    <row r="2341" spans="1:9" x14ac:dyDescent="0.25">
      <c r="A2341" t="str">
        <f t="shared" si="36"/>
        <v>GeraldSantangelo32846</v>
      </c>
      <c r="B2341" t="s">
        <v>853</v>
      </c>
      <c r="C2341" t="s">
        <v>2226</v>
      </c>
      <c r="D2341" t="s">
        <v>16</v>
      </c>
      <c r="E2341" s="1">
        <v>32846</v>
      </c>
      <c r="F2341" t="s">
        <v>26</v>
      </c>
      <c r="G2341" t="s">
        <v>29</v>
      </c>
      <c r="H2341" s="5">
        <v>57100</v>
      </c>
      <c r="I2341">
        <v>12</v>
      </c>
    </row>
    <row r="2342" spans="1:9" x14ac:dyDescent="0.25">
      <c r="A2342" t="str">
        <f t="shared" si="36"/>
        <v>IvanSantiago37307</v>
      </c>
      <c r="B2342" t="s">
        <v>1104</v>
      </c>
      <c r="C2342" t="s">
        <v>2227</v>
      </c>
      <c r="D2342" t="s">
        <v>16</v>
      </c>
      <c r="E2342" s="1">
        <v>37307</v>
      </c>
      <c r="F2342" t="s">
        <v>69</v>
      </c>
      <c r="G2342" t="s">
        <v>36</v>
      </c>
      <c r="H2342" s="5">
        <v>29300</v>
      </c>
      <c r="I2342">
        <v>0</v>
      </c>
    </row>
    <row r="2343" spans="1:9" x14ac:dyDescent="0.25">
      <c r="A2343" t="str">
        <f t="shared" si="36"/>
        <v>KennethSantillan28053</v>
      </c>
      <c r="B2343" t="s">
        <v>428</v>
      </c>
      <c r="C2343" t="s">
        <v>2228</v>
      </c>
      <c r="D2343" t="s">
        <v>16</v>
      </c>
      <c r="E2343" s="1">
        <v>28053</v>
      </c>
      <c r="F2343" t="s">
        <v>62</v>
      </c>
      <c r="G2343" t="s">
        <v>18</v>
      </c>
      <c r="H2343" s="5">
        <v>67000</v>
      </c>
      <c r="I2343">
        <v>18</v>
      </c>
    </row>
    <row r="2344" spans="1:9" x14ac:dyDescent="0.25">
      <c r="A2344" t="str">
        <f t="shared" si="36"/>
        <v>MyrtleSantos27384</v>
      </c>
      <c r="B2344" t="s">
        <v>2231</v>
      </c>
      <c r="C2344" t="s">
        <v>2230</v>
      </c>
      <c r="D2344" t="s">
        <v>38</v>
      </c>
      <c r="E2344" s="1">
        <v>27384</v>
      </c>
      <c r="F2344" t="s">
        <v>39</v>
      </c>
      <c r="G2344" t="s">
        <v>18</v>
      </c>
      <c r="H2344" s="5">
        <v>126900</v>
      </c>
      <c r="I2344">
        <v>7</v>
      </c>
    </row>
    <row r="2345" spans="1:9" x14ac:dyDescent="0.25">
      <c r="A2345" t="str">
        <f t="shared" si="36"/>
        <v>ChristineSapienza26739</v>
      </c>
      <c r="B2345" t="s">
        <v>340</v>
      </c>
      <c r="C2345" t="s">
        <v>2232</v>
      </c>
      <c r="D2345" t="s">
        <v>38</v>
      </c>
      <c r="E2345" s="1">
        <v>26739</v>
      </c>
      <c r="F2345" t="s">
        <v>39</v>
      </c>
      <c r="G2345" t="s">
        <v>18</v>
      </c>
      <c r="H2345" s="5">
        <v>138200</v>
      </c>
      <c r="I2345">
        <v>17</v>
      </c>
    </row>
    <row r="2346" spans="1:9" x14ac:dyDescent="0.25">
      <c r="A2346" t="str">
        <f t="shared" si="36"/>
        <v>WillardSaucier32452</v>
      </c>
      <c r="B2346" t="s">
        <v>1174</v>
      </c>
      <c r="C2346" t="s">
        <v>2235</v>
      </c>
      <c r="D2346" t="s">
        <v>16</v>
      </c>
      <c r="E2346" s="1">
        <v>32452</v>
      </c>
      <c r="F2346" t="s">
        <v>43</v>
      </c>
      <c r="G2346" t="s">
        <v>18</v>
      </c>
      <c r="H2346" s="5">
        <v>79800</v>
      </c>
      <c r="I2346">
        <v>13</v>
      </c>
    </row>
    <row r="2347" spans="1:9" x14ac:dyDescent="0.25">
      <c r="A2347" t="str">
        <f t="shared" si="36"/>
        <v>MichaelSavage32556</v>
      </c>
      <c r="B2347" t="s">
        <v>309</v>
      </c>
      <c r="C2347" t="s">
        <v>2237</v>
      </c>
      <c r="D2347" t="s">
        <v>16</v>
      </c>
      <c r="E2347" s="1">
        <v>32556</v>
      </c>
      <c r="F2347" t="s">
        <v>17</v>
      </c>
      <c r="G2347" t="s">
        <v>36</v>
      </c>
      <c r="H2347" s="5">
        <v>66300</v>
      </c>
      <c r="I2347">
        <v>12</v>
      </c>
    </row>
    <row r="2348" spans="1:9" x14ac:dyDescent="0.25">
      <c r="A2348" t="str">
        <f t="shared" si="36"/>
        <v>JeromeSawyer33267</v>
      </c>
      <c r="B2348" t="s">
        <v>365</v>
      </c>
      <c r="C2348" t="s">
        <v>2238</v>
      </c>
      <c r="D2348" t="s">
        <v>16</v>
      </c>
      <c r="E2348" s="1">
        <v>33267</v>
      </c>
      <c r="F2348" t="s">
        <v>43</v>
      </c>
      <c r="G2348" t="s">
        <v>36</v>
      </c>
      <c r="H2348" s="5">
        <v>76400</v>
      </c>
      <c r="I2348">
        <v>10</v>
      </c>
    </row>
    <row r="2349" spans="1:9" x14ac:dyDescent="0.25">
      <c r="A2349" t="str">
        <f t="shared" si="36"/>
        <v>SamuelSawyer37010</v>
      </c>
      <c r="B2349" t="s">
        <v>721</v>
      </c>
      <c r="C2349" t="s">
        <v>2238</v>
      </c>
      <c r="D2349" t="s">
        <v>16</v>
      </c>
      <c r="E2349" s="1">
        <v>37010</v>
      </c>
      <c r="F2349" t="s">
        <v>184</v>
      </c>
      <c r="G2349" t="s">
        <v>29</v>
      </c>
      <c r="H2349" s="5">
        <v>30800</v>
      </c>
      <c r="I2349">
        <v>0</v>
      </c>
    </row>
    <row r="2350" spans="1:9" x14ac:dyDescent="0.25">
      <c r="A2350" t="str">
        <f t="shared" si="36"/>
        <v>CharlesSay35878</v>
      </c>
      <c r="B2350" t="s">
        <v>142</v>
      </c>
      <c r="C2350" t="s">
        <v>2239</v>
      </c>
      <c r="D2350" t="s">
        <v>16</v>
      </c>
      <c r="E2350" s="1">
        <v>35878</v>
      </c>
      <c r="F2350" t="s">
        <v>34</v>
      </c>
      <c r="G2350" t="s">
        <v>36</v>
      </c>
      <c r="H2350" s="5">
        <v>43900</v>
      </c>
      <c r="I2350">
        <v>2</v>
      </c>
    </row>
    <row r="2351" spans="1:9" x14ac:dyDescent="0.25">
      <c r="A2351" t="str">
        <f t="shared" si="36"/>
        <v>JessicaScarlett31355</v>
      </c>
      <c r="B2351" t="s">
        <v>2240</v>
      </c>
      <c r="C2351" t="s">
        <v>2241</v>
      </c>
      <c r="D2351" t="s">
        <v>38</v>
      </c>
      <c r="E2351" s="1">
        <v>31355</v>
      </c>
      <c r="F2351" t="s">
        <v>26</v>
      </c>
      <c r="G2351" t="s">
        <v>36</v>
      </c>
      <c r="H2351" s="5">
        <v>38900</v>
      </c>
      <c r="I2351">
        <v>7</v>
      </c>
    </row>
    <row r="2352" spans="1:9" x14ac:dyDescent="0.25">
      <c r="A2352" t="str">
        <f t="shared" si="36"/>
        <v>ScottSchaeffer29675</v>
      </c>
      <c r="B2352" t="s">
        <v>372</v>
      </c>
      <c r="C2352" t="s">
        <v>2242</v>
      </c>
      <c r="D2352" t="s">
        <v>16</v>
      </c>
      <c r="E2352" s="1">
        <v>29675</v>
      </c>
      <c r="F2352" t="s">
        <v>85</v>
      </c>
      <c r="G2352" t="s">
        <v>21</v>
      </c>
      <c r="H2352" s="5">
        <v>40400</v>
      </c>
      <c r="I2352">
        <v>21</v>
      </c>
    </row>
    <row r="2353" spans="1:9" x14ac:dyDescent="0.25">
      <c r="A2353" t="str">
        <f t="shared" si="36"/>
        <v>MarySchafer35097</v>
      </c>
      <c r="B2353" t="s">
        <v>115</v>
      </c>
      <c r="C2353" t="s">
        <v>2243</v>
      </c>
      <c r="D2353" t="s">
        <v>38</v>
      </c>
      <c r="E2353" s="1">
        <v>35097</v>
      </c>
      <c r="F2353" t="s">
        <v>34</v>
      </c>
      <c r="G2353" t="s">
        <v>18</v>
      </c>
      <c r="H2353" s="5">
        <v>42100</v>
      </c>
      <c r="I2353">
        <v>4</v>
      </c>
    </row>
    <row r="2354" spans="1:9" x14ac:dyDescent="0.25">
      <c r="A2354" t="str">
        <f t="shared" si="36"/>
        <v>JohnnySchaff35447</v>
      </c>
      <c r="B2354" t="s">
        <v>383</v>
      </c>
      <c r="C2354" t="s">
        <v>2244</v>
      </c>
      <c r="D2354" t="s">
        <v>38</v>
      </c>
      <c r="E2354" s="1">
        <v>35447</v>
      </c>
      <c r="F2354" t="s">
        <v>34</v>
      </c>
      <c r="G2354" t="s">
        <v>18</v>
      </c>
      <c r="H2354" s="5">
        <v>48300</v>
      </c>
      <c r="I2354">
        <v>2</v>
      </c>
    </row>
    <row r="2355" spans="1:9" x14ac:dyDescent="0.25">
      <c r="A2355" t="str">
        <f t="shared" si="36"/>
        <v>DonSchantz30047</v>
      </c>
      <c r="B2355" t="s">
        <v>1017</v>
      </c>
      <c r="C2355" t="s">
        <v>2941</v>
      </c>
      <c r="D2355" t="s">
        <v>16</v>
      </c>
      <c r="E2355" s="1">
        <v>30047</v>
      </c>
      <c r="F2355" t="s">
        <v>85</v>
      </c>
      <c r="G2355" t="s">
        <v>36</v>
      </c>
      <c r="H2355" s="5">
        <v>55700</v>
      </c>
      <c r="I2355">
        <v>21</v>
      </c>
    </row>
    <row r="2356" spans="1:9" x14ac:dyDescent="0.25">
      <c r="A2356" t="str">
        <f t="shared" si="36"/>
        <v>LilianaScheel31941</v>
      </c>
      <c r="B2356" t="s">
        <v>2245</v>
      </c>
      <c r="C2356" t="s">
        <v>2246</v>
      </c>
      <c r="D2356" t="s">
        <v>38</v>
      </c>
      <c r="E2356" s="1">
        <v>31941</v>
      </c>
      <c r="F2356" t="s">
        <v>85</v>
      </c>
      <c r="G2356" t="s">
        <v>29</v>
      </c>
      <c r="H2356" s="5">
        <v>57500</v>
      </c>
      <c r="I2356">
        <v>0</v>
      </c>
    </row>
    <row r="2357" spans="1:9" x14ac:dyDescent="0.25">
      <c r="A2357" t="str">
        <f t="shared" si="36"/>
        <v>PaulinaSchell31103</v>
      </c>
      <c r="B2357" t="s">
        <v>2247</v>
      </c>
      <c r="C2357" t="s">
        <v>2248</v>
      </c>
      <c r="D2357" t="s">
        <v>38</v>
      </c>
      <c r="E2357" s="1">
        <v>31103</v>
      </c>
      <c r="F2357" t="s">
        <v>17</v>
      </c>
      <c r="G2357" t="s">
        <v>18</v>
      </c>
      <c r="H2357" s="5">
        <v>85400</v>
      </c>
      <c r="I2357">
        <v>0</v>
      </c>
    </row>
    <row r="2358" spans="1:9" x14ac:dyDescent="0.25">
      <c r="A2358" t="str">
        <f t="shared" si="36"/>
        <v>HubertSchexnayder35223</v>
      </c>
      <c r="B2358" t="s">
        <v>1505</v>
      </c>
      <c r="C2358" t="s">
        <v>2249</v>
      </c>
      <c r="D2358" t="s">
        <v>16</v>
      </c>
      <c r="E2358" s="1">
        <v>35223</v>
      </c>
      <c r="F2358" t="s">
        <v>41</v>
      </c>
      <c r="G2358" t="s">
        <v>18</v>
      </c>
      <c r="H2358" s="5">
        <v>41000</v>
      </c>
      <c r="I2358">
        <v>1</v>
      </c>
    </row>
    <row r="2359" spans="1:9" x14ac:dyDescent="0.25">
      <c r="A2359" t="str">
        <f t="shared" si="36"/>
        <v>ColleenSchimke33064</v>
      </c>
      <c r="B2359" t="s">
        <v>1403</v>
      </c>
      <c r="C2359" t="s">
        <v>2942</v>
      </c>
      <c r="D2359" t="s">
        <v>38</v>
      </c>
      <c r="E2359" s="1">
        <v>33064</v>
      </c>
      <c r="F2359" t="s">
        <v>85</v>
      </c>
      <c r="G2359" t="s">
        <v>36</v>
      </c>
      <c r="H2359" s="5">
        <v>43700</v>
      </c>
      <c r="I2359">
        <v>11</v>
      </c>
    </row>
    <row r="2360" spans="1:9" x14ac:dyDescent="0.25">
      <c r="A2360" t="str">
        <f t="shared" si="36"/>
        <v>SandraSchlesinger36049</v>
      </c>
      <c r="B2360" t="s">
        <v>2163</v>
      </c>
      <c r="C2360" t="s">
        <v>2943</v>
      </c>
      <c r="D2360" t="s">
        <v>38</v>
      </c>
      <c r="E2360" s="1">
        <v>36049</v>
      </c>
      <c r="F2360" t="s">
        <v>41</v>
      </c>
      <c r="G2360" t="s">
        <v>18</v>
      </c>
      <c r="H2360" s="5">
        <v>44900</v>
      </c>
      <c r="I2360">
        <v>1</v>
      </c>
    </row>
    <row r="2361" spans="1:9" x14ac:dyDescent="0.25">
      <c r="A2361" t="str">
        <f t="shared" si="36"/>
        <v>LorraineSchmeltzer27936</v>
      </c>
      <c r="B2361" t="s">
        <v>1455</v>
      </c>
      <c r="C2361" t="s">
        <v>2250</v>
      </c>
      <c r="D2361" t="s">
        <v>38</v>
      </c>
      <c r="E2361" s="1">
        <v>27936</v>
      </c>
      <c r="F2361" t="s">
        <v>17</v>
      </c>
      <c r="G2361" t="s">
        <v>36</v>
      </c>
      <c r="H2361" s="5">
        <v>75300</v>
      </c>
      <c r="I2361">
        <v>24</v>
      </c>
    </row>
    <row r="2362" spans="1:9" x14ac:dyDescent="0.25">
      <c r="A2362" t="str">
        <f t="shared" si="36"/>
        <v>CarolineSchmidt33549</v>
      </c>
      <c r="B2362" t="s">
        <v>2251</v>
      </c>
      <c r="C2362" t="s">
        <v>2252</v>
      </c>
      <c r="D2362" t="s">
        <v>38</v>
      </c>
      <c r="E2362" s="1">
        <v>33549</v>
      </c>
      <c r="F2362" t="s">
        <v>62</v>
      </c>
      <c r="G2362" t="s">
        <v>29</v>
      </c>
      <c r="H2362" s="5">
        <v>60600</v>
      </c>
      <c r="I2362">
        <v>9</v>
      </c>
    </row>
    <row r="2363" spans="1:9" x14ac:dyDescent="0.25">
      <c r="A2363" t="str">
        <f t="shared" si="36"/>
        <v>CindySchmidt34470</v>
      </c>
      <c r="B2363" t="s">
        <v>754</v>
      </c>
      <c r="C2363" t="s">
        <v>2252</v>
      </c>
      <c r="D2363" t="s">
        <v>38</v>
      </c>
      <c r="E2363" s="1">
        <v>34470</v>
      </c>
      <c r="F2363" t="s">
        <v>85</v>
      </c>
      <c r="G2363" t="s">
        <v>36</v>
      </c>
      <c r="H2363" s="5">
        <v>36800</v>
      </c>
      <c r="I2363">
        <v>8</v>
      </c>
    </row>
    <row r="2364" spans="1:9" x14ac:dyDescent="0.25">
      <c r="A2364" t="str">
        <f t="shared" si="36"/>
        <v>JamesSchmidt27581</v>
      </c>
      <c r="B2364" t="s">
        <v>75</v>
      </c>
      <c r="C2364" t="s">
        <v>2252</v>
      </c>
      <c r="D2364" t="s">
        <v>16</v>
      </c>
      <c r="E2364" s="1">
        <v>27581</v>
      </c>
      <c r="F2364" t="s">
        <v>43</v>
      </c>
      <c r="G2364" t="s">
        <v>36</v>
      </c>
      <c r="H2364" s="5">
        <v>91900</v>
      </c>
      <c r="I2364">
        <v>13</v>
      </c>
    </row>
    <row r="2365" spans="1:9" x14ac:dyDescent="0.25">
      <c r="A2365" t="str">
        <f t="shared" si="36"/>
        <v>KatrinaSchmidt28421</v>
      </c>
      <c r="B2365" t="s">
        <v>273</v>
      </c>
      <c r="C2365" t="s">
        <v>2252</v>
      </c>
      <c r="D2365" t="s">
        <v>38</v>
      </c>
      <c r="E2365" s="1">
        <v>28421</v>
      </c>
      <c r="F2365" t="s">
        <v>26</v>
      </c>
      <c r="G2365" t="s">
        <v>29</v>
      </c>
      <c r="H2365" s="5">
        <v>60100</v>
      </c>
      <c r="I2365">
        <v>17</v>
      </c>
    </row>
    <row r="2366" spans="1:9" x14ac:dyDescent="0.25">
      <c r="A2366" t="str">
        <f t="shared" si="36"/>
        <v>RonaldSchmidt37066</v>
      </c>
      <c r="B2366" t="s">
        <v>52</v>
      </c>
      <c r="C2366" t="s">
        <v>2252</v>
      </c>
      <c r="D2366" t="s">
        <v>16</v>
      </c>
      <c r="E2366" s="1">
        <v>37066</v>
      </c>
      <c r="F2366" t="s">
        <v>41</v>
      </c>
      <c r="G2366" t="s">
        <v>36</v>
      </c>
      <c r="H2366" s="5">
        <v>33500</v>
      </c>
      <c r="I2366">
        <v>0</v>
      </c>
    </row>
    <row r="2367" spans="1:9" x14ac:dyDescent="0.25">
      <c r="A2367" t="str">
        <f t="shared" si="36"/>
        <v>JoseSchmitz34574</v>
      </c>
      <c r="B2367" t="s">
        <v>293</v>
      </c>
      <c r="C2367" t="s">
        <v>2253</v>
      </c>
      <c r="D2367" t="s">
        <v>16</v>
      </c>
      <c r="E2367" s="1">
        <v>34574</v>
      </c>
      <c r="F2367" t="s">
        <v>17</v>
      </c>
      <c r="G2367" t="s">
        <v>29</v>
      </c>
      <c r="H2367" s="5">
        <v>79400</v>
      </c>
      <c r="I2367">
        <v>8</v>
      </c>
    </row>
    <row r="2368" spans="1:9" x14ac:dyDescent="0.25">
      <c r="A2368" t="str">
        <f t="shared" si="36"/>
        <v>EdwardSchoen35570</v>
      </c>
      <c r="B2368" t="s">
        <v>517</v>
      </c>
      <c r="C2368" t="s">
        <v>2254</v>
      </c>
      <c r="D2368" t="s">
        <v>16</v>
      </c>
      <c r="E2368" s="1">
        <v>35570</v>
      </c>
      <c r="F2368" t="s">
        <v>41</v>
      </c>
      <c r="G2368" t="s">
        <v>18</v>
      </c>
      <c r="H2368" s="5">
        <v>52400</v>
      </c>
      <c r="I2368">
        <v>3</v>
      </c>
    </row>
    <row r="2369" spans="1:9" x14ac:dyDescent="0.25">
      <c r="A2369" t="str">
        <f t="shared" si="36"/>
        <v>AnnScholl32974</v>
      </c>
      <c r="B2369" t="s">
        <v>641</v>
      </c>
      <c r="C2369" t="s">
        <v>2944</v>
      </c>
      <c r="D2369" t="s">
        <v>38</v>
      </c>
      <c r="E2369" s="1">
        <v>32974</v>
      </c>
      <c r="F2369" t="s">
        <v>62</v>
      </c>
      <c r="G2369" t="s">
        <v>36</v>
      </c>
      <c r="H2369" s="5">
        <v>57300</v>
      </c>
      <c r="I2369">
        <v>3</v>
      </c>
    </row>
    <row r="2370" spans="1:9" x14ac:dyDescent="0.25">
      <c r="A2370" t="str">
        <f t="shared" ref="A2370:A2433" si="37">CONCATENATE(B2370,C2370,E2370)</f>
        <v>DebraScholten37203</v>
      </c>
      <c r="B2370" t="s">
        <v>993</v>
      </c>
      <c r="C2370" t="s">
        <v>2945</v>
      </c>
      <c r="D2370" t="s">
        <v>38</v>
      </c>
      <c r="E2370" s="1">
        <v>37203</v>
      </c>
      <c r="F2370" t="s">
        <v>56</v>
      </c>
      <c r="G2370" t="s">
        <v>36</v>
      </c>
      <c r="H2370" s="5">
        <v>34600</v>
      </c>
      <c r="I2370">
        <v>2</v>
      </c>
    </row>
    <row r="2371" spans="1:9" x14ac:dyDescent="0.25">
      <c r="A2371" t="str">
        <f t="shared" si="37"/>
        <v>EveretteSchrack32718</v>
      </c>
      <c r="B2371" t="s">
        <v>2255</v>
      </c>
      <c r="C2371" t="s">
        <v>2256</v>
      </c>
      <c r="D2371" t="s">
        <v>16</v>
      </c>
      <c r="E2371" s="1">
        <v>32718</v>
      </c>
      <c r="F2371" t="s">
        <v>17</v>
      </c>
      <c r="G2371" t="s">
        <v>29</v>
      </c>
      <c r="H2371" s="5">
        <v>79800</v>
      </c>
      <c r="I2371">
        <v>13</v>
      </c>
    </row>
    <row r="2372" spans="1:9" x14ac:dyDescent="0.25">
      <c r="A2372" t="str">
        <f t="shared" si="37"/>
        <v>RichardSchreiber36215</v>
      </c>
      <c r="B2372" t="s">
        <v>248</v>
      </c>
      <c r="C2372" t="s">
        <v>2946</v>
      </c>
      <c r="D2372" t="s">
        <v>16</v>
      </c>
      <c r="E2372" s="1">
        <v>36215</v>
      </c>
      <c r="F2372" t="s">
        <v>34</v>
      </c>
      <c r="G2372" t="s">
        <v>36</v>
      </c>
      <c r="H2372" s="5">
        <v>42500</v>
      </c>
      <c r="I2372">
        <v>3</v>
      </c>
    </row>
    <row r="2373" spans="1:9" x14ac:dyDescent="0.25">
      <c r="A2373" t="str">
        <f t="shared" si="37"/>
        <v>JeffreySchrupp35135</v>
      </c>
      <c r="B2373" t="s">
        <v>619</v>
      </c>
      <c r="C2373" t="s">
        <v>2947</v>
      </c>
      <c r="D2373" t="s">
        <v>16</v>
      </c>
      <c r="E2373" s="1">
        <v>35135</v>
      </c>
      <c r="F2373" t="s">
        <v>41</v>
      </c>
      <c r="G2373" t="s">
        <v>36</v>
      </c>
      <c r="H2373" s="5">
        <v>37600</v>
      </c>
      <c r="I2373">
        <v>2</v>
      </c>
    </row>
    <row r="2374" spans="1:9" x14ac:dyDescent="0.25">
      <c r="A2374" t="str">
        <f t="shared" si="37"/>
        <v>RichardSchulman35697</v>
      </c>
      <c r="B2374" t="s">
        <v>248</v>
      </c>
      <c r="C2374" t="s">
        <v>2258</v>
      </c>
      <c r="D2374" t="s">
        <v>16</v>
      </c>
      <c r="E2374" s="1">
        <v>35697</v>
      </c>
      <c r="F2374" t="s">
        <v>34</v>
      </c>
      <c r="G2374" t="s">
        <v>29</v>
      </c>
      <c r="H2374" s="5">
        <v>48200</v>
      </c>
      <c r="I2374">
        <v>3</v>
      </c>
    </row>
    <row r="2375" spans="1:9" x14ac:dyDescent="0.25">
      <c r="A2375" t="str">
        <f t="shared" si="37"/>
        <v>RichardSchulze28066</v>
      </c>
      <c r="B2375" t="s">
        <v>248</v>
      </c>
      <c r="C2375" t="s">
        <v>2259</v>
      </c>
      <c r="D2375" t="s">
        <v>16</v>
      </c>
      <c r="E2375" s="1">
        <v>28066</v>
      </c>
      <c r="F2375" t="s">
        <v>43</v>
      </c>
      <c r="G2375" t="s">
        <v>36</v>
      </c>
      <c r="H2375" s="5">
        <v>65800</v>
      </c>
      <c r="I2375">
        <v>16</v>
      </c>
    </row>
    <row r="2376" spans="1:9" x14ac:dyDescent="0.25">
      <c r="A2376" t="str">
        <f t="shared" si="37"/>
        <v>DorothySchumacher35951</v>
      </c>
      <c r="B2376" t="s">
        <v>146</v>
      </c>
      <c r="C2376" t="s">
        <v>2260</v>
      </c>
      <c r="D2376" t="s">
        <v>38</v>
      </c>
      <c r="E2376" s="1">
        <v>35951</v>
      </c>
      <c r="F2376" t="s">
        <v>85</v>
      </c>
      <c r="G2376" t="s">
        <v>36</v>
      </c>
      <c r="H2376" s="5">
        <v>37600</v>
      </c>
      <c r="I2376">
        <v>0</v>
      </c>
    </row>
    <row r="2377" spans="1:9" x14ac:dyDescent="0.25">
      <c r="A2377" t="str">
        <f t="shared" si="37"/>
        <v>AlbertScott35214</v>
      </c>
      <c r="B2377" t="s">
        <v>1005</v>
      </c>
      <c r="C2377" t="s">
        <v>372</v>
      </c>
      <c r="D2377" t="s">
        <v>16</v>
      </c>
      <c r="E2377" s="1">
        <v>35214</v>
      </c>
      <c r="F2377" t="s">
        <v>56</v>
      </c>
      <c r="G2377" t="s">
        <v>29</v>
      </c>
      <c r="H2377" s="5">
        <v>36700</v>
      </c>
      <c r="I2377">
        <v>1</v>
      </c>
    </row>
    <row r="2378" spans="1:9" x14ac:dyDescent="0.25">
      <c r="A2378" t="str">
        <f t="shared" si="37"/>
        <v>BradleyScott30581</v>
      </c>
      <c r="B2378" t="s">
        <v>181</v>
      </c>
      <c r="C2378" t="s">
        <v>372</v>
      </c>
      <c r="D2378" t="s">
        <v>16</v>
      </c>
      <c r="E2378" s="1">
        <v>30581</v>
      </c>
      <c r="F2378" t="s">
        <v>85</v>
      </c>
      <c r="G2378" t="s">
        <v>18</v>
      </c>
      <c r="H2378" s="5">
        <v>59700</v>
      </c>
      <c r="I2378">
        <v>19</v>
      </c>
    </row>
    <row r="2379" spans="1:9" x14ac:dyDescent="0.25">
      <c r="A2379" t="str">
        <f t="shared" si="37"/>
        <v>BrandiScott32018</v>
      </c>
      <c r="B2379" t="s">
        <v>2261</v>
      </c>
      <c r="C2379" t="s">
        <v>372</v>
      </c>
      <c r="D2379" t="s">
        <v>38</v>
      </c>
      <c r="E2379" s="1">
        <v>32018</v>
      </c>
      <c r="F2379" t="s">
        <v>26</v>
      </c>
      <c r="G2379" t="s">
        <v>18</v>
      </c>
      <c r="H2379" s="5">
        <v>71100</v>
      </c>
      <c r="I2379">
        <v>1</v>
      </c>
    </row>
    <row r="2380" spans="1:9" x14ac:dyDescent="0.25">
      <c r="A2380" t="str">
        <f t="shared" si="37"/>
        <v>DerrickScott35888</v>
      </c>
      <c r="B2380" t="s">
        <v>1261</v>
      </c>
      <c r="C2380" t="s">
        <v>372</v>
      </c>
      <c r="D2380" t="s">
        <v>16</v>
      </c>
      <c r="E2380" s="1">
        <v>35888</v>
      </c>
      <c r="F2380" t="s">
        <v>56</v>
      </c>
      <c r="G2380" t="s">
        <v>36</v>
      </c>
      <c r="H2380" s="5">
        <v>33700</v>
      </c>
      <c r="I2380">
        <v>0</v>
      </c>
    </row>
    <row r="2381" spans="1:9" x14ac:dyDescent="0.25">
      <c r="A2381" t="str">
        <f t="shared" si="37"/>
        <v>ElizabethScott28552</v>
      </c>
      <c r="B2381" t="s">
        <v>446</v>
      </c>
      <c r="C2381" t="s">
        <v>372</v>
      </c>
      <c r="D2381" t="s">
        <v>38</v>
      </c>
      <c r="E2381" s="1">
        <v>28552</v>
      </c>
      <c r="F2381" t="s">
        <v>62</v>
      </c>
      <c r="G2381" t="s">
        <v>29</v>
      </c>
      <c r="H2381" s="5">
        <v>67000</v>
      </c>
      <c r="I2381">
        <v>24</v>
      </c>
    </row>
    <row r="2382" spans="1:9" x14ac:dyDescent="0.25">
      <c r="A2382" t="str">
        <f t="shared" si="37"/>
        <v>JohnScott37729</v>
      </c>
      <c r="B2382" t="s">
        <v>30</v>
      </c>
      <c r="C2382" t="s">
        <v>372</v>
      </c>
      <c r="D2382" t="s">
        <v>16</v>
      </c>
      <c r="E2382" s="1">
        <v>37729</v>
      </c>
      <c r="F2382" t="s">
        <v>41</v>
      </c>
      <c r="G2382" t="s">
        <v>36</v>
      </c>
      <c r="H2382" s="5">
        <v>36500</v>
      </c>
      <c r="I2382">
        <v>4</v>
      </c>
    </row>
    <row r="2383" spans="1:9" x14ac:dyDescent="0.25">
      <c r="A2383" t="str">
        <f t="shared" si="37"/>
        <v>MarieScott33366</v>
      </c>
      <c r="B2383" t="s">
        <v>237</v>
      </c>
      <c r="C2383" t="s">
        <v>372</v>
      </c>
      <c r="D2383" t="s">
        <v>38</v>
      </c>
      <c r="E2383" s="1">
        <v>33366</v>
      </c>
      <c r="F2383" t="s">
        <v>26</v>
      </c>
      <c r="G2383" t="s">
        <v>36</v>
      </c>
      <c r="H2383" s="5">
        <v>41900</v>
      </c>
      <c r="I2383">
        <v>5</v>
      </c>
    </row>
    <row r="2384" spans="1:9" x14ac:dyDescent="0.25">
      <c r="A2384" t="str">
        <f t="shared" si="37"/>
        <v>TwylaScott30932</v>
      </c>
      <c r="B2384" t="s">
        <v>2262</v>
      </c>
      <c r="C2384" t="s">
        <v>372</v>
      </c>
      <c r="D2384" t="s">
        <v>38</v>
      </c>
      <c r="E2384" s="1">
        <v>30932</v>
      </c>
      <c r="F2384" t="s">
        <v>17</v>
      </c>
      <c r="G2384" t="s">
        <v>29</v>
      </c>
      <c r="H2384" s="5">
        <v>88800</v>
      </c>
      <c r="I2384">
        <v>10</v>
      </c>
    </row>
    <row r="2385" spans="1:9" x14ac:dyDescent="0.25">
      <c r="A2385" t="str">
        <f t="shared" si="37"/>
        <v>GailScroggins30443</v>
      </c>
      <c r="B2385" t="s">
        <v>2263</v>
      </c>
      <c r="C2385" t="s">
        <v>2264</v>
      </c>
      <c r="D2385" t="s">
        <v>38</v>
      </c>
      <c r="E2385" s="1">
        <v>30443</v>
      </c>
      <c r="F2385" t="s">
        <v>85</v>
      </c>
      <c r="G2385" t="s">
        <v>36</v>
      </c>
      <c r="H2385" s="5">
        <v>50800</v>
      </c>
      <c r="I2385">
        <v>3</v>
      </c>
    </row>
    <row r="2386" spans="1:9" x14ac:dyDescent="0.25">
      <c r="A2386" t="str">
        <f t="shared" si="37"/>
        <v>JosephScurlock37111</v>
      </c>
      <c r="B2386" t="s">
        <v>192</v>
      </c>
      <c r="C2386" t="s">
        <v>2265</v>
      </c>
      <c r="D2386" t="s">
        <v>16</v>
      </c>
      <c r="E2386" s="1">
        <v>37111</v>
      </c>
      <c r="F2386" t="s">
        <v>56</v>
      </c>
      <c r="G2386" t="s">
        <v>36</v>
      </c>
      <c r="H2386" s="5">
        <v>33900</v>
      </c>
      <c r="I2386">
        <v>0</v>
      </c>
    </row>
    <row r="2387" spans="1:9" x14ac:dyDescent="0.25">
      <c r="A2387" t="str">
        <f t="shared" si="37"/>
        <v>JohnSears37308</v>
      </c>
      <c r="B2387" t="s">
        <v>30</v>
      </c>
      <c r="C2387" t="s">
        <v>2266</v>
      </c>
      <c r="D2387" t="s">
        <v>16</v>
      </c>
      <c r="E2387" s="1">
        <v>37308</v>
      </c>
      <c r="F2387" t="s">
        <v>56</v>
      </c>
      <c r="G2387" t="s">
        <v>18</v>
      </c>
      <c r="H2387" s="5">
        <v>37900</v>
      </c>
      <c r="I2387">
        <v>0</v>
      </c>
    </row>
    <row r="2388" spans="1:9" x14ac:dyDescent="0.25">
      <c r="A2388" t="str">
        <f t="shared" si="37"/>
        <v>JoanSelf37745</v>
      </c>
      <c r="B2388" t="s">
        <v>502</v>
      </c>
      <c r="C2388" t="s">
        <v>2948</v>
      </c>
      <c r="D2388" t="s">
        <v>38</v>
      </c>
      <c r="E2388" s="1">
        <v>37745</v>
      </c>
      <c r="F2388" t="s">
        <v>41</v>
      </c>
      <c r="G2388" t="s">
        <v>29</v>
      </c>
      <c r="H2388" s="5">
        <v>41500</v>
      </c>
      <c r="I2388">
        <v>0</v>
      </c>
    </row>
    <row r="2389" spans="1:9" x14ac:dyDescent="0.25">
      <c r="A2389" t="str">
        <f t="shared" si="37"/>
        <v>DavidSellers36396</v>
      </c>
      <c r="B2389" t="s">
        <v>83</v>
      </c>
      <c r="C2389" t="s">
        <v>2268</v>
      </c>
      <c r="D2389" t="s">
        <v>16</v>
      </c>
      <c r="E2389" s="1">
        <v>36396</v>
      </c>
      <c r="F2389" t="s">
        <v>41</v>
      </c>
      <c r="G2389" t="s">
        <v>36</v>
      </c>
      <c r="H2389" s="5">
        <v>35500</v>
      </c>
      <c r="I2389">
        <v>2</v>
      </c>
    </row>
    <row r="2390" spans="1:9" x14ac:dyDescent="0.25">
      <c r="A2390" t="str">
        <f t="shared" si="37"/>
        <v>WilliamSenn29290</v>
      </c>
      <c r="B2390" t="s">
        <v>88</v>
      </c>
      <c r="C2390" t="s">
        <v>2269</v>
      </c>
      <c r="D2390" t="s">
        <v>16</v>
      </c>
      <c r="E2390" s="1">
        <v>29290</v>
      </c>
      <c r="F2390" t="s">
        <v>62</v>
      </c>
      <c r="G2390" t="s">
        <v>36</v>
      </c>
      <c r="H2390" s="5">
        <v>62800</v>
      </c>
      <c r="I2390">
        <v>21</v>
      </c>
    </row>
    <row r="2391" spans="1:9" x14ac:dyDescent="0.25">
      <c r="A2391" t="str">
        <f t="shared" si="37"/>
        <v>MatthewSenter32897</v>
      </c>
      <c r="B2391" t="s">
        <v>169</v>
      </c>
      <c r="C2391" t="s">
        <v>2270</v>
      </c>
      <c r="D2391" t="s">
        <v>16</v>
      </c>
      <c r="E2391" s="1">
        <v>32897</v>
      </c>
      <c r="F2391" t="s">
        <v>17</v>
      </c>
      <c r="G2391" t="s">
        <v>18</v>
      </c>
      <c r="H2391" s="5">
        <v>95800</v>
      </c>
      <c r="I2391">
        <v>6</v>
      </c>
    </row>
    <row r="2392" spans="1:9" x14ac:dyDescent="0.25">
      <c r="A2392" t="str">
        <f t="shared" si="37"/>
        <v>MargaretSenters28898</v>
      </c>
      <c r="B2392" t="s">
        <v>624</v>
      </c>
      <c r="C2392" t="s">
        <v>2271</v>
      </c>
      <c r="D2392" t="s">
        <v>38</v>
      </c>
      <c r="E2392" s="1">
        <v>28898</v>
      </c>
      <c r="F2392" t="s">
        <v>26</v>
      </c>
      <c r="G2392" t="s">
        <v>18</v>
      </c>
      <c r="H2392" s="5">
        <v>53700</v>
      </c>
      <c r="I2392">
        <v>7</v>
      </c>
    </row>
    <row r="2393" spans="1:9" x14ac:dyDescent="0.25">
      <c r="A2393" t="str">
        <f t="shared" si="37"/>
        <v>JamesSequeira31262</v>
      </c>
      <c r="B2393" t="s">
        <v>75</v>
      </c>
      <c r="C2393" t="s">
        <v>2272</v>
      </c>
      <c r="D2393" t="s">
        <v>16</v>
      </c>
      <c r="E2393" s="1">
        <v>31262</v>
      </c>
      <c r="F2393" t="s">
        <v>17</v>
      </c>
      <c r="G2393" t="s">
        <v>29</v>
      </c>
      <c r="H2393" s="5">
        <v>74000</v>
      </c>
      <c r="I2393">
        <v>14</v>
      </c>
    </row>
    <row r="2394" spans="1:9" x14ac:dyDescent="0.25">
      <c r="A2394" t="str">
        <f t="shared" si="37"/>
        <v>JamesSevers35014</v>
      </c>
      <c r="B2394" t="s">
        <v>75</v>
      </c>
      <c r="C2394" t="s">
        <v>2273</v>
      </c>
      <c r="D2394" t="s">
        <v>16</v>
      </c>
      <c r="E2394" s="1">
        <v>35014</v>
      </c>
      <c r="F2394" t="s">
        <v>41</v>
      </c>
      <c r="G2394" t="s">
        <v>18</v>
      </c>
      <c r="H2394" s="5">
        <v>42400</v>
      </c>
      <c r="I2394">
        <v>3</v>
      </c>
    </row>
    <row r="2395" spans="1:9" x14ac:dyDescent="0.25">
      <c r="A2395" t="str">
        <f t="shared" si="37"/>
        <v>DonnaSeymour36065</v>
      </c>
      <c r="B2395" t="s">
        <v>594</v>
      </c>
      <c r="C2395" t="s">
        <v>2274</v>
      </c>
      <c r="D2395" t="s">
        <v>38</v>
      </c>
      <c r="E2395" s="1">
        <v>36065</v>
      </c>
      <c r="F2395" t="s">
        <v>56</v>
      </c>
      <c r="G2395" t="s">
        <v>18</v>
      </c>
      <c r="H2395" s="5">
        <v>42900</v>
      </c>
      <c r="I2395">
        <v>4</v>
      </c>
    </row>
    <row r="2396" spans="1:9" x14ac:dyDescent="0.25">
      <c r="A2396" t="str">
        <f t="shared" si="37"/>
        <v>GeorgeShaffer37209</v>
      </c>
      <c r="B2396" t="s">
        <v>131</v>
      </c>
      <c r="C2396" t="s">
        <v>2275</v>
      </c>
      <c r="D2396" t="s">
        <v>16</v>
      </c>
      <c r="E2396" s="1">
        <v>37209</v>
      </c>
      <c r="F2396" t="s">
        <v>69</v>
      </c>
      <c r="G2396" t="s">
        <v>29</v>
      </c>
      <c r="H2396" s="5">
        <v>36400</v>
      </c>
      <c r="I2396">
        <v>1</v>
      </c>
    </row>
    <row r="2397" spans="1:9" x14ac:dyDescent="0.25">
      <c r="A2397" t="str">
        <f t="shared" si="37"/>
        <v>PennyShannon27547</v>
      </c>
      <c r="B2397" t="s">
        <v>761</v>
      </c>
      <c r="C2397" t="s">
        <v>725</v>
      </c>
      <c r="D2397" t="s">
        <v>38</v>
      </c>
      <c r="E2397" s="1">
        <v>27547</v>
      </c>
      <c r="F2397" t="s">
        <v>62</v>
      </c>
      <c r="G2397" t="s">
        <v>29</v>
      </c>
      <c r="H2397" s="5">
        <v>59500</v>
      </c>
      <c r="I2397">
        <v>16</v>
      </c>
    </row>
    <row r="2398" spans="1:9" x14ac:dyDescent="0.25">
      <c r="A2398" t="str">
        <f t="shared" si="37"/>
        <v>BonnyShapiro32272</v>
      </c>
      <c r="B2398" t="s">
        <v>2276</v>
      </c>
      <c r="C2398" t="s">
        <v>2277</v>
      </c>
      <c r="D2398" t="s">
        <v>38</v>
      </c>
      <c r="E2398" s="1">
        <v>32272</v>
      </c>
      <c r="F2398" t="s">
        <v>85</v>
      </c>
      <c r="G2398" t="s">
        <v>29</v>
      </c>
      <c r="H2398" s="5">
        <v>59200</v>
      </c>
      <c r="I2398">
        <v>8</v>
      </c>
    </row>
    <row r="2399" spans="1:9" x14ac:dyDescent="0.25">
      <c r="A2399" t="str">
        <f t="shared" si="37"/>
        <v>AndrewSharkey30059</v>
      </c>
      <c r="B2399" t="s">
        <v>22</v>
      </c>
      <c r="C2399" t="s">
        <v>2278</v>
      </c>
      <c r="D2399" t="s">
        <v>16</v>
      </c>
      <c r="E2399" s="1">
        <v>30059</v>
      </c>
      <c r="F2399" t="s">
        <v>43</v>
      </c>
      <c r="G2399" t="s">
        <v>18</v>
      </c>
      <c r="H2399" s="5">
        <v>86400</v>
      </c>
      <c r="I2399">
        <v>1</v>
      </c>
    </row>
    <row r="2400" spans="1:9" x14ac:dyDescent="0.25">
      <c r="A2400" t="str">
        <f t="shared" si="37"/>
        <v>AlexanderSharp34658</v>
      </c>
      <c r="B2400" t="s">
        <v>66</v>
      </c>
      <c r="C2400" t="s">
        <v>2279</v>
      </c>
      <c r="D2400" t="s">
        <v>16</v>
      </c>
      <c r="E2400" s="1">
        <v>34658</v>
      </c>
      <c r="F2400" t="s">
        <v>85</v>
      </c>
      <c r="G2400" t="s">
        <v>29</v>
      </c>
      <c r="H2400" s="5">
        <v>62400</v>
      </c>
      <c r="I2400">
        <v>6</v>
      </c>
    </row>
    <row r="2401" spans="1:9" x14ac:dyDescent="0.25">
      <c r="A2401" t="str">
        <f t="shared" si="37"/>
        <v>ArthurSharpe30094</v>
      </c>
      <c r="B2401" t="s">
        <v>149</v>
      </c>
      <c r="C2401" t="s">
        <v>2280</v>
      </c>
      <c r="D2401" t="s">
        <v>16</v>
      </c>
      <c r="E2401" s="1">
        <v>30094</v>
      </c>
      <c r="F2401" t="s">
        <v>26</v>
      </c>
      <c r="G2401" t="s">
        <v>21</v>
      </c>
      <c r="H2401" s="5">
        <v>50800</v>
      </c>
      <c r="I2401">
        <v>19</v>
      </c>
    </row>
    <row r="2402" spans="1:9" x14ac:dyDescent="0.25">
      <c r="A2402" t="str">
        <f t="shared" si="37"/>
        <v>BarbaraShaw27207</v>
      </c>
      <c r="B2402" t="s">
        <v>105</v>
      </c>
      <c r="C2402" t="s">
        <v>2281</v>
      </c>
      <c r="D2402" t="s">
        <v>38</v>
      </c>
      <c r="E2402" s="1">
        <v>27207</v>
      </c>
      <c r="F2402" t="s">
        <v>85</v>
      </c>
      <c r="G2402" t="s">
        <v>29</v>
      </c>
      <c r="H2402" s="5">
        <v>57100</v>
      </c>
      <c r="I2402">
        <v>16</v>
      </c>
    </row>
    <row r="2403" spans="1:9" x14ac:dyDescent="0.25">
      <c r="A2403" t="str">
        <f t="shared" si="37"/>
        <v>CoraShaw28779</v>
      </c>
      <c r="B2403" t="s">
        <v>1241</v>
      </c>
      <c r="C2403" t="s">
        <v>2281</v>
      </c>
      <c r="D2403" t="s">
        <v>38</v>
      </c>
      <c r="E2403" s="1">
        <v>28779</v>
      </c>
      <c r="F2403" t="s">
        <v>26</v>
      </c>
      <c r="G2403" t="s">
        <v>29</v>
      </c>
      <c r="H2403" s="5">
        <v>59300</v>
      </c>
      <c r="I2403">
        <v>20</v>
      </c>
    </row>
    <row r="2404" spans="1:9" x14ac:dyDescent="0.25">
      <c r="A2404" t="str">
        <f t="shared" si="37"/>
        <v>JefferyShaw35303</v>
      </c>
      <c r="B2404" t="s">
        <v>203</v>
      </c>
      <c r="C2404" t="s">
        <v>2281</v>
      </c>
      <c r="D2404" t="s">
        <v>16</v>
      </c>
      <c r="E2404" s="1">
        <v>35303</v>
      </c>
      <c r="F2404" t="s">
        <v>56</v>
      </c>
      <c r="G2404" t="s">
        <v>36</v>
      </c>
      <c r="H2404" s="5">
        <v>31600</v>
      </c>
      <c r="I2404">
        <v>5</v>
      </c>
    </row>
    <row r="2405" spans="1:9" x14ac:dyDescent="0.25">
      <c r="A2405" t="str">
        <f t="shared" si="37"/>
        <v>JamesSheffield31172</v>
      </c>
      <c r="B2405" t="s">
        <v>75</v>
      </c>
      <c r="C2405" t="s">
        <v>2282</v>
      </c>
      <c r="D2405" t="s">
        <v>16</v>
      </c>
      <c r="E2405" s="1">
        <v>31172</v>
      </c>
      <c r="F2405" t="s">
        <v>26</v>
      </c>
      <c r="G2405" t="s">
        <v>29</v>
      </c>
      <c r="H2405" s="5">
        <v>57500</v>
      </c>
      <c r="I2405">
        <v>8</v>
      </c>
    </row>
    <row r="2406" spans="1:9" x14ac:dyDescent="0.25">
      <c r="A2406" t="str">
        <f t="shared" si="37"/>
        <v>WilliamSheldon36249</v>
      </c>
      <c r="B2406" t="s">
        <v>88</v>
      </c>
      <c r="C2406" t="s">
        <v>1870</v>
      </c>
      <c r="D2406" t="s">
        <v>16</v>
      </c>
      <c r="E2406" s="1">
        <v>36249</v>
      </c>
      <c r="F2406" t="s">
        <v>56</v>
      </c>
      <c r="G2406" t="s">
        <v>18</v>
      </c>
      <c r="H2406" s="5">
        <v>47400</v>
      </c>
      <c r="I2406">
        <v>0</v>
      </c>
    </row>
    <row r="2407" spans="1:9" x14ac:dyDescent="0.25">
      <c r="A2407" t="str">
        <f t="shared" si="37"/>
        <v>RickyShell32983</v>
      </c>
      <c r="B2407" t="s">
        <v>1077</v>
      </c>
      <c r="C2407" t="s">
        <v>2283</v>
      </c>
      <c r="D2407" t="s">
        <v>16</v>
      </c>
      <c r="E2407" s="1">
        <v>32983</v>
      </c>
      <c r="F2407" t="s">
        <v>26</v>
      </c>
      <c r="G2407" t="s">
        <v>18</v>
      </c>
      <c r="H2407" s="5">
        <v>94300</v>
      </c>
      <c r="I2407">
        <v>6</v>
      </c>
    </row>
    <row r="2408" spans="1:9" x14ac:dyDescent="0.25">
      <c r="A2408" t="str">
        <f t="shared" si="37"/>
        <v>WilliamShelton37109</v>
      </c>
      <c r="B2408" t="s">
        <v>88</v>
      </c>
      <c r="C2408" t="s">
        <v>2949</v>
      </c>
      <c r="D2408" t="s">
        <v>16</v>
      </c>
      <c r="E2408" s="1">
        <v>37109</v>
      </c>
      <c r="F2408" t="s">
        <v>56</v>
      </c>
      <c r="G2408" t="s">
        <v>29</v>
      </c>
      <c r="H2408" s="5">
        <v>44600</v>
      </c>
      <c r="I2408">
        <v>1</v>
      </c>
    </row>
    <row r="2409" spans="1:9" x14ac:dyDescent="0.25">
      <c r="A2409" t="str">
        <f t="shared" si="37"/>
        <v>MauriceShepard36264</v>
      </c>
      <c r="B2409" t="s">
        <v>457</v>
      </c>
      <c r="C2409" t="s">
        <v>2285</v>
      </c>
      <c r="D2409" t="s">
        <v>16</v>
      </c>
      <c r="E2409" s="1">
        <v>36264</v>
      </c>
      <c r="F2409" t="s">
        <v>41</v>
      </c>
      <c r="G2409" t="s">
        <v>29</v>
      </c>
      <c r="H2409" s="5">
        <v>43000</v>
      </c>
      <c r="I2409">
        <v>0</v>
      </c>
    </row>
    <row r="2410" spans="1:9" x14ac:dyDescent="0.25">
      <c r="A2410" t="str">
        <f t="shared" si="37"/>
        <v>MaxSherrer29809</v>
      </c>
      <c r="B2410" t="s">
        <v>2286</v>
      </c>
      <c r="C2410" t="s">
        <v>2287</v>
      </c>
      <c r="D2410" t="s">
        <v>16</v>
      </c>
      <c r="E2410" s="1">
        <v>29809</v>
      </c>
      <c r="F2410" t="s">
        <v>43</v>
      </c>
      <c r="G2410" t="s">
        <v>29</v>
      </c>
      <c r="H2410" s="5">
        <v>97000</v>
      </c>
      <c r="I2410">
        <v>20</v>
      </c>
    </row>
    <row r="2411" spans="1:9" x14ac:dyDescent="0.25">
      <c r="A2411" t="str">
        <f t="shared" si="37"/>
        <v>JohnathanShinkle36507</v>
      </c>
      <c r="B2411" t="s">
        <v>2290</v>
      </c>
      <c r="C2411" t="s">
        <v>2291</v>
      </c>
      <c r="D2411" t="s">
        <v>16</v>
      </c>
      <c r="E2411" s="1">
        <v>36507</v>
      </c>
      <c r="F2411" t="s">
        <v>85</v>
      </c>
      <c r="G2411" t="s">
        <v>18</v>
      </c>
      <c r="H2411" s="5">
        <v>49400</v>
      </c>
      <c r="I2411">
        <v>3</v>
      </c>
    </row>
    <row r="2412" spans="1:9" x14ac:dyDescent="0.25">
      <c r="A2412" t="str">
        <f t="shared" si="37"/>
        <v>GeraldShipman32043</v>
      </c>
      <c r="B2412" t="s">
        <v>853</v>
      </c>
      <c r="C2412" t="s">
        <v>2292</v>
      </c>
      <c r="D2412" t="s">
        <v>16</v>
      </c>
      <c r="E2412" s="1">
        <v>32043</v>
      </c>
      <c r="F2412" t="s">
        <v>62</v>
      </c>
      <c r="G2412" t="s">
        <v>36</v>
      </c>
      <c r="H2412" s="5">
        <v>49300</v>
      </c>
      <c r="I2412">
        <v>5</v>
      </c>
    </row>
    <row r="2413" spans="1:9" x14ac:dyDescent="0.25">
      <c r="A2413" t="str">
        <f t="shared" si="37"/>
        <v>DonaldShirley27313</v>
      </c>
      <c r="B2413" t="s">
        <v>478</v>
      </c>
      <c r="C2413" t="s">
        <v>623</v>
      </c>
      <c r="D2413" t="s">
        <v>16</v>
      </c>
      <c r="E2413" s="1">
        <v>27313</v>
      </c>
      <c r="F2413" t="s">
        <v>17</v>
      </c>
      <c r="G2413" t="s">
        <v>21</v>
      </c>
      <c r="H2413" s="5">
        <v>93000</v>
      </c>
      <c r="I2413">
        <v>25</v>
      </c>
    </row>
    <row r="2414" spans="1:9" x14ac:dyDescent="0.25">
      <c r="A2414" t="str">
        <f t="shared" si="37"/>
        <v>CliffordShively37078</v>
      </c>
      <c r="B2414" t="s">
        <v>46</v>
      </c>
      <c r="C2414" t="s">
        <v>2293</v>
      </c>
      <c r="D2414" t="s">
        <v>16</v>
      </c>
      <c r="E2414" s="1">
        <v>37078</v>
      </c>
      <c r="F2414" t="s">
        <v>56</v>
      </c>
      <c r="G2414" t="s">
        <v>21</v>
      </c>
      <c r="H2414" s="5">
        <v>26700</v>
      </c>
      <c r="I2414">
        <v>0</v>
      </c>
    </row>
    <row r="2415" spans="1:9" x14ac:dyDescent="0.25">
      <c r="A2415" t="str">
        <f t="shared" si="37"/>
        <v>JessieShivers30696</v>
      </c>
      <c r="B2415" t="s">
        <v>2001</v>
      </c>
      <c r="C2415" t="s">
        <v>2294</v>
      </c>
      <c r="D2415" t="s">
        <v>38</v>
      </c>
      <c r="E2415" s="1">
        <v>30696</v>
      </c>
      <c r="F2415" t="s">
        <v>62</v>
      </c>
      <c r="G2415" t="s">
        <v>36</v>
      </c>
      <c r="H2415" s="5">
        <v>45200</v>
      </c>
      <c r="I2415">
        <v>19</v>
      </c>
    </row>
    <row r="2416" spans="1:9" x14ac:dyDescent="0.25">
      <c r="A2416" t="str">
        <f t="shared" si="37"/>
        <v>LisaShock31915</v>
      </c>
      <c r="B2416" t="s">
        <v>234</v>
      </c>
      <c r="C2416" t="s">
        <v>2295</v>
      </c>
      <c r="D2416" t="s">
        <v>38</v>
      </c>
      <c r="E2416" s="1">
        <v>31915</v>
      </c>
      <c r="F2416" t="s">
        <v>43</v>
      </c>
      <c r="G2416" t="s">
        <v>18</v>
      </c>
      <c r="H2416" s="5">
        <v>99500</v>
      </c>
      <c r="I2416">
        <v>0</v>
      </c>
    </row>
    <row r="2417" spans="1:9" x14ac:dyDescent="0.25">
      <c r="A2417" t="str">
        <f t="shared" si="37"/>
        <v>DanaShook33506</v>
      </c>
      <c r="B2417" t="s">
        <v>1940</v>
      </c>
      <c r="C2417" t="s">
        <v>2296</v>
      </c>
      <c r="D2417" t="s">
        <v>38</v>
      </c>
      <c r="E2417" s="1">
        <v>33506</v>
      </c>
      <c r="F2417" t="s">
        <v>26</v>
      </c>
      <c r="G2417" t="s">
        <v>29</v>
      </c>
      <c r="H2417" s="5">
        <v>50800</v>
      </c>
      <c r="I2417">
        <v>5</v>
      </c>
    </row>
    <row r="2418" spans="1:9" x14ac:dyDescent="0.25">
      <c r="A2418" t="str">
        <f t="shared" si="37"/>
        <v>WilliamShort34411</v>
      </c>
      <c r="B2418" t="s">
        <v>88</v>
      </c>
      <c r="C2418" t="s">
        <v>2297</v>
      </c>
      <c r="D2418" t="s">
        <v>16</v>
      </c>
      <c r="E2418" s="1">
        <v>34411</v>
      </c>
      <c r="F2418" t="s">
        <v>62</v>
      </c>
      <c r="G2418" t="s">
        <v>29</v>
      </c>
      <c r="H2418" s="5">
        <v>78100</v>
      </c>
      <c r="I2418">
        <v>0</v>
      </c>
    </row>
    <row r="2419" spans="1:9" x14ac:dyDescent="0.25">
      <c r="A2419" t="str">
        <f t="shared" si="37"/>
        <v>AlbertShouse28844</v>
      </c>
      <c r="B2419" t="s">
        <v>1005</v>
      </c>
      <c r="C2419" t="s">
        <v>2298</v>
      </c>
      <c r="D2419" t="s">
        <v>16</v>
      </c>
      <c r="E2419" s="1">
        <v>28844</v>
      </c>
      <c r="F2419" t="s">
        <v>43</v>
      </c>
      <c r="G2419" t="s">
        <v>21</v>
      </c>
      <c r="H2419" s="5">
        <v>113600</v>
      </c>
      <c r="I2419">
        <v>20</v>
      </c>
    </row>
    <row r="2420" spans="1:9" x14ac:dyDescent="0.25">
      <c r="A2420" t="str">
        <f t="shared" si="37"/>
        <v>MaggieShunk31523</v>
      </c>
      <c r="B2420" t="s">
        <v>2300</v>
      </c>
      <c r="C2420" t="s">
        <v>2301</v>
      </c>
      <c r="D2420" t="s">
        <v>38</v>
      </c>
      <c r="E2420" s="1">
        <v>31523</v>
      </c>
      <c r="F2420" t="s">
        <v>26</v>
      </c>
      <c r="G2420" t="s">
        <v>21</v>
      </c>
      <c r="H2420" s="5">
        <v>49700</v>
      </c>
      <c r="I2420">
        <v>13</v>
      </c>
    </row>
    <row r="2421" spans="1:9" x14ac:dyDescent="0.25">
      <c r="A2421" t="str">
        <f t="shared" si="37"/>
        <v>JamesSidwell35373</v>
      </c>
      <c r="B2421" t="s">
        <v>75</v>
      </c>
      <c r="C2421" t="s">
        <v>2302</v>
      </c>
      <c r="D2421" t="s">
        <v>16</v>
      </c>
      <c r="E2421" s="1">
        <v>35373</v>
      </c>
      <c r="F2421" t="s">
        <v>56</v>
      </c>
      <c r="G2421" t="s">
        <v>36</v>
      </c>
      <c r="H2421" s="5">
        <v>36900</v>
      </c>
      <c r="I2421">
        <v>4</v>
      </c>
    </row>
    <row r="2422" spans="1:9" x14ac:dyDescent="0.25">
      <c r="A2422" t="str">
        <f t="shared" si="37"/>
        <v>FrankSierra26657</v>
      </c>
      <c r="B2422" t="s">
        <v>77</v>
      </c>
      <c r="C2422" t="s">
        <v>2303</v>
      </c>
      <c r="D2422" t="s">
        <v>16</v>
      </c>
      <c r="E2422" s="1">
        <v>26657</v>
      </c>
      <c r="F2422" t="s">
        <v>43</v>
      </c>
      <c r="G2422" t="s">
        <v>36</v>
      </c>
      <c r="H2422" s="5">
        <v>92800</v>
      </c>
      <c r="I2422">
        <v>24</v>
      </c>
    </row>
    <row r="2423" spans="1:9" x14ac:dyDescent="0.25">
      <c r="A2423" t="str">
        <f t="shared" si="37"/>
        <v>DanielSigler35374</v>
      </c>
      <c r="B2423" t="s">
        <v>35</v>
      </c>
      <c r="C2423" t="s">
        <v>2304</v>
      </c>
      <c r="D2423" t="s">
        <v>16</v>
      </c>
      <c r="E2423" s="1">
        <v>35374</v>
      </c>
      <c r="F2423" t="s">
        <v>34</v>
      </c>
      <c r="G2423" t="s">
        <v>18</v>
      </c>
      <c r="H2423" s="5">
        <v>54000</v>
      </c>
      <c r="I2423">
        <v>0</v>
      </c>
    </row>
    <row r="2424" spans="1:9" x14ac:dyDescent="0.25">
      <c r="A2424" t="str">
        <f t="shared" si="37"/>
        <v>MeganSignorelli28969</v>
      </c>
      <c r="B2424" t="s">
        <v>997</v>
      </c>
      <c r="C2424" t="s">
        <v>2305</v>
      </c>
      <c r="D2424" t="s">
        <v>38</v>
      </c>
      <c r="E2424" s="1">
        <v>28969</v>
      </c>
      <c r="F2424" t="s">
        <v>17</v>
      </c>
      <c r="G2424" t="s">
        <v>36</v>
      </c>
      <c r="H2424" s="5">
        <v>49700</v>
      </c>
      <c r="I2424">
        <v>11</v>
      </c>
    </row>
    <row r="2425" spans="1:9" x14ac:dyDescent="0.25">
      <c r="A2425" t="str">
        <f t="shared" si="37"/>
        <v>JenniferSiler36008</v>
      </c>
      <c r="B2425" t="s">
        <v>111</v>
      </c>
      <c r="C2425" t="s">
        <v>2306</v>
      </c>
      <c r="D2425" t="s">
        <v>38</v>
      </c>
      <c r="E2425" s="1">
        <v>36008</v>
      </c>
      <c r="F2425" t="s">
        <v>41</v>
      </c>
      <c r="G2425" t="s">
        <v>21</v>
      </c>
      <c r="H2425" s="5">
        <v>28400</v>
      </c>
      <c r="I2425">
        <v>4</v>
      </c>
    </row>
    <row r="2426" spans="1:9" x14ac:dyDescent="0.25">
      <c r="A2426" t="str">
        <f t="shared" si="37"/>
        <v>NormanSilva37635</v>
      </c>
      <c r="B2426" t="s">
        <v>258</v>
      </c>
      <c r="C2426" t="s">
        <v>2307</v>
      </c>
      <c r="D2426" t="s">
        <v>16</v>
      </c>
      <c r="E2426" s="1">
        <v>37635</v>
      </c>
      <c r="F2426" t="s">
        <v>34</v>
      </c>
      <c r="G2426" t="s">
        <v>21</v>
      </c>
      <c r="H2426" s="5">
        <v>32800</v>
      </c>
      <c r="I2426">
        <v>0</v>
      </c>
    </row>
    <row r="2427" spans="1:9" x14ac:dyDescent="0.25">
      <c r="A2427" t="str">
        <f t="shared" si="37"/>
        <v>RichardSilverman38045</v>
      </c>
      <c r="B2427" t="s">
        <v>248</v>
      </c>
      <c r="C2427" t="s">
        <v>2950</v>
      </c>
      <c r="D2427" t="s">
        <v>16</v>
      </c>
      <c r="E2427" s="1">
        <v>38045</v>
      </c>
      <c r="F2427" t="s">
        <v>184</v>
      </c>
      <c r="G2427" t="s">
        <v>18</v>
      </c>
      <c r="H2427" s="5">
        <v>38200</v>
      </c>
      <c r="I2427">
        <v>0</v>
      </c>
    </row>
    <row r="2428" spans="1:9" x14ac:dyDescent="0.25">
      <c r="A2428" t="str">
        <f t="shared" si="37"/>
        <v>JosephSimmons34423</v>
      </c>
      <c r="B2428" t="s">
        <v>192</v>
      </c>
      <c r="C2428" t="s">
        <v>2309</v>
      </c>
      <c r="D2428" t="s">
        <v>16</v>
      </c>
      <c r="E2428" s="1">
        <v>34423</v>
      </c>
      <c r="F2428" t="s">
        <v>26</v>
      </c>
      <c r="G2428" t="s">
        <v>29</v>
      </c>
      <c r="H2428" s="5">
        <v>44100</v>
      </c>
      <c r="I2428">
        <v>2</v>
      </c>
    </row>
    <row r="2429" spans="1:9" x14ac:dyDescent="0.25">
      <c r="A2429" t="str">
        <f t="shared" si="37"/>
        <v>LeesaSimmons27289</v>
      </c>
      <c r="B2429" t="s">
        <v>2310</v>
      </c>
      <c r="C2429" t="s">
        <v>2309</v>
      </c>
      <c r="D2429" t="s">
        <v>38</v>
      </c>
      <c r="E2429" s="1">
        <v>27289</v>
      </c>
      <c r="F2429" t="s">
        <v>43</v>
      </c>
      <c r="G2429" t="s">
        <v>36</v>
      </c>
      <c r="H2429" s="5">
        <v>66400</v>
      </c>
      <c r="I2429">
        <v>28</v>
      </c>
    </row>
    <row r="2430" spans="1:9" x14ac:dyDescent="0.25">
      <c r="A2430" t="str">
        <f t="shared" si="37"/>
        <v>MarilynSimmons36936</v>
      </c>
      <c r="B2430" t="s">
        <v>435</v>
      </c>
      <c r="C2430" t="s">
        <v>2309</v>
      </c>
      <c r="D2430" t="s">
        <v>38</v>
      </c>
      <c r="E2430" s="1">
        <v>36936</v>
      </c>
      <c r="F2430" t="s">
        <v>69</v>
      </c>
      <c r="G2430" t="s">
        <v>18</v>
      </c>
      <c r="H2430" s="5">
        <v>37100</v>
      </c>
      <c r="I2430">
        <v>3</v>
      </c>
    </row>
    <row r="2431" spans="1:9" x14ac:dyDescent="0.25">
      <c r="A2431" t="str">
        <f t="shared" si="37"/>
        <v>MitchelSimmons27708</v>
      </c>
      <c r="B2431" t="s">
        <v>2311</v>
      </c>
      <c r="C2431" t="s">
        <v>2309</v>
      </c>
      <c r="D2431" t="s">
        <v>16</v>
      </c>
      <c r="E2431" s="1">
        <v>27708</v>
      </c>
      <c r="F2431" t="s">
        <v>26</v>
      </c>
      <c r="G2431" t="s">
        <v>29</v>
      </c>
      <c r="H2431" s="5">
        <v>39700</v>
      </c>
      <c r="I2431">
        <v>7</v>
      </c>
    </row>
    <row r="2432" spans="1:9" x14ac:dyDescent="0.25">
      <c r="A2432" t="str">
        <f t="shared" si="37"/>
        <v>TyroneSimmons32567</v>
      </c>
      <c r="B2432" t="s">
        <v>2312</v>
      </c>
      <c r="C2432" t="s">
        <v>2309</v>
      </c>
      <c r="D2432" t="s">
        <v>16</v>
      </c>
      <c r="E2432" s="1">
        <v>32567</v>
      </c>
      <c r="F2432" t="s">
        <v>62</v>
      </c>
      <c r="G2432" t="s">
        <v>29</v>
      </c>
      <c r="H2432" s="5">
        <v>69300</v>
      </c>
      <c r="I2432">
        <v>13</v>
      </c>
    </row>
    <row r="2433" spans="1:9" x14ac:dyDescent="0.25">
      <c r="A2433" t="str">
        <f t="shared" si="37"/>
        <v>BryanSimon35128</v>
      </c>
      <c r="B2433" t="s">
        <v>161</v>
      </c>
      <c r="C2433" t="s">
        <v>264</v>
      </c>
      <c r="D2433" t="s">
        <v>16</v>
      </c>
      <c r="E2433" s="1">
        <v>35128</v>
      </c>
      <c r="F2433" t="s">
        <v>41</v>
      </c>
      <c r="G2433" t="s">
        <v>29</v>
      </c>
      <c r="H2433" s="5">
        <v>49200</v>
      </c>
      <c r="I2433">
        <v>1</v>
      </c>
    </row>
    <row r="2434" spans="1:9" x14ac:dyDescent="0.25">
      <c r="A2434" t="str">
        <f t="shared" ref="A2434:A2497" si="38">CONCATENATE(B2434,C2434,E2434)</f>
        <v>RaphaelSimon38035</v>
      </c>
      <c r="B2434" t="s">
        <v>2951</v>
      </c>
      <c r="C2434" t="s">
        <v>264</v>
      </c>
      <c r="D2434" t="s">
        <v>16</v>
      </c>
      <c r="E2434" s="1">
        <v>38035</v>
      </c>
      <c r="F2434" t="s">
        <v>69</v>
      </c>
      <c r="G2434" t="s">
        <v>36</v>
      </c>
      <c r="H2434" s="5">
        <v>29100</v>
      </c>
      <c r="I2434">
        <v>0</v>
      </c>
    </row>
    <row r="2435" spans="1:9" x14ac:dyDescent="0.25">
      <c r="A2435" t="str">
        <f t="shared" si="38"/>
        <v>DavidSimpkins30888</v>
      </c>
      <c r="B2435" t="s">
        <v>83</v>
      </c>
      <c r="C2435" t="s">
        <v>2313</v>
      </c>
      <c r="D2435" t="s">
        <v>16</v>
      </c>
      <c r="E2435" s="1">
        <v>30888</v>
      </c>
      <c r="F2435" t="s">
        <v>85</v>
      </c>
      <c r="G2435" t="s">
        <v>29</v>
      </c>
      <c r="H2435" s="5">
        <v>56400</v>
      </c>
      <c r="I2435">
        <v>6</v>
      </c>
    </row>
    <row r="2436" spans="1:9" x14ac:dyDescent="0.25">
      <c r="A2436" t="str">
        <f t="shared" si="38"/>
        <v>AnnieSimpson29685</v>
      </c>
      <c r="B2436" t="s">
        <v>1235</v>
      </c>
      <c r="C2436" t="s">
        <v>2314</v>
      </c>
      <c r="D2436" t="s">
        <v>38</v>
      </c>
      <c r="E2436" s="1">
        <v>29685</v>
      </c>
      <c r="F2436" t="s">
        <v>43</v>
      </c>
      <c r="G2436" t="s">
        <v>29</v>
      </c>
      <c r="H2436" s="5">
        <v>67600</v>
      </c>
      <c r="I2436">
        <v>11</v>
      </c>
    </row>
    <row r="2437" spans="1:9" x14ac:dyDescent="0.25">
      <c r="A2437" t="str">
        <f t="shared" si="38"/>
        <v>MichaelSims29076</v>
      </c>
      <c r="B2437" t="s">
        <v>309</v>
      </c>
      <c r="C2437" t="s">
        <v>2316</v>
      </c>
      <c r="D2437" t="s">
        <v>16</v>
      </c>
      <c r="E2437" s="1">
        <v>29076</v>
      </c>
      <c r="F2437" t="s">
        <v>26</v>
      </c>
      <c r="G2437" t="s">
        <v>36</v>
      </c>
      <c r="H2437" s="5">
        <v>64900</v>
      </c>
      <c r="I2437">
        <v>19</v>
      </c>
    </row>
    <row r="2438" spans="1:9" x14ac:dyDescent="0.25">
      <c r="A2438" t="str">
        <f t="shared" si="38"/>
        <v>RoySims30222</v>
      </c>
      <c r="B2438" t="s">
        <v>233</v>
      </c>
      <c r="C2438" t="s">
        <v>2316</v>
      </c>
      <c r="D2438" t="s">
        <v>16</v>
      </c>
      <c r="E2438" s="1">
        <v>30222</v>
      </c>
      <c r="F2438" t="s">
        <v>62</v>
      </c>
      <c r="G2438" t="s">
        <v>29</v>
      </c>
      <c r="H2438" s="5">
        <v>72500</v>
      </c>
      <c r="I2438">
        <v>11</v>
      </c>
    </row>
    <row r="2439" spans="1:9" x14ac:dyDescent="0.25">
      <c r="A2439" t="str">
        <f t="shared" si="38"/>
        <v>JimmieSing32115</v>
      </c>
      <c r="B2439" t="s">
        <v>2317</v>
      </c>
      <c r="C2439" t="s">
        <v>2318</v>
      </c>
      <c r="D2439" t="s">
        <v>16</v>
      </c>
      <c r="E2439" s="1">
        <v>32115</v>
      </c>
      <c r="F2439" t="s">
        <v>62</v>
      </c>
      <c r="G2439" t="s">
        <v>36</v>
      </c>
      <c r="H2439" s="5">
        <v>51000</v>
      </c>
      <c r="I2439">
        <v>6</v>
      </c>
    </row>
    <row r="2440" spans="1:9" x14ac:dyDescent="0.25">
      <c r="A2440" t="str">
        <f t="shared" si="38"/>
        <v>NeilSinger31161</v>
      </c>
      <c r="B2440" t="s">
        <v>1961</v>
      </c>
      <c r="C2440" t="s">
        <v>2319</v>
      </c>
      <c r="D2440" t="s">
        <v>16</v>
      </c>
      <c r="E2440" s="1">
        <v>31161</v>
      </c>
      <c r="F2440" t="s">
        <v>26</v>
      </c>
      <c r="G2440" t="s">
        <v>36</v>
      </c>
      <c r="H2440" s="5">
        <v>37700</v>
      </c>
      <c r="I2440">
        <v>13</v>
      </c>
    </row>
    <row r="2441" spans="1:9" x14ac:dyDescent="0.25">
      <c r="A2441" t="str">
        <f t="shared" si="38"/>
        <v>RodrickSingh31515</v>
      </c>
      <c r="B2441" t="s">
        <v>2320</v>
      </c>
      <c r="C2441" t="s">
        <v>2321</v>
      </c>
      <c r="D2441" t="s">
        <v>16</v>
      </c>
      <c r="E2441" s="1">
        <v>31515</v>
      </c>
      <c r="F2441" t="s">
        <v>17</v>
      </c>
      <c r="G2441" t="s">
        <v>29</v>
      </c>
      <c r="H2441" s="5">
        <v>53400</v>
      </c>
      <c r="I2441">
        <v>3</v>
      </c>
    </row>
    <row r="2442" spans="1:9" x14ac:dyDescent="0.25">
      <c r="A2442" t="str">
        <f t="shared" si="38"/>
        <v>NancySingleton35100</v>
      </c>
      <c r="B2442" t="s">
        <v>1391</v>
      </c>
      <c r="C2442" t="s">
        <v>2323</v>
      </c>
      <c r="D2442" t="s">
        <v>38</v>
      </c>
      <c r="E2442" s="1">
        <v>35100</v>
      </c>
      <c r="F2442" t="s">
        <v>41</v>
      </c>
      <c r="G2442" t="s">
        <v>36</v>
      </c>
      <c r="H2442" s="5">
        <v>44100</v>
      </c>
      <c r="I2442">
        <v>0</v>
      </c>
    </row>
    <row r="2443" spans="1:9" x14ac:dyDescent="0.25">
      <c r="A2443" t="str">
        <f t="shared" si="38"/>
        <v>TinaSingleton31457</v>
      </c>
      <c r="B2443" t="s">
        <v>506</v>
      </c>
      <c r="C2443" t="s">
        <v>2323</v>
      </c>
      <c r="D2443" t="s">
        <v>38</v>
      </c>
      <c r="E2443" s="1">
        <v>31457</v>
      </c>
      <c r="F2443" t="s">
        <v>43</v>
      </c>
      <c r="G2443" t="s">
        <v>21</v>
      </c>
      <c r="H2443" s="5">
        <v>95800</v>
      </c>
      <c r="I2443">
        <v>13</v>
      </c>
    </row>
    <row r="2444" spans="1:9" x14ac:dyDescent="0.25">
      <c r="A2444" t="str">
        <f t="shared" si="38"/>
        <v>EugeneSlate35373</v>
      </c>
      <c r="B2444" t="s">
        <v>710</v>
      </c>
      <c r="C2444" t="s">
        <v>2952</v>
      </c>
      <c r="D2444" t="s">
        <v>16</v>
      </c>
      <c r="E2444" s="1">
        <v>35373</v>
      </c>
      <c r="F2444" t="s">
        <v>56</v>
      </c>
      <c r="G2444" t="s">
        <v>29</v>
      </c>
      <c r="H2444" s="5">
        <v>38500</v>
      </c>
      <c r="I2444">
        <v>6</v>
      </c>
    </row>
    <row r="2445" spans="1:9" x14ac:dyDescent="0.25">
      <c r="A2445" t="str">
        <f t="shared" si="38"/>
        <v>AmandaSlater31620</v>
      </c>
      <c r="B2445" t="s">
        <v>418</v>
      </c>
      <c r="C2445" t="s">
        <v>2325</v>
      </c>
      <c r="D2445" t="s">
        <v>38</v>
      </c>
      <c r="E2445" s="1">
        <v>31620</v>
      </c>
      <c r="F2445" t="s">
        <v>62</v>
      </c>
      <c r="G2445" t="s">
        <v>36</v>
      </c>
      <c r="H2445" s="5">
        <v>63300</v>
      </c>
      <c r="I2445">
        <v>12</v>
      </c>
    </row>
    <row r="2446" spans="1:9" x14ac:dyDescent="0.25">
      <c r="A2446" t="str">
        <f t="shared" si="38"/>
        <v>TamikaSlater31778</v>
      </c>
      <c r="B2446" t="s">
        <v>2326</v>
      </c>
      <c r="C2446" t="s">
        <v>2325</v>
      </c>
      <c r="D2446" t="s">
        <v>38</v>
      </c>
      <c r="E2446" s="1">
        <v>31778</v>
      </c>
      <c r="F2446" t="s">
        <v>62</v>
      </c>
      <c r="G2446" t="s">
        <v>21</v>
      </c>
      <c r="H2446" s="5">
        <v>67400</v>
      </c>
      <c r="I2446">
        <v>1</v>
      </c>
    </row>
    <row r="2447" spans="1:9" x14ac:dyDescent="0.25">
      <c r="A2447" t="str">
        <f t="shared" si="38"/>
        <v>ChristopherSlattery37561</v>
      </c>
      <c r="B2447" t="s">
        <v>176</v>
      </c>
      <c r="C2447" t="s">
        <v>2327</v>
      </c>
      <c r="D2447" t="s">
        <v>16</v>
      </c>
      <c r="E2447" s="1">
        <v>37561</v>
      </c>
      <c r="F2447" t="s">
        <v>56</v>
      </c>
      <c r="G2447" t="s">
        <v>18</v>
      </c>
      <c r="H2447" s="5">
        <v>39400</v>
      </c>
      <c r="I2447">
        <v>0</v>
      </c>
    </row>
    <row r="2448" spans="1:9" x14ac:dyDescent="0.25">
      <c r="A2448" t="str">
        <f t="shared" si="38"/>
        <v>JohnSlaughter32576</v>
      </c>
      <c r="B2448" t="s">
        <v>30</v>
      </c>
      <c r="C2448" t="s">
        <v>2328</v>
      </c>
      <c r="D2448" t="s">
        <v>16</v>
      </c>
      <c r="E2448" s="1">
        <v>32576</v>
      </c>
      <c r="F2448" t="s">
        <v>85</v>
      </c>
      <c r="G2448" t="s">
        <v>36</v>
      </c>
      <c r="H2448" s="5">
        <v>43500</v>
      </c>
      <c r="I2448">
        <v>13</v>
      </c>
    </row>
    <row r="2449" spans="1:9" x14ac:dyDescent="0.25">
      <c r="A2449" t="str">
        <f t="shared" si="38"/>
        <v>HenrySlemp37270</v>
      </c>
      <c r="B2449" t="s">
        <v>183</v>
      </c>
      <c r="C2449" t="s">
        <v>2329</v>
      </c>
      <c r="D2449" t="s">
        <v>16</v>
      </c>
      <c r="E2449" s="1">
        <v>37270</v>
      </c>
      <c r="F2449" t="s">
        <v>41</v>
      </c>
      <c r="G2449" t="s">
        <v>29</v>
      </c>
      <c r="H2449" s="5">
        <v>41300</v>
      </c>
      <c r="I2449">
        <v>0</v>
      </c>
    </row>
    <row r="2450" spans="1:9" x14ac:dyDescent="0.25">
      <c r="A2450" t="str">
        <f t="shared" si="38"/>
        <v>EricSloan31902</v>
      </c>
      <c r="B2450" t="s">
        <v>67</v>
      </c>
      <c r="C2450" t="s">
        <v>2330</v>
      </c>
      <c r="D2450" t="s">
        <v>16</v>
      </c>
      <c r="E2450" s="1">
        <v>31902</v>
      </c>
      <c r="F2450" t="s">
        <v>26</v>
      </c>
      <c r="G2450" t="s">
        <v>29</v>
      </c>
      <c r="H2450" s="5">
        <v>59300</v>
      </c>
      <c r="I2450">
        <v>10</v>
      </c>
    </row>
    <row r="2451" spans="1:9" x14ac:dyDescent="0.25">
      <c r="A2451" t="str">
        <f t="shared" si="38"/>
        <v>GracielaSmall36950</v>
      </c>
      <c r="B2451" t="s">
        <v>2332</v>
      </c>
      <c r="C2451" t="s">
        <v>2331</v>
      </c>
      <c r="D2451" t="s">
        <v>38</v>
      </c>
      <c r="E2451" s="1">
        <v>36950</v>
      </c>
      <c r="F2451" t="s">
        <v>56</v>
      </c>
      <c r="G2451" t="s">
        <v>36</v>
      </c>
      <c r="H2451" s="5">
        <v>31300</v>
      </c>
      <c r="I2451">
        <v>0</v>
      </c>
    </row>
    <row r="2452" spans="1:9" x14ac:dyDescent="0.25">
      <c r="A2452" t="str">
        <f t="shared" si="38"/>
        <v>AliceSmalls34730</v>
      </c>
      <c r="B2452" t="s">
        <v>1537</v>
      </c>
      <c r="C2452" t="s">
        <v>2333</v>
      </c>
      <c r="D2452" t="s">
        <v>38</v>
      </c>
      <c r="E2452" s="1">
        <v>34730</v>
      </c>
      <c r="F2452" t="s">
        <v>43</v>
      </c>
      <c r="G2452" t="s">
        <v>21</v>
      </c>
      <c r="H2452" s="5">
        <v>88000</v>
      </c>
      <c r="I2452">
        <v>8</v>
      </c>
    </row>
    <row r="2453" spans="1:9" x14ac:dyDescent="0.25">
      <c r="A2453" t="str">
        <f t="shared" si="38"/>
        <v>BeverleeSmiley36553</v>
      </c>
      <c r="B2453" t="s">
        <v>2953</v>
      </c>
      <c r="C2453" t="s">
        <v>2954</v>
      </c>
      <c r="D2453" t="s">
        <v>38</v>
      </c>
      <c r="E2453" s="1">
        <v>36553</v>
      </c>
      <c r="F2453" t="s">
        <v>34</v>
      </c>
      <c r="G2453" t="s">
        <v>29</v>
      </c>
      <c r="H2453" s="5">
        <v>40800</v>
      </c>
      <c r="I2453">
        <v>1</v>
      </c>
    </row>
    <row r="2454" spans="1:9" x14ac:dyDescent="0.25">
      <c r="A2454" t="str">
        <f t="shared" si="38"/>
        <v>AdolphSmith29708</v>
      </c>
      <c r="B2454" t="s">
        <v>2334</v>
      </c>
      <c r="C2454" t="s">
        <v>2335</v>
      </c>
      <c r="D2454" t="s">
        <v>16</v>
      </c>
      <c r="E2454" s="1">
        <v>29708</v>
      </c>
      <c r="F2454" t="s">
        <v>62</v>
      </c>
      <c r="G2454" t="s">
        <v>21</v>
      </c>
      <c r="H2454" s="5">
        <v>66100</v>
      </c>
      <c r="I2454">
        <v>16</v>
      </c>
    </row>
    <row r="2455" spans="1:9" x14ac:dyDescent="0.25">
      <c r="A2455" t="str">
        <f t="shared" si="38"/>
        <v>AlonsoSmith35886</v>
      </c>
      <c r="B2455" t="s">
        <v>2336</v>
      </c>
      <c r="C2455" t="s">
        <v>2335</v>
      </c>
      <c r="D2455" t="s">
        <v>16</v>
      </c>
      <c r="E2455" s="1">
        <v>35886</v>
      </c>
      <c r="F2455" t="s">
        <v>56</v>
      </c>
      <c r="G2455" t="s">
        <v>36</v>
      </c>
      <c r="H2455" s="5">
        <v>34100</v>
      </c>
      <c r="I2455">
        <v>0</v>
      </c>
    </row>
    <row r="2456" spans="1:9" x14ac:dyDescent="0.25">
      <c r="A2456" t="str">
        <f t="shared" si="38"/>
        <v>AshleySmith34752</v>
      </c>
      <c r="B2456" t="s">
        <v>823</v>
      </c>
      <c r="C2456" t="s">
        <v>2335</v>
      </c>
      <c r="D2456" t="s">
        <v>38</v>
      </c>
      <c r="E2456" s="1">
        <v>34752</v>
      </c>
      <c r="F2456" t="s">
        <v>43</v>
      </c>
      <c r="G2456" t="s">
        <v>29</v>
      </c>
      <c r="H2456" s="5">
        <v>82000</v>
      </c>
      <c r="I2456">
        <v>8</v>
      </c>
    </row>
    <row r="2457" spans="1:9" x14ac:dyDescent="0.25">
      <c r="A2457" t="str">
        <f t="shared" si="38"/>
        <v>CarlSmith31551</v>
      </c>
      <c r="B2457" t="s">
        <v>227</v>
      </c>
      <c r="C2457" t="s">
        <v>2335</v>
      </c>
      <c r="D2457" t="s">
        <v>16</v>
      </c>
      <c r="E2457" s="1">
        <v>31551</v>
      </c>
      <c r="F2457" t="s">
        <v>26</v>
      </c>
      <c r="G2457" t="s">
        <v>18</v>
      </c>
      <c r="H2457" s="5">
        <v>72500</v>
      </c>
      <c r="I2457">
        <v>10</v>
      </c>
    </row>
    <row r="2458" spans="1:9" x14ac:dyDescent="0.25">
      <c r="A2458" t="str">
        <f t="shared" si="38"/>
        <v>CraigSmith37429</v>
      </c>
      <c r="B2458" t="s">
        <v>697</v>
      </c>
      <c r="C2458" t="s">
        <v>2335</v>
      </c>
      <c r="D2458" t="s">
        <v>16</v>
      </c>
      <c r="E2458" s="1">
        <v>37429</v>
      </c>
      <c r="F2458" t="s">
        <v>69</v>
      </c>
      <c r="G2458" t="s">
        <v>36</v>
      </c>
      <c r="H2458" s="5">
        <v>34800</v>
      </c>
      <c r="I2458">
        <v>0</v>
      </c>
    </row>
    <row r="2459" spans="1:9" x14ac:dyDescent="0.25">
      <c r="A2459" t="str">
        <f t="shared" si="38"/>
        <v>DawnSmith34773</v>
      </c>
      <c r="B2459" t="s">
        <v>547</v>
      </c>
      <c r="C2459" t="s">
        <v>2335</v>
      </c>
      <c r="D2459" t="s">
        <v>38</v>
      </c>
      <c r="E2459" s="1">
        <v>34773</v>
      </c>
      <c r="F2459" t="s">
        <v>43</v>
      </c>
      <c r="G2459" t="s">
        <v>36</v>
      </c>
      <c r="H2459" s="5">
        <v>75000</v>
      </c>
      <c r="I2459">
        <v>8</v>
      </c>
    </row>
    <row r="2460" spans="1:9" x14ac:dyDescent="0.25">
      <c r="A2460" t="str">
        <f t="shared" si="38"/>
        <v>DesireeSmith34768</v>
      </c>
      <c r="B2460" t="s">
        <v>214</v>
      </c>
      <c r="C2460" t="s">
        <v>2335</v>
      </c>
      <c r="D2460" t="s">
        <v>38</v>
      </c>
      <c r="E2460" s="1">
        <v>34768</v>
      </c>
      <c r="F2460" t="s">
        <v>26</v>
      </c>
      <c r="G2460" t="s">
        <v>21</v>
      </c>
      <c r="H2460" s="5">
        <v>42300</v>
      </c>
      <c r="I2460">
        <v>7</v>
      </c>
    </row>
    <row r="2461" spans="1:9" x14ac:dyDescent="0.25">
      <c r="A2461" t="str">
        <f t="shared" si="38"/>
        <v>FernandoSmith30840</v>
      </c>
      <c r="B2461" t="s">
        <v>2338</v>
      </c>
      <c r="C2461" t="s">
        <v>2335</v>
      </c>
      <c r="D2461" t="s">
        <v>16</v>
      </c>
      <c r="E2461" s="1">
        <v>30840</v>
      </c>
      <c r="F2461" t="s">
        <v>62</v>
      </c>
      <c r="G2461" t="s">
        <v>29</v>
      </c>
      <c r="H2461" s="5">
        <v>62300</v>
      </c>
      <c r="I2461">
        <v>0</v>
      </c>
    </row>
    <row r="2462" spans="1:9" x14ac:dyDescent="0.25">
      <c r="A2462" t="str">
        <f t="shared" si="38"/>
        <v>FrancisSmith37543</v>
      </c>
      <c r="B2462" t="s">
        <v>657</v>
      </c>
      <c r="C2462" t="s">
        <v>2335</v>
      </c>
      <c r="D2462" t="s">
        <v>16</v>
      </c>
      <c r="E2462" s="1">
        <v>37543</v>
      </c>
      <c r="F2462" t="s">
        <v>41</v>
      </c>
      <c r="G2462" t="s">
        <v>18</v>
      </c>
      <c r="H2462" s="5">
        <v>47200</v>
      </c>
      <c r="I2462">
        <v>0</v>
      </c>
    </row>
    <row r="2463" spans="1:9" x14ac:dyDescent="0.25">
      <c r="A2463" t="str">
        <f t="shared" si="38"/>
        <v>GarySmith26848</v>
      </c>
      <c r="B2463" t="s">
        <v>318</v>
      </c>
      <c r="C2463" t="s">
        <v>2335</v>
      </c>
      <c r="D2463" t="s">
        <v>16</v>
      </c>
      <c r="E2463" s="1">
        <v>26848</v>
      </c>
      <c r="F2463" t="s">
        <v>43</v>
      </c>
      <c r="G2463" t="s">
        <v>18</v>
      </c>
      <c r="H2463" s="5">
        <v>111700</v>
      </c>
      <c r="I2463">
        <v>9</v>
      </c>
    </row>
    <row r="2464" spans="1:9" x14ac:dyDescent="0.25">
      <c r="A2464" t="str">
        <f t="shared" si="38"/>
        <v>GeraldSmith31913</v>
      </c>
      <c r="B2464" t="s">
        <v>853</v>
      </c>
      <c r="C2464" t="s">
        <v>2335</v>
      </c>
      <c r="D2464" t="s">
        <v>16</v>
      </c>
      <c r="E2464" s="1">
        <v>31913</v>
      </c>
      <c r="F2464" t="s">
        <v>17</v>
      </c>
      <c r="G2464" t="s">
        <v>36</v>
      </c>
      <c r="H2464" s="5">
        <v>46200</v>
      </c>
      <c r="I2464">
        <v>5</v>
      </c>
    </row>
    <row r="2465" spans="1:9" x14ac:dyDescent="0.25">
      <c r="A2465" t="str">
        <f t="shared" si="38"/>
        <v>JamesSmith27575</v>
      </c>
      <c r="B2465" t="s">
        <v>75</v>
      </c>
      <c r="C2465" t="s">
        <v>2335</v>
      </c>
      <c r="D2465" t="s">
        <v>16</v>
      </c>
      <c r="E2465" s="1">
        <v>27575</v>
      </c>
      <c r="F2465" t="s">
        <v>26</v>
      </c>
      <c r="G2465" t="s">
        <v>36</v>
      </c>
      <c r="H2465" s="5">
        <v>41900</v>
      </c>
      <c r="I2465">
        <v>13</v>
      </c>
    </row>
    <row r="2466" spans="1:9" x14ac:dyDescent="0.25">
      <c r="A2466" t="str">
        <f t="shared" si="38"/>
        <v>JamesSmith27575</v>
      </c>
      <c r="B2466" t="s">
        <v>75</v>
      </c>
      <c r="C2466" t="s">
        <v>2335</v>
      </c>
      <c r="D2466" t="s">
        <v>16</v>
      </c>
      <c r="E2466" s="1">
        <v>27575</v>
      </c>
      <c r="F2466" t="s">
        <v>26</v>
      </c>
      <c r="G2466" t="s">
        <v>36</v>
      </c>
      <c r="H2466" s="5">
        <v>50900</v>
      </c>
      <c r="I2466">
        <v>13</v>
      </c>
    </row>
    <row r="2467" spans="1:9" x14ac:dyDescent="0.25">
      <c r="A2467" t="str">
        <f t="shared" si="38"/>
        <v>JerrySmith35982</v>
      </c>
      <c r="B2467" t="s">
        <v>338</v>
      </c>
      <c r="C2467" t="s">
        <v>2335</v>
      </c>
      <c r="D2467" t="s">
        <v>16</v>
      </c>
      <c r="E2467" s="1">
        <v>35982</v>
      </c>
      <c r="F2467" t="s">
        <v>41</v>
      </c>
      <c r="G2467" t="s">
        <v>29</v>
      </c>
      <c r="H2467" s="5">
        <v>42500</v>
      </c>
      <c r="I2467">
        <v>1</v>
      </c>
    </row>
    <row r="2468" spans="1:9" x14ac:dyDescent="0.25">
      <c r="A2468" t="str">
        <f t="shared" si="38"/>
        <v>JoeSmith34116</v>
      </c>
      <c r="B2468" t="s">
        <v>185</v>
      </c>
      <c r="C2468" t="s">
        <v>2335</v>
      </c>
      <c r="D2468" t="s">
        <v>16</v>
      </c>
      <c r="E2468" s="1">
        <v>34116</v>
      </c>
      <c r="F2468" t="s">
        <v>62</v>
      </c>
      <c r="G2468" t="s">
        <v>36</v>
      </c>
      <c r="H2468" s="5">
        <v>49000</v>
      </c>
      <c r="I2468">
        <v>0</v>
      </c>
    </row>
    <row r="2469" spans="1:9" x14ac:dyDescent="0.25">
      <c r="A2469" t="str">
        <f t="shared" si="38"/>
        <v>JosephSmith30133</v>
      </c>
      <c r="B2469" t="s">
        <v>192</v>
      </c>
      <c r="C2469" t="s">
        <v>2335</v>
      </c>
      <c r="D2469" t="s">
        <v>16</v>
      </c>
      <c r="E2469" s="1">
        <v>30133</v>
      </c>
      <c r="F2469" t="s">
        <v>85</v>
      </c>
      <c r="G2469" t="s">
        <v>36</v>
      </c>
      <c r="H2469" s="5">
        <v>34900</v>
      </c>
      <c r="I2469">
        <v>3</v>
      </c>
    </row>
    <row r="2470" spans="1:9" x14ac:dyDescent="0.25">
      <c r="A2470" t="str">
        <f t="shared" si="38"/>
        <v>JosephSmith30133</v>
      </c>
      <c r="B2470" t="s">
        <v>192</v>
      </c>
      <c r="C2470" t="s">
        <v>2335</v>
      </c>
      <c r="D2470" t="s">
        <v>16</v>
      </c>
      <c r="E2470" s="1">
        <v>30133</v>
      </c>
      <c r="F2470" t="s">
        <v>85</v>
      </c>
      <c r="G2470" t="s">
        <v>18</v>
      </c>
      <c r="H2470" s="5">
        <v>45500</v>
      </c>
      <c r="I2470">
        <v>20</v>
      </c>
    </row>
    <row r="2471" spans="1:9" x14ac:dyDescent="0.25">
      <c r="A2471" t="str">
        <f t="shared" si="38"/>
        <v>JudithSmith31298</v>
      </c>
      <c r="B2471" t="s">
        <v>256</v>
      </c>
      <c r="C2471" t="s">
        <v>2335</v>
      </c>
      <c r="D2471" t="s">
        <v>38</v>
      </c>
      <c r="E2471" s="1">
        <v>31298</v>
      </c>
      <c r="F2471" t="s">
        <v>43</v>
      </c>
      <c r="G2471" t="s">
        <v>36</v>
      </c>
      <c r="H2471" s="5">
        <v>65900</v>
      </c>
      <c r="I2471">
        <v>9</v>
      </c>
    </row>
    <row r="2472" spans="1:9" x14ac:dyDescent="0.25">
      <c r="A2472" t="str">
        <f t="shared" si="38"/>
        <v>KarlSmith26040</v>
      </c>
      <c r="B2472" t="s">
        <v>60</v>
      </c>
      <c r="C2472" t="s">
        <v>2335</v>
      </c>
      <c r="D2472" t="s">
        <v>16</v>
      </c>
      <c r="E2472" s="1">
        <v>26040</v>
      </c>
      <c r="F2472" t="s">
        <v>39</v>
      </c>
      <c r="G2472" t="s">
        <v>36</v>
      </c>
      <c r="H2472" s="5">
        <v>82500</v>
      </c>
      <c r="I2472">
        <v>17</v>
      </c>
    </row>
    <row r="2473" spans="1:9" x14ac:dyDescent="0.25">
      <c r="A2473" t="str">
        <f t="shared" si="38"/>
        <v>KristieSmith32094</v>
      </c>
      <c r="B2473" t="s">
        <v>2339</v>
      </c>
      <c r="C2473" t="s">
        <v>2335</v>
      </c>
      <c r="D2473" t="s">
        <v>38</v>
      </c>
      <c r="E2473" s="1">
        <v>32094</v>
      </c>
      <c r="F2473" t="s">
        <v>62</v>
      </c>
      <c r="G2473" t="s">
        <v>18</v>
      </c>
      <c r="H2473" s="5">
        <v>73500</v>
      </c>
      <c r="I2473">
        <v>12</v>
      </c>
    </row>
    <row r="2474" spans="1:9" x14ac:dyDescent="0.25">
      <c r="A2474" t="str">
        <f t="shared" si="38"/>
        <v>LarrySmith29459</v>
      </c>
      <c r="B2474" t="s">
        <v>241</v>
      </c>
      <c r="C2474" t="s">
        <v>2335</v>
      </c>
      <c r="D2474" t="s">
        <v>16</v>
      </c>
      <c r="E2474" s="1">
        <v>29459</v>
      </c>
      <c r="F2474" t="s">
        <v>85</v>
      </c>
      <c r="G2474" t="s">
        <v>18</v>
      </c>
      <c r="H2474" s="5">
        <v>67200</v>
      </c>
      <c r="I2474">
        <v>19</v>
      </c>
    </row>
    <row r="2475" spans="1:9" x14ac:dyDescent="0.25">
      <c r="A2475" t="str">
        <f t="shared" si="38"/>
        <v>MapleSmith36631</v>
      </c>
      <c r="B2475" t="s">
        <v>2955</v>
      </c>
      <c r="C2475" t="s">
        <v>2335</v>
      </c>
      <c r="D2475" t="s">
        <v>38</v>
      </c>
      <c r="E2475" s="1">
        <v>36631</v>
      </c>
      <c r="F2475" t="s">
        <v>184</v>
      </c>
      <c r="G2475" t="s">
        <v>18</v>
      </c>
      <c r="H2475" s="5">
        <v>36000</v>
      </c>
      <c r="I2475">
        <v>1</v>
      </c>
    </row>
    <row r="2476" spans="1:9" x14ac:dyDescent="0.25">
      <c r="A2476" t="str">
        <f t="shared" si="38"/>
        <v>MarioSmith32286</v>
      </c>
      <c r="B2476" t="s">
        <v>537</v>
      </c>
      <c r="C2476" t="s">
        <v>2335</v>
      </c>
      <c r="D2476" t="s">
        <v>16</v>
      </c>
      <c r="E2476" s="1">
        <v>32286</v>
      </c>
      <c r="F2476" t="s">
        <v>17</v>
      </c>
      <c r="G2476" t="s">
        <v>18</v>
      </c>
      <c r="H2476" s="5">
        <v>78500</v>
      </c>
      <c r="I2476">
        <v>2</v>
      </c>
    </row>
    <row r="2477" spans="1:9" x14ac:dyDescent="0.25">
      <c r="A2477" t="str">
        <f t="shared" si="38"/>
        <v>MarjorieSmith35216</v>
      </c>
      <c r="B2477" t="s">
        <v>300</v>
      </c>
      <c r="C2477" t="s">
        <v>2335</v>
      </c>
      <c r="D2477" t="s">
        <v>38</v>
      </c>
      <c r="E2477" s="1">
        <v>35216</v>
      </c>
      <c r="F2477" t="s">
        <v>69</v>
      </c>
      <c r="G2477" t="s">
        <v>21</v>
      </c>
      <c r="H2477" s="5">
        <v>28900</v>
      </c>
      <c r="I2477">
        <v>0</v>
      </c>
    </row>
    <row r="2478" spans="1:9" x14ac:dyDescent="0.25">
      <c r="A2478" t="str">
        <f t="shared" si="38"/>
        <v>MarySmith33629</v>
      </c>
      <c r="B2478" t="s">
        <v>115</v>
      </c>
      <c r="C2478" t="s">
        <v>2335</v>
      </c>
      <c r="D2478" t="s">
        <v>38</v>
      </c>
      <c r="E2478" s="1">
        <v>33629</v>
      </c>
      <c r="F2478" t="s">
        <v>62</v>
      </c>
      <c r="G2478" t="s">
        <v>21</v>
      </c>
      <c r="H2478" s="5">
        <v>70800</v>
      </c>
      <c r="I2478">
        <v>11</v>
      </c>
    </row>
    <row r="2479" spans="1:9" x14ac:dyDescent="0.25">
      <c r="A2479" t="str">
        <f t="shared" si="38"/>
        <v>NancySmith34795</v>
      </c>
      <c r="B2479" t="s">
        <v>1391</v>
      </c>
      <c r="C2479" t="s">
        <v>2335</v>
      </c>
      <c r="D2479" t="s">
        <v>38</v>
      </c>
      <c r="E2479" s="1">
        <v>34795</v>
      </c>
      <c r="F2479" t="s">
        <v>34</v>
      </c>
      <c r="G2479" t="s">
        <v>18</v>
      </c>
      <c r="H2479" s="5">
        <v>52800</v>
      </c>
      <c r="I2479">
        <v>9</v>
      </c>
    </row>
    <row r="2480" spans="1:9" x14ac:dyDescent="0.25">
      <c r="A2480" t="str">
        <f t="shared" si="38"/>
        <v>PaulSmith30720</v>
      </c>
      <c r="B2480" t="s">
        <v>44</v>
      </c>
      <c r="C2480" t="s">
        <v>2335</v>
      </c>
      <c r="D2480" t="s">
        <v>16</v>
      </c>
      <c r="E2480" s="1">
        <v>30720</v>
      </c>
      <c r="F2480" t="s">
        <v>17</v>
      </c>
      <c r="G2480" t="s">
        <v>21</v>
      </c>
      <c r="H2480" s="5">
        <v>99000</v>
      </c>
      <c r="I2480">
        <v>6</v>
      </c>
    </row>
    <row r="2481" spans="1:9" x14ac:dyDescent="0.25">
      <c r="A2481" t="str">
        <f t="shared" si="38"/>
        <v>RicardoSmith37741</v>
      </c>
      <c r="B2481" t="s">
        <v>229</v>
      </c>
      <c r="C2481" t="s">
        <v>2335</v>
      </c>
      <c r="D2481" t="s">
        <v>16</v>
      </c>
      <c r="E2481" s="1">
        <v>37741</v>
      </c>
      <c r="F2481" t="s">
        <v>184</v>
      </c>
      <c r="G2481" t="s">
        <v>21</v>
      </c>
      <c r="H2481" s="5">
        <v>25300</v>
      </c>
      <c r="I2481">
        <v>0</v>
      </c>
    </row>
    <row r="2482" spans="1:9" x14ac:dyDescent="0.25">
      <c r="A2482" t="str">
        <f t="shared" si="38"/>
        <v>RichardSmith27459</v>
      </c>
      <c r="B2482" t="s">
        <v>248</v>
      </c>
      <c r="C2482" t="s">
        <v>2335</v>
      </c>
      <c r="D2482" t="s">
        <v>16</v>
      </c>
      <c r="E2482" s="1">
        <v>27459</v>
      </c>
      <c r="F2482" t="s">
        <v>62</v>
      </c>
      <c r="G2482" t="s">
        <v>36</v>
      </c>
      <c r="H2482" s="5">
        <v>65800</v>
      </c>
      <c r="I2482">
        <v>26</v>
      </c>
    </row>
    <row r="2483" spans="1:9" x14ac:dyDescent="0.25">
      <c r="A2483" t="str">
        <f t="shared" si="38"/>
        <v>RobertSmith34080</v>
      </c>
      <c r="B2483" t="s">
        <v>19</v>
      </c>
      <c r="C2483" t="s">
        <v>2335</v>
      </c>
      <c r="D2483" t="s">
        <v>16</v>
      </c>
      <c r="E2483" s="1">
        <v>34080</v>
      </c>
      <c r="F2483" t="s">
        <v>85</v>
      </c>
      <c r="G2483" t="s">
        <v>18</v>
      </c>
      <c r="H2483" s="5">
        <v>59300</v>
      </c>
      <c r="I2483">
        <v>9</v>
      </c>
    </row>
    <row r="2484" spans="1:9" x14ac:dyDescent="0.25">
      <c r="A2484" t="str">
        <f t="shared" si="38"/>
        <v>RobertSmith34080</v>
      </c>
      <c r="B2484" t="s">
        <v>19</v>
      </c>
      <c r="C2484" t="s">
        <v>2335</v>
      </c>
      <c r="D2484" t="s">
        <v>16</v>
      </c>
      <c r="E2484" s="1">
        <v>34080</v>
      </c>
      <c r="F2484" t="s">
        <v>26</v>
      </c>
      <c r="G2484" t="s">
        <v>21</v>
      </c>
      <c r="H2484" s="5">
        <v>89000</v>
      </c>
      <c r="I2484">
        <v>14</v>
      </c>
    </row>
    <row r="2485" spans="1:9" x14ac:dyDescent="0.25">
      <c r="A2485" t="str">
        <f t="shared" si="38"/>
        <v>RuthieSmith35594</v>
      </c>
      <c r="B2485" t="s">
        <v>2340</v>
      </c>
      <c r="C2485" t="s">
        <v>2335</v>
      </c>
      <c r="D2485" t="s">
        <v>38</v>
      </c>
      <c r="E2485" s="1">
        <v>35594</v>
      </c>
      <c r="F2485" t="s">
        <v>41</v>
      </c>
      <c r="G2485" t="s">
        <v>21</v>
      </c>
      <c r="H2485" s="5">
        <v>33100</v>
      </c>
      <c r="I2485">
        <v>2</v>
      </c>
    </row>
    <row r="2486" spans="1:9" x14ac:dyDescent="0.25">
      <c r="A2486" t="str">
        <f t="shared" si="38"/>
        <v>SalvatoreSmith27637</v>
      </c>
      <c r="B2486" t="s">
        <v>2341</v>
      </c>
      <c r="C2486" t="s">
        <v>2335</v>
      </c>
      <c r="D2486" t="s">
        <v>16</v>
      </c>
      <c r="E2486" s="1">
        <v>27637</v>
      </c>
      <c r="F2486" t="s">
        <v>26</v>
      </c>
      <c r="G2486" t="s">
        <v>18</v>
      </c>
      <c r="H2486" s="5">
        <v>55700</v>
      </c>
      <c r="I2486">
        <v>24</v>
      </c>
    </row>
    <row r="2487" spans="1:9" x14ac:dyDescent="0.25">
      <c r="A2487" t="str">
        <f t="shared" si="38"/>
        <v>SamSmith27448</v>
      </c>
      <c r="B2487" t="s">
        <v>1038</v>
      </c>
      <c r="C2487" t="s">
        <v>2335</v>
      </c>
      <c r="D2487" t="s">
        <v>16</v>
      </c>
      <c r="E2487" s="1">
        <v>27448</v>
      </c>
      <c r="F2487" t="s">
        <v>43</v>
      </c>
      <c r="G2487" t="s">
        <v>29</v>
      </c>
      <c r="H2487" s="5">
        <v>95600</v>
      </c>
      <c r="I2487">
        <v>10</v>
      </c>
    </row>
    <row r="2488" spans="1:9" x14ac:dyDescent="0.25">
      <c r="A2488" t="str">
        <f t="shared" si="38"/>
        <v>ScottSmith35775</v>
      </c>
      <c r="B2488" t="s">
        <v>372</v>
      </c>
      <c r="C2488" t="s">
        <v>2335</v>
      </c>
      <c r="D2488" t="s">
        <v>38</v>
      </c>
      <c r="E2488" s="1">
        <v>35775</v>
      </c>
      <c r="F2488" t="s">
        <v>41</v>
      </c>
      <c r="G2488" t="s">
        <v>36</v>
      </c>
      <c r="H2488" s="5">
        <v>41500</v>
      </c>
      <c r="I2488">
        <v>0</v>
      </c>
    </row>
    <row r="2489" spans="1:9" x14ac:dyDescent="0.25">
      <c r="A2489" t="str">
        <f t="shared" si="38"/>
        <v>ZacharySmith34567</v>
      </c>
      <c r="B2489" t="s">
        <v>1569</v>
      </c>
      <c r="C2489" t="s">
        <v>2335</v>
      </c>
      <c r="D2489" t="s">
        <v>16</v>
      </c>
      <c r="E2489" s="1">
        <v>34567</v>
      </c>
      <c r="F2489" t="s">
        <v>17</v>
      </c>
      <c r="G2489" t="s">
        <v>18</v>
      </c>
      <c r="H2489" s="5">
        <v>77500</v>
      </c>
      <c r="I2489">
        <v>2</v>
      </c>
    </row>
    <row r="2490" spans="1:9" x14ac:dyDescent="0.25">
      <c r="A2490" t="str">
        <f t="shared" si="38"/>
        <v>MarilynSnell31925</v>
      </c>
      <c r="B2490" t="s">
        <v>435</v>
      </c>
      <c r="C2490" t="s">
        <v>2342</v>
      </c>
      <c r="D2490" t="s">
        <v>38</v>
      </c>
      <c r="E2490" s="1">
        <v>31925</v>
      </c>
      <c r="F2490" t="s">
        <v>43</v>
      </c>
      <c r="G2490" t="s">
        <v>18</v>
      </c>
      <c r="H2490" s="5">
        <v>82500</v>
      </c>
      <c r="I2490">
        <v>11</v>
      </c>
    </row>
    <row r="2491" spans="1:9" x14ac:dyDescent="0.25">
      <c r="A2491" t="str">
        <f t="shared" si="38"/>
        <v>CharlesSnider33432</v>
      </c>
      <c r="B2491" t="s">
        <v>142</v>
      </c>
      <c r="C2491" t="s">
        <v>2343</v>
      </c>
      <c r="D2491" t="s">
        <v>16</v>
      </c>
      <c r="E2491" s="1">
        <v>33432</v>
      </c>
      <c r="F2491" t="s">
        <v>85</v>
      </c>
      <c r="G2491" t="s">
        <v>29</v>
      </c>
      <c r="H2491" s="5">
        <v>41200</v>
      </c>
      <c r="I2491">
        <v>11</v>
      </c>
    </row>
    <row r="2492" spans="1:9" x14ac:dyDescent="0.25">
      <c r="A2492" t="str">
        <f t="shared" si="38"/>
        <v>DeniseSnow31380</v>
      </c>
      <c r="B2492" t="s">
        <v>896</v>
      </c>
      <c r="C2492" t="s">
        <v>2344</v>
      </c>
      <c r="D2492" t="s">
        <v>38</v>
      </c>
      <c r="E2492" s="1">
        <v>31380</v>
      </c>
      <c r="F2492" t="s">
        <v>26</v>
      </c>
      <c r="G2492" t="s">
        <v>21</v>
      </c>
      <c r="H2492" s="5">
        <v>61800</v>
      </c>
      <c r="I2492">
        <v>9</v>
      </c>
    </row>
    <row r="2493" spans="1:9" x14ac:dyDescent="0.25">
      <c r="A2493" t="str">
        <f t="shared" si="38"/>
        <v>PaulSnyder30434</v>
      </c>
      <c r="B2493" t="s">
        <v>44</v>
      </c>
      <c r="C2493" t="s">
        <v>2345</v>
      </c>
      <c r="D2493" t="s">
        <v>16</v>
      </c>
      <c r="E2493" s="1">
        <v>30434</v>
      </c>
      <c r="F2493" t="s">
        <v>17</v>
      </c>
      <c r="G2493" t="s">
        <v>29</v>
      </c>
      <c r="H2493" s="5">
        <v>70800</v>
      </c>
      <c r="I2493">
        <v>13</v>
      </c>
    </row>
    <row r="2494" spans="1:9" x14ac:dyDescent="0.25">
      <c r="A2494" t="str">
        <f t="shared" si="38"/>
        <v>RobertSnyder31458</v>
      </c>
      <c r="B2494" t="s">
        <v>19</v>
      </c>
      <c r="C2494" t="s">
        <v>2345</v>
      </c>
      <c r="D2494" t="s">
        <v>16</v>
      </c>
      <c r="E2494" s="1">
        <v>31458</v>
      </c>
      <c r="F2494" t="s">
        <v>26</v>
      </c>
      <c r="G2494" t="s">
        <v>36</v>
      </c>
      <c r="H2494" s="5">
        <v>36900</v>
      </c>
      <c r="I2494">
        <v>9</v>
      </c>
    </row>
    <row r="2495" spans="1:9" x14ac:dyDescent="0.25">
      <c r="A2495" t="str">
        <f t="shared" si="38"/>
        <v>ThomasSnyder32901</v>
      </c>
      <c r="B2495" t="s">
        <v>124</v>
      </c>
      <c r="C2495" t="s">
        <v>2345</v>
      </c>
      <c r="D2495" t="s">
        <v>16</v>
      </c>
      <c r="E2495" s="1">
        <v>32901</v>
      </c>
      <c r="F2495" t="s">
        <v>62</v>
      </c>
      <c r="G2495" t="s">
        <v>36</v>
      </c>
      <c r="H2495" s="5">
        <v>46500</v>
      </c>
      <c r="I2495">
        <v>8</v>
      </c>
    </row>
    <row r="2496" spans="1:9" x14ac:dyDescent="0.25">
      <c r="A2496" t="str">
        <f t="shared" si="38"/>
        <v>HectorSoares31345</v>
      </c>
      <c r="B2496" t="s">
        <v>1286</v>
      </c>
      <c r="C2496" t="s">
        <v>2346</v>
      </c>
      <c r="D2496" t="s">
        <v>16</v>
      </c>
      <c r="E2496" s="1">
        <v>31345</v>
      </c>
      <c r="F2496" t="s">
        <v>85</v>
      </c>
      <c r="G2496" t="s">
        <v>21</v>
      </c>
      <c r="H2496" s="5">
        <v>50700</v>
      </c>
      <c r="I2496">
        <v>4</v>
      </c>
    </row>
    <row r="2497" spans="1:9" x14ac:dyDescent="0.25">
      <c r="A2497" t="str">
        <f t="shared" si="38"/>
        <v>ElaineSolorio34602</v>
      </c>
      <c r="B2497" t="s">
        <v>194</v>
      </c>
      <c r="C2497" t="s">
        <v>2956</v>
      </c>
      <c r="D2497" t="s">
        <v>38</v>
      </c>
      <c r="E2497" s="1">
        <v>34602</v>
      </c>
      <c r="F2497" t="s">
        <v>17</v>
      </c>
      <c r="G2497" t="s">
        <v>18</v>
      </c>
      <c r="H2497" s="5">
        <v>109100</v>
      </c>
      <c r="I2497">
        <v>2</v>
      </c>
    </row>
    <row r="2498" spans="1:9" x14ac:dyDescent="0.25">
      <c r="A2498" t="str">
        <f t="shared" ref="A2498:A2561" si="39">CONCATENATE(B2498,C2498,E2498)</f>
        <v>EdwardSoto27522</v>
      </c>
      <c r="B2498" t="s">
        <v>517</v>
      </c>
      <c r="C2498" t="s">
        <v>2347</v>
      </c>
      <c r="D2498" t="s">
        <v>16</v>
      </c>
      <c r="E2498" s="1">
        <v>27522</v>
      </c>
      <c r="F2498" t="s">
        <v>26</v>
      </c>
      <c r="G2498" t="s">
        <v>36</v>
      </c>
      <c r="H2498" s="5">
        <v>34500</v>
      </c>
      <c r="I2498">
        <v>18</v>
      </c>
    </row>
    <row r="2499" spans="1:9" x14ac:dyDescent="0.25">
      <c r="A2499" t="str">
        <f t="shared" si="39"/>
        <v>JamesSoto27192</v>
      </c>
      <c r="B2499" t="s">
        <v>75</v>
      </c>
      <c r="C2499" t="s">
        <v>2347</v>
      </c>
      <c r="D2499" t="s">
        <v>16</v>
      </c>
      <c r="E2499" s="1">
        <v>27192</v>
      </c>
      <c r="F2499" t="s">
        <v>43</v>
      </c>
      <c r="G2499" t="s">
        <v>29</v>
      </c>
      <c r="H2499" s="5">
        <v>92500</v>
      </c>
      <c r="I2499">
        <v>8</v>
      </c>
    </row>
    <row r="2500" spans="1:9" x14ac:dyDescent="0.25">
      <c r="A2500" t="str">
        <f t="shared" si="39"/>
        <v>SallySoto38015</v>
      </c>
      <c r="B2500" t="s">
        <v>897</v>
      </c>
      <c r="C2500" t="s">
        <v>2347</v>
      </c>
      <c r="D2500" t="s">
        <v>38</v>
      </c>
      <c r="E2500" s="1">
        <v>38015</v>
      </c>
      <c r="F2500" t="s">
        <v>184</v>
      </c>
      <c r="G2500" t="s">
        <v>18</v>
      </c>
      <c r="H2500" s="5">
        <v>36800</v>
      </c>
      <c r="I2500">
        <v>0</v>
      </c>
    </row>
    <row r="2501" spans="1:9" x14ac:dyDescent="0.25">
      <c r="A2501" t="str">
        <f t="shared" si="39"/>
        <v>RoseSoucy29332</v>
      </c>
      <c r="B2501" t="s">
        <v>120</v>
      </c>
      <c r="C2501" t="s">
        <v>2349</v>
      </c>
      <c r="D2501" t="s">
        <v>38</v>
      </c>
      <c r="E2501" s="1">
        <v>29332</v>
      </c>
      <c r="F2501" t="s">
        <v>17</v>
      </c>
      <c r="G2501" t="s">
        <v>36</v>
      </c>
      <c r="H2501" s="5">
        <v>67700</v>
      </c>
      <c r="I2501">
        <v>22</v>
      </c>
    </row>
    <row r="2502" spans="1:9" x14ac:dyDescent="0.25">
      <c r="A2502" t="str">
        <f t="shared" si="39"/>
        <v>DavidSouth32716</v>
      </c>
      <c r="B2502" t="s">
        <v>83</v>
      </c>
      <c r="C2502" t="s">
        <v>2350</v>
      </c>
      <c r="D2502" t="s">
        <v>16</v>
      </c>
      <c r="E2502" s="1">
        <v>32716</v>
      </c>
      <c r="F2502" t="s">
        <v>26</v>
      </c>
      <c r="G2502" t="s">
        <v>18</v>
      </c>
      <c r="H2502" s="5">
        <v>69700</v>
      </c>
      <c r="I2502">
        <v>5</v>
      </c>
    </row>
    <row r="2503" spans="1:9" x14ac:dyDescent="0.25">
      <c r="A2503" t="str">
        <f t="shared" si="39"/>
        <v>DavidSouthworth27870</v>
      </c>
      <c r="B2503" t="s">
        <v>83</v>
      </c>
      <c r="C2503" t="s">
        <v>2351</v>
      </c>
      <c r="D2503" t="s">
        <v>16</v>
      </c>
      <c r="E2503" s="1">
        <v>27870</v>
      </c>
      <c r="F2503" t="s">
        <v>17</v>
      </c>
      <c r="G2503" t="s">
        <v>36</v>
      </c>
      <c r="H2503" s="5">
        <v>57200</v>
      </c>
      <c r="I2503">
        <v>24</v>
      </c>
    </row>
    <row r="2504" spans="1:9" x14ac:dyDescent="0.25">
      <c r="A2504" t="str">
        <f t="shared" si="39"/>
        <v>HaroldSouthworth32111</v>
      </c>
      <c r="B2504" t="s">
        <v>190</v>
      </c>
      <c r="C2504" t="s">
        <v>2351</v>
      </c>
      <c r="D2504" t="s">
        <v>16</v>
      </c>
      <c r="E2504" s="1">
        <v>32111</v>
      </c>
      <c r="F2504" t="s">
        <v>43</v>
      </c>
      <c r="G2504" t="s">
        <v>29</v>
      </c>
      <c r="H2504" s="5">
        <v>78500</v>
      </c>
      <c r="I2504">
        <v>14</v>
      </c>
    </row>
    <row r="2505" spans="1:9" x14ac:dyDescent="0.25">
      <c r="A2505" t="str">
        <f t="shared" si="39"/>
        <v>MatthewSowers37983</v>
      </c>
      <c r="B2505" t="s">
        <v>169</v>
      </c>
      <c r="C2505" t="s">
        <v>2957</v>
      </c>
      <c r="D2505" t="s">
        <v>16</v>
      </c>
      <c r="E2505" s="1">
        <v>37983</v>
      </c>
      <c r="F2505" t="s">
        <v>184</v>
      </c>
      <c r="G2505" t="s">
        <v>18</v>
      </c>
      <c r="H2505" s="5">
        <v>35000</v>
      </c>
      <c r="I2505">
        <v>1</v>
      </c>
    </row>
    <row r="2506" spans="1:9" x14ac:dyDescent="0.25">
      <c r="A2506" t="str">
        <f t="shared" si="39"/>
        <v>BenjaminSpangler35035</v>
      </c>
      <c r="B2506" t="s">
        <v>32</v>
      </c>
      <c r="C2506" t="s">
        <v>2352</v>
      </c>
      <c r="D2506" t="s">
        <v>16</v>
      </c>
      <c r="E2506" s="1">
        <v>35035</v>
      </c>
      <c r="F2506" t="s">
        <v>56</v>
      </c>
      <c r="G2506" t="s">
        <v>36</v>
      </c>
      <c r="H2506" s="5">
        <v>40700</v>
      </c>
      <c r="I2506">
        <v>3</v>
      </c>
    </row>
    <row r="2507" spans="1:9" x14ac:dyDescent="0.25">
      <c r="A2507" t="str">
        <f t="shared" si="39"/>
        <v>LillianSpangler29836</v>
      </c>
      <c r="B2507" t="s">
        <v>1783</v>
      </c>
      <c r="C2507" t="s">
        <v>2352</v>
      </c>
      <c r="D2507" t="s">
        <v>38</v>
      </c>
      <c r="E2507" s="1">
        <v>29836</v>
      </c>
      <c r="F2507" t="s">
        <v>17</v>
      </c>
      <c r="G2507" t="s">
        <v>18</v>
      </c>
      <c r="H2507" s="5">
        <v>96000</v>
      </c>
      <c r="I2507">
        <v>4</v>
      </c>
    </row>
    <row r="2508" spans="1:9" x14ac:dyDescent="0.25">
      <c r="A2508" t="str">
        <f t="shared" si="39"/>
        <v>CarmelinaSpears37704</v>
      </c>
      <c r="B2508" t="s">
        <v>2958</v>
      </c>
      <c r="C2508" t="s">
        <v>2959</v>
      </c>
      <c r="D2508" t="s">
        <v>38</v>
      </c>
      <c r="E2508" s="1">
        <v>37704</v>
      </c>
      <c r="F2508" t="s">
        <v>41</v>
      </c>
      <c r="G2508" t="s">
        <v>18</v>
      </c>
      <c r="H2508" s="5">
        <v>42100</v>
      </c>
      <c r="I2508">
        <v>0</v>
      </c>
    </row>
    <row r="2509" spans="1:9" x14ac:dyDescent="0.25">
      <c r="A2509" t="str">
        <f t="shared" si="39"/>
        <v>JerrySpells31679</v>
      </c>
      <c r="B2509" t="s">
        <v>338</v>
      </c>
      <c r="C2509" t="s">
        <v>2353</v>
      </c>
      <c r="D2509" t="s">
        <v>16</v>
      </c>
      <c r="E2509" s="1">
        <v>31679</v>
      </c>
      <c r="F2509" t="s">
        <v>26</v>
      </c>
      <c r="G2509" t="s">
        <v>21</v>
      </c>
      <c r="H2509" s="5">
        <v>57300</v>
      </c>
      <c r="I2509">
        <v>6</v>
      </c>
    </row>
    <row r="2510" spans="1:9" x14ac:dyDescent="0.25">
      <c r="A2510" t="str">
        <f t="shared" si="39"/>
        <v>MichaelSpence31244</v>
      </c>
      <c r="B2510" t="s">
        <v>309</v>
      </c>
      <c r="C2510" t="s">
        <v>2354</v>
      </c>
      <c r="D2510" t="s">
        <v>16</v>
      </c>
      <c r="E2510" s="1">
        <v>31244</v>
      </c>
      <c r="F2510" t="s">
        <v>62</v>
      </c>
      <c r="G2510" t="s">
        <v>18</v>
      </c>
      <c r="H2510" s="5">
        <v>75800</v>
      </c>
      <c r="I2510">
        <v>2</v>
      </c>
    </row>
    <row r="2511" spans="1:9" x14ac:dyDescent="0.25">
      <c r="A2511" t="str">
        <f t="shared" si="39"/>
        <v>AnnaSpencer29840</v>
      </c>
      <c r="B2511" t="s">
        <v>1883</v>
      </c>
      <c r="C2511" t="s">
        <v>398</v>
      </c>
      <c r="D2511" t="s">
        <v>38</v>
      </c>
      <c r="E2511" s="1">
        <v>29840</v>
      </c>
      <c r="F2511" t="s">
        <v>26</v>
      </c>
      <c r="G2511" t="s">
        <v>36</v>
      </c>
      <c r="H2511" s="5">
        <v>50000</v>
      </c>
      <c r="I2511">
        <v>0</v>
      </c>
    </row>
    <row r="2512" spans="1:9" x14ac:dyDescent="0.25">
      <c r="A2512" t="str">
        <f t="shared" si="39"/>
        <v>EricSpiva32776</v>
      </c>
      <c r="B2512" t="s">
        <v>67</v>
      </c>
      <c r="C2512" t="s">
        <v>2355</v>
      </c>
      <c r="D2512" t="s">
        <v>16</v>
      </c>
      <c r="E2512" s="1">
        <v>32776</v>
      </c>
      <c r="F2512" t="s">
        <v>26</v>
      </c>
      <c r="G2512" t="s">
        <v>29</v>
      </c>
      <c r="H2512" s="5">
        <v>61900</v>
      </c>
      <c r="I2512">
        <v>11</v>
      </c>
    </row>
    <row r="2513" spans="1:9" x14ac:dyDescent="0.25">
      <c r="A2513" t="str">
        <f t="shared" si="39"/>
        <v>TimothySpivey29853</v>
      </c>
      <c r="B2513" t="s">
        <v>762</v>
      </c>
      <c r="C2513" t="s">
        <v>2356</v>
      </c>
      <c r="D2513" t="s">
        <v>16</v>
      </c>
      <c r="E2513" s="1">
        <v>29853</v>
      </c>
      <c r="F2513" t="s">
        <v>26</v>
      </c>
      <c r="G2513" t="s">
        <v>36</v>
      </c>
      <c r="H2513" s="5">
        <v>62700</v>
      </c>
      <c r="I2513">
        <v>17</v>
      </c>
    </row>
    <row r="2514" spans="1:9" x14ac:dyDescent="0.25">
      <c r="A2514" t="str">
        <f t="shared" si="39"/>
        <v>VictoriaSpratt37701</v>
      </c>
      <c r="B2514" t="s">
        <v>287</v>
      </c>
      <c r="C2514" t="s">
        <v>2357</v>
      </c>
      <c r="D2514" t="s">
        <v>38</v>
      </c>
      <c r="E2514" s="1">
        <v>37701</v>
      </c>
      <c r="F2514" t="s">
        <v>41</v>
      </c>
      <c r="G2514" t="s">
        <v>21</v>
      </c>
      <c r="H2514" s="5">
        <v>31300</v>
      </c>
      <c r="I2514">
        <v>0</v>
      </c>
    </row>
    <row r="2515" spans="1:9" x14ac:dyDescent="0.25">
      <c r="A2515" t="str">
        <f t="shared" si="39"/>
        <v>EmilySpruill37576</v>
      </c>
      <c r="B2515" t="s">
        <v>1230</v>
      </c>
      <c r="C2515" t="s">
        <v>2358</v>
      </c>
      <c r="D2515" t="s">
        <v>38</v>
      </c>
      <c r="E2515" s="1">
        <v>37576</v>
      </c>
      <c r="F2515" t="s">
        <v>69</v>
      </c>
      <c r="G2515" t="s">
        <v>21</v>
      </c>
      <c r="H2515" s="5">
        <v>27100</v>
      </c>
      <c r="I2515">
        <v>0</v>
      </c>
    </row>
    <row r="2516" spans="1:9" x14ac:dyDescent="0.25">
      <c r="A2516" t="str">
        <f t="shared" si="39"/>
        <v>FreddieStaats30910</v>
      </c>
      <c r="B2516" t="s">
        <v>2361</v>
      </c>
      <c r="C2516" t="s">
        <v>2362</v>
      </c>
      <c r="D2516" t="s">
        <v>16</v>
      </c>
      <c r="E2516" s="1">
        <v>30910</v>
      </c>
      <c r="F2516" t="s">
        <v>43</v>
      </c>
      <c r="G2516" t="s">
        <v>36</v>
      </c>
      <c r="H2516" s="5">
        <v>73600</v>
      </c>
      <c r="I2516">
        <v>15</v>
      </c>
    </row>
    <row r="2517" spans="1:9" x14ac:dyDescent="0.25">
      <c r="A2517" t="str">
        <f t="shared" si="39"/>
        <v>LilaStach34340</v>
      </c>
      <c r="B2517" t="s">
        <v>50</v>
      </c>
      <c r="C2517" t="s">
        <v>2363</v>
      </c>
      <c r="D2517" t="s">
        <v>38</v>
      </c>
      <c r="E2517" s="1">
        <v>34340</v>
      </c>
      <c r="F2517" t="s">
        <v>26</v>
      </c>
      <c r="G2517" t="s">
        <v>36</v>
      </c>
      <c r="H2517" s="5">
        <v>49300</v>
      </c>
      <c r="I2517">
        <v>8</v>
      </c>
    </row>
    <row r="2518" spans="1:9" x14ac:dyDescent="0.25">
      <c r="A2518" t="str">
        <f t="shared" si="39"/>
        <v>DavidStafford36545</v>
      </c>
      <c r="B2518" t="s">
        <v>83</v>
      </c>
      <c r="C2518" t="s">
        <v>2364</v>
      </c>
      <c r="D2518" t="s">
        <v>16</v>
      </c>
      <c r="E2518" s="1">
        <v>36545</v>
      </c>
      <c r="F2518" t="s">
        <v>85</v>
      </c>
      <c r="G2518" t="s">
        <v>29</v>
      </c>
      <c r="H2518" s="5">
        <v>45300</v>
      </c>
      <c r="I2518">
        <v>3</v>
      </c>
    </row>
    <row r="2519" spans="1:9" x14ac:dyDescent="0.25">
      <c r="A2519" t="str">
        <f t="shared" si="39"/>
        <v>GeoffreyStaggs33651</v>
      </c>
      <c r="B2519" t="s">
        <v>2365</v>
      </c>
      <c r="C2519" t="s">
        <v>2366</v>
      </c>
      <c r="D2519" t="s">
        <v>16</v>
      </c>
      <c r="E2519" s="1">
        <v>33651</v>
      </c>
      <c r="F2519" t="s">
        <v>62</v>
      </c>
      <c r="G2519" t="s">
        <v>36</v>
      </c>
      <c r="H2519" s="5">
        <v>53800</v>
      </c>
      <c r="I2519">
        <v>11</v>
      </c>
    </row>
    <row r="2520" spans="1:9" x14ac:dyDescent="0.25">
      <c r="A2520" t="str">
        <f t="shared" si="39"/>
        <v>LoriStallings35348</v>
      </c>
      <c r="B2520" t="s">
        <v>1098</v>
      </c>
      <c r="C2520" t="s">
        <v>2367</v>
      </c>
      <c r="D2520" t="s">
        <v>38</v>
      </c>
      <c r="E2520" s="1">
        <v>35348</v>
      </c>
      <c r="F2520" t="s">
        <v>34</v>
      </c>
      <c r="G2520" t="s">
        <v>36</v>
      </c>
      <c r="H2520" s="5">
        <v>37800</v>
      </c>
      <c r="I2520">
        <v>1</v>
      </c>
    </row>
    <row r="2521" spans="1:9" x14ac:dyDescent="0.25">
      <c r="A2521" t="str">
        <f t="shared" si="39"/>
        <v>DanielleStamey30065</v>
      </c>
      <c r="B2521" t="s">
        <v>1249</v>
      </c>
      <c r="C2521" t="s">
        <v>2368</v>
      </c>
      <c r="D2521" t="s">
        <v>38</v>
      </c>
      <c r="E2521" s="1">
        <v>30065</v>
      </c>
      <c r="F2521" t="s">
        <v>43</v>
      </c>
      <c r="G2521" t="s">
        <v>29</v>
      </c>
      <c r="H2521" s="5">
        <v>71500</v>
      </c>
      <c r="I2521">
        <v>14</v>
      </c>
    </row>
    <row r="2522" spans="1:9" x14ac:dyDescent="0.25">
      <c r="A2522" t="str">
        <f t="shared" si="39"/>
        <v>BobStanley27602</v>
      </c>
      <c r="B2522" t="s">
        <v>2369</v>
      </c>
      <c r="C2522" t="s">
        <v>463</v>
      </c>
      <c r="D2522" t="s">
        <v>16</v>
      </c>
      <c r="E2522" s="1">
        <v>27602</v>
      </c>
      <c r="F2522" t="s">
        <v>26</v>
      </c>
      <c r="G2522" t="s">
        <v>36</v>
      </c>
      <c r="H2522" s="5">
        <v>42300</v>
      </c>
      <c r="I2522">
        <v>2</v>
      </c>
    </row>
    <row r="2523" spans="1:9" x14ac:dyDescent="0.25">
      <c r="A2523" t="str">
        <f t="shared" si="39"/>
        <v>DonaldStanley36212</v>
      </c>
      <c r="B2523" t="s">
        <v>478</v>
      </c>
      <c r="C2523" t="s">
        <v>463</v>
      </c>
      <c r="D2523" t="s">
        <v>16</v>
      </c>
      <c r="E2523" s="1">
        <v>36212</v>
      </c>
      <c r="F2523" t="s">
        <v>56</v>
      </c>
      <c r="G2523" t="s">
        <v>36</v>
      </c>
      <c r="H2523" s="5">
        <v>36200</v>
      </c>
      <c r="I2523">
        <v>0</v>
      </c>
    </row>
    <row r="2524" spans="1:9" x14ac:dyDescent="0.25">
      <c r="A2524" t="str">
        <f t="shared" si="39"/>
        <v>LindaStanley30718</v>
      </c>
      <c r="B2524" t="s">
        <v>37</v>
      </c>
      <c r="C2524" t="s">
        <v>463</v>
      </c>
      <c r="D2524" t="s">
        <v>38</v>
      </c>
      <c r="E2524" s="1">
        <v>30718</v>
      </c>
      <c r="F2524" t="s">
        <v>17</v>
      </c>
      <c r="G2524" t="s">
        <v>21</v>
      </c>
      <c r="H2524" s="5">
        <v>86000</v>
      </c>
      <c r="I2524">
        <v>12</v>
      </c>
    </row>
    <row r="2525" spans="1:9" x14ac:dyDescent="0.25">
      <c r="A2525" t="str">
        <f t="shared" si="39"/>
        <v>MiltonStanton27390</v>
      </c>
      <c r="B2525" t="s">
        <v>40</v>
      </c>
      <c r="C2525" t="s">
        <v>2370</v>
      </c>
      <c r="D2525" t="s">
        <v>16</v>
      </c>
      <c r="E2525" s="1">
        <v>27390</v>
      </c>
      <c r="F2525" t="s">
        <v>43</v>
      </c>
      <c r="G2525" t="s">
        <v>29</v>
      </c>
      <c r="H2525" s="5">
        <v>80600</v>
      </c>
      <c r="I2525">
        <v>24</v>
      </c>
    </row>
    <row r="2526" spans="1:9" x14ac:dyDescent="0.25">
      <c r="A2526" t="str">
        <f t="shared" si="39"/>
        <v>JesseStaples32929</v>
      </c>
      <c r="B2526" t="s">
        <v>837</v>
      </c>
      <c r="C2526" t="s">
        <v>2371</v>
      </c>
      <c r="D2526" t="s">
        <v>16</v>
      </c>
      <c r="E2526" s="1">
        <v>32929</v>
      </c>
      <c r="F2526" t="s">
        <v>62</v>
      </c>
      <c r="G2526" t="s">
        <v>18</v>
      </c>
      <c r="H2526" s="5">
        <v>79300</v>
      </c>
      <c r="I2526">
        <v>10</v>
      </c>
    </row>
    <row r="2527" spans="1:9" x14ac:dyDescent="0.25">
      <c r="A2527" t="str">
        <f t="shared" si="39"/>
        <v>RobertStapleton36291</v>
      </c>
      <c r="B2527" t="s">
        <v>19</v>
      </c>
      <c r="C2527" t="s">
        <v>2372</v>
      </c>
      <c r="D2527" t="s">
        <v>16</v>
      </c>
      <c r="E2527" s="1">
        <v>36291</v>
      </c>
      <c r="F2527" t="s">
        <v>34</v>
      </c>
      <c r="G2527" t="s">
        <v>29</v>
      </c>
      <c r="H2527" s="5">
        <v>49000</v>
      </c>
      <c r="I2527">
        <v>3</v>
      </c>
    </row>
    <row r="2528" spans="1:9" x14ac:dyDescent="0.25">
      <c r="A2528" t="str">
        <f t="shared" si="39"/>
        <v>DerekStarcher31700</v>
      </c>
      <c r="B2528" t="s">
        <v>2373</v>
      </c>
      <c r="C2528" t="s">
        <v>2374</v>
      </c>
      <c r="D2528" t="s">
        <v>16</v>
      </c>
      <c r="E2528" s="1">
        <v>31700</v>
      </c>
      <c r="F2528" t="s">
        <v>17</v>
      </c>
      <c r="G2528" t="s">
        <v>29</v>
      </c>
      <c r="H2528" s="5">
        <v>52500</v>
      </c>
      <c r="I2528">
        <v>7</v>
      </c>
    </row>
    <row r="2529" spans="1:9" x14ac:dyDescent="0.25">
      <c r="A2529" t="str">
        <f t="shared" si="39"/>
        <v>JohnStark32356</v>
      </c>
      <c r="B2529" t="s">
        <v>30</v>
      </c>
      <c r="C2529" t="s">
        <v>2375</v>
      </c>
      <c r="D2529" t="s">
        <v>16</v>
      </c>
      <c r="E2529" s="1">
        <v>32356</v>
      </c>
      <c r="F2529" t="s">
        <v>62</v>
      </c>
      <c r="G2529" t="s">
        <v>21</v>
      </c>
      <c r="H2529" s="5">
        <v>67300</v>
      </c>
      <c r="I2529">
        <v>7</v>
      </c>
    </row>
    <row r="2530" spans="1:9" x14ac:dyDescent="0.25">
      <c r="A2530" t="str">
        <f t="shared" si="39"/>
        <v>KimStarnes36444</v>
      </c>
      <c r="B2530" t="s">
        <v>1451</v>
      </c>
      <c r="C2530" t="s">
        <v>2376</v>
      </c>
      <c r="D2530" t="s">
        <v>16</v>
      </c>
      <c r="E2530" s="1">
        <v>36444</v>
      </c>
      <c r="F2530" t="s">
        <v>56</v>
      </c>
      <c r="G2530" t="s">
        <v>29</v>
      </c>
      <c r="H2530" s="5">
        <v>42100</v>
      </c>
      <c r="I2530">
        <v>0</v>
      </c>
    </row>
    <row r="2531" spans="1:9" x14ac:dyDescent="0.25">
      <c r="A2531" t="str">
        <f t="shared" si="39"/>
        <v>MarcellaSteele37937</v>
      </c>
      <c r="B2531" t="s">
        <v>2379</v>
      </c>
      <c r="C2531" t="s">
        <v>2380</v>
      </c>
      <c r="D2531" t="s">
        <v>38</v>
      </c>
      <c r="E2531" s="1">
        <v>37937</v>
      </c>
      <c r="F2531" t="s">
        <v>184</v>
      </c>
      <c r="G2531" t="s">
        <v>18</v>
      </c>
      <c r="H2531" s="5">
        <v>27600</v>
      </c>
      <c r="I2531">
        <v>0</v>
      </c>
    </row>
    <row r="2532" spans="1:9" x14ac:dyDescent="0.25">
      <c r="A2532" t="str">
        <f t="shared" si="39"/>
        <v>ThomasSteele35859</v>
      </c>
      <c r="B2532" t="s">
        <v>124</v>
      </c>
      <c r="C2532" t="s">
        <v>2380</v>
      </c>
      <c r="D2532" t="s">
        <v>16</v>
      </c>
      <c r="E2532" s="1">
        <v>35859</v>
      </c>
      <c r="F2532" t="s">
        <v>41</v>
      </c>
      <c r="G2532" t="s">
        <v>36</v>
      </c>
      <c r="H2532" s="5">
        <v>41200</v>
      </c>
      <c r="I2532">
        <v>5</v>
      </c>
    </row>
    <row r="2533" spans="1:9" x14ac:dyDescent="0.25">
      <c r="A2533" t="str">
        <f t="shared" si="39"/>
        <v>GuadalupeSteinberg32936</v>
      </c>
      <c r="B2533" t="s">
        <v>2382</v>
      </c>
      <c r="C2533" t="s">
        <v>2383</v>
      </c>
      <c r="D2533" t="s">
        <v>16</v>
      </c>
      <c r="E2533" s="1">
        <v>32936</v>
      </c>
      <c r="F2533" t="s">
        <v>26</v>
      </c>
      <c r="G2533" t="s">
        <v>18</v>
      </c>
      <c r="H2533" s="5">
        <v>81600</v>
      </c>
      <c r="I2533">
        <v>8</v>
      </c>
    </row>
    <row r="2534" spans="1:9" x14ac:dyDescent="0.25">
      <c r="A2534" t="str">
        <f t="shared" si="39"/>
        <v>WilliamStengel36537</v>
      </c>
      <c r="B2534" t="s">
        <v>88</v>
      </c>
      <c r="C2534" t="s">
        <v>2384</v>
      </c>
      <c r="D2534" t="s">
        <v>16</v>
      </c>
      <c r="E2534" s="1">
        <v>36537</v>
      </c>
      <c r="F2534" t="s">
        <v>56</v>
      </c>
      <c r="G2534" t="s">
        <v>36</v>
      </c>
      <c r="H2534" s="5">
        <v>36700</v>
      </c>
      <c r="I2534">
        <v>2</v>
      </c>
    </row>
    <row r="2535" spans="1:9" x14ac:dyDescent="0.25">
      <c r="A2535" t="str">
        <f t="shared" si="39"/>
        <v>LawrenceStephen26892</v>
      </c>
      <c r="B2535" t="s">
        <v>144</v>
      </c>
      <c r="C2535" t="s">
        <v>179</v>
      </c>
      <c r="D2535" t="s">
        <v>16</v>
      </c>
      <c r="E2535" s="1">
        <v>26892</v>
      </c>
      <c r="F2535" t="s">
        <v>43</v>
      </c>
      <c r="G2535" t="s">
        <v>18</v>
      </c>
      <c r="H2535" s="5">
        <v>108900</v>
      </c>
      <c r="I2535">
        <v>13</v>
      </c>
    </row>
    <row r="2536" spans="1:9" x14ac:dyDescent="0.25">
      <c r="A2536" t="str">
        <f t="shared" si="39"/>
        <v>EricStephens35627</v>
      </c>
      <c r="B2536" t="s">
        <v>67</v>
      </c>
      <c r="C2536" t="s">
        <v>2385</v>
      </c>
      <c r="D2536" t="s">
        <v>16</v>
      </c>
      <c r="E2536" s="1">
        <v>35627</v>
      </c>
      <c r="F2536" t="s">
        <v>56</v>
      </c>
      <c r="G2536" t="s">
        <v>29</v>
      </c>
      <c r="H2536" s="5">
        <v>34200</v>
      </c>
      <c r="I2536">
        <v>2</v>
      </c>
    </row>
    <row r="2537" spans="1:9" x14ac:dyDescent="0.25">
      <c r="A2537" t="str">
        <f t="shared" si="39"/>
        <v>JohnStephenson36042</v>
      </c>
      <c r="B2537" t="s">
        <v>30</v>
      </c>
      <c r="C2537" t="s">
        <v>2387</v>
      </c>
      <c r="D2537" t="s">
        <v>16</v>
      </c>
      <c r="E2537" s="1">
        <v>36042</v>
      </c>
      <c r="F2537" t="s">
        <v>41</v>
      </c>
      <c r="G2537" t="s">
        <v>36</v>
      </c>
      <c r="H2537" s="5">
        <v>42700</v>
      </c>
      <c r="I2537">
        <v>2</v>
      </c>
    </row>
    <row r="2538" spans="1:9" x14ac:dyDescent="0.25">
      <c r="A2538" t="str">
        <f t="shared" si="39"/>
        <v>LarrySteppe28898</v>
      </c>
      <c r="B2538" t="s">
        <v>241</v>
      </c>
      <c r="C2538" t="s">
        <v>2388</v>
      </c>
      <c r="D2538" t="s">
        <v>16</v>
      </c>
      <c r="E2538" s="1">
        <v>28898</v>
      </c>
      <c r="F2538" t="s">
        <v>62</v>
      </c>
      <c r="G2538" t="s">
        <v>36</v>
      </c>
      <c r="H2538" s="5">
        <v>58100</v>
      </c>
      <c r="I2538">
        <v>10</v>
      </c>
    </row>
    <row r="2539" spans="1:9" x14ac:dyDescent="0.25">
      <c r="A2539" t="str">
        <f t="shared" si="39"/>
        <v>ChrisStevens30954</v>
      </c>
      <c r="B2539" t="s">
        <v>298</v>
      </c>
      <c r="C2539" t="s">
        <v>2390</v>
      </c>
      <c r="D2539" t="s">
        <v>16</v>
      </c>
      <c r="E2539" s="1">
        <v>30954</v>
      </c>
      <c r="F2539" t="s">
        <v>62</v>
      </c>
      <c r="G2539" t="s">
        <v>18</v>
      </c>
      <c r="H2539" s="5">
        <v>105900</v>
      </c>
      <c r="I2539">
        <v>0</v>
      </c>
    </row>
    <row r="2540" spans="1:9" x14ac:dyDescent="0.25">
      <c r="A2540" t="str">
        <f t="shared" si="39"/>
        <v>ElaineStevens29825</v>
      </c>
      <c r="B2540" t="s">
        <v>194</v>
      </c>
      <c r="C2540" t="s">
        <v>2390</v>
      </c>
      <c r="D2540" t="s">
        <v>38</v>
      </c>
      <c r="E2540" s="1">
        <v>29825</v>
      </c>
      <c r="F2540" t="s">
        <v>62</v>
      </c>
      <c r="G2540" t="s">
        <v>18</v>
      </c>
      <c r="H2540" s="5">
        <v>63200</v>
      </c>
      <c r="I2540">
        <v>16</v>
      </c>
    </row>
    <row r="2541" spans="1:9" x14ac:dyDescent="0.25">
      <c r="A2541" t="str">
        <f t="shared" si="39"/>
        <v>GordonStevens33383</v>
      </c>
      <c r="B2541" t="s">
        <v>1100</v>
      </c>
      <c r="C2541" t="s">
        <v>2390</v>
      </c>
      <c r="D2541" t="s">
        <v>16</v>
      </c>
      <c r="E2541" s="1">
        <v>33383</v>
      </c>
      <c r="F2541" t="s">
        <v>62</v>
      </c>
      <c r="G2541" t="s">
        <v>21</v>
      </c>
      <c r="H2541" s="5">
        <v>55000</v>
      </c>
      <c r="I2541">
        <v>2</v>
      </c>
    </row>
    <row r="2542" spans="1:9" x14ac:dyDescent="0.25">
      <c r="A2542" t="str">
        <f t="shared" si="39"/>
        <v>JulieStevens27774</v>
      </c>
      <c r="B2542" t="s">
        <v>913</v>
      </c>
      <c r="C2542" t="s">
        <v>2390</v>
      </c>
      <c r="D2542" t="s">
        <v>38</v>
      </c>
      <c r="E2542" s="1">
        <v>27774</v>
      </c>
      <c r="F2542" t="s">
        <v>26</v>
      </c>
      <c r="G2542" t="s">
        <v>18</v>
      </c>
      <c r="H2542" s="5">
        <v>48000</v>
      </c>
      <c r="I2542">
        <v>6</v>
      </c>
    </row>
    <row r="2543" spans="1:9" x14ac:dyDescent="0.25">
      <c r="A2543" t="str">
        <f t="shared" si="39"/>
        <v>LisaStevens29895</v>
      </c>
      <c r="B2543" t="s">
        <v>234</v>
      </c>
      <c r="C2543" t="s">
        <v>2390</v>
      </c>
      <c r="D2543" t="s">
        <v>38</v>
      </c>
      <c r="E2543" s="1">
        <v>29895</v>
      </c>
      <c r="F2543" t="s">
        <v>17</v>
      </c>
      <c r="G2543" t="s">
        <v>18</v>
      </c>
      <c r="H2543" s="5">
        <v>71200</v>
      </c>
      <c r="I2543">
        <v>21</v>
      </c>
    </row>
    <row r="2544" spans="1:9" x14ac:dyDescent="0.25">
      <c r="A2544" t="str">
        <f t="shared" si="39"/>
        <v>JuliusSteward33071</v>
      </c>
      <c r="B2544" t="s">
        <v>2391</v>
      </c>
      <c r="C2544" t="s">
        <v>2392</v>
      </c>
      <c r="D2544" t="s">
        <v>16</v>
      </c>
      <c r="E2544" s="1">
        <v>33071</v>
      </c>
      <c r="F2544" t="s">
        <v>17</v>
      </c>
      <c r="G2544" t="s">
        <v>29</v>
      </c>
      <c r="H2544" s="5">
        <v>69300</v>
      </c>
      <c r="I2544">
        <v>12</v>
      </c>
    </row>
    <row r="2545" spans="1:9" x14ac:dyDescent="0.25">
      <c r="A2545" t="str">
        <f t="shared" si="39"/>
        <v>DavidStewart37779</v>
      </c>
      <c r="B2545" t="s">
        <v>83</v>
      </c>
      <c r="C2545" t="s">
        <v>1975</v>
      </c>
      <c r="D2545" t="s">
        <v>16</v>
      </c>
      <c r="E2545" s="1">
        <v>37779</v>
      </c>
      <c r="F2545" t="s">
        <v>56</v>
      </c>
      <c r="G2545" t="s">
        <v>36</v>
      </c>
      <c r="H2545" s="5">
        <v>33900</v>
      </c>
      <c r="I2545">
        <v>0</v>
      </c>
    </row>
    <row r="2546" spans="1:9" x14ac:dyDescent="0.25">
      <c r="A2546" t="str">
        <f t="shared" si="39"/>
        <v>EdwardStewart30664</v>
      </c>
      <c r="B2546" t="s">
        <v>517</v>
      </c>
      <c r="C2546" t="s">
        <v>1975</v>
      </c>
      <c r="D2546" t="s">
        <v>16</v>
      </c>
      <c r="E2546" s="1">
        <v>30664</v>
      </c>
      <c r="F2546" t="s">
        <v>43</v>
      </c>
      <c r="G2546" t="s">
        <v>29</v>
      </c>
      <c r="H2546" s="5">
        <v>101700</v>
      </c>
      <c r="I2546">
        <v>16</v>
      </c>
    </row>
    <row r="2547" spans="1:9" x14ac:dyDescent="0.25">
      <c r="A2547" t="str">
        <f t="shared" si="39"/>
        <v>JoeStewart31232</v>
      </c>
      <c r="B2547" t="s">
        <v>185</v>
      </c>
      <c r="C2547" t="s">
        <v>1975</v>
      </c>
      <c r="D2547" t="s">
        <v>16</v>
      </c>
      <c r="E2547" s="1">
        <v>31232</v>
      </c>
      <c r="F2547" t="s">
        <v>85</v>
      </c>
      <c r="G2547" t="s">
        <v>21</v>
      </c>
      <c r="H2547" s="5">
        <v>33500</v>
      </c>
      <c r="I2547">
        <v>9</v>
      </c>
    </row>
    <row r="2548" spans="1:9" x14ac:dyDescent="0.25">
      <c r="A2548" t="str">
        <f t="shared" si="39"/>
        <v>TerryStewart35234</v>
      </c>
      <c r="B2548" t="s">
        <v>825</v>
      </c>
      <c r="C2548" t="s">
        <v>1975</v>
      </c>
      <c r="D2548" t="s">
        <v>38</v>
      </c>
      <c r="E2548" s="1">
        <v>35234</v>
      </c>
      <c r="F2548" t="s">
        <v>34</v>
      </c>
      <c r="G2548" t="s">
        <v>36</v>
      </c>
      <c r="H2548" s="5">
        <v>44500</v>
      </c>
      <c r="I2548">
        <v>1</v>
      </c>
    </row>
    <row r="2549" spans="1:9" x14ac:dyDescent="0.25">
      <c r="A2549" t="str">
        <f t="shared" si="39"/>
        <v>ThomasStewart35150</v>
      </c>
      <c r="B2549" t="s">
        <v>124</v>
      </c>
      <c r="C2549" t="s">
        <v>1975</v>
      </c>
      <c r="D2549" t="s">
        <v>16</v>
      </c>
      <c r="E2549" s="1">
        <v>35150</v>
      </c>
      <c r="F2549" t="s">
        <v>34</v>
      </c>
      <c r="G2549" t="s">
        <v>18</v>
      </c>
      <c r="H2549" s="5">
        <v>45400</v>
      </c>
      <c r="I2549">
        <v>6</v>
      </c>
    </row>
    <row r="2550" spans="1:9" x14ac:dyDescent="0.25">
      <c r="A2550" t="str">
        <f t="shared" si="39"/>
        <v>ErnestStickel31791</v>
      </c>
      <c r="B2550" t="s">
        <v>816</v>
      </c>
      <c r="C2550" t="s">
        <v>2394</v>
      </c>
      <c r="D2550" t="s">
        <v>16</v>
      </c>
      <c r="E2550" s="1">
        <v>31791</v>
      </c>
      <c r="F2550" t="s">
        <v>62</v>
      </c>
      <c r="G2550" t="s">
        <v>29</v>
      </c>
      <c r="H2550" s="5">
        <v>55600</v>
      </c>
      <c r="I2550">
        <v>11</v>
      </c>
    </row>
    <row r="2551" spans="1:9" x14ac:dyDescent="0.25">
      <c r="A2551" t="str">
        <f t="shared" si="39"/>
        <v>JoseStickney27198</v>
      </c>
      <c r="B2551" t="s">
        <v>293</v>
      </c>
      <c r="C2551" t="s">
        <v>2395</v>
      </c>
      <c r="D2551" t="s">
        <v>16</v>
      </c>
      <c r="E2551" s="1">
        <v>27198</v>
      </c>
      <c r="F2551" t="s">
        <v>43</v>
      </c>
      <c r="G2551" t="s">
        <v>18</v>
      </c>
      <c r="H2551" s="5">
        <v>102100</v>
      </c>
      <c r="I2551">
        <v>18</v>
      </c>
    </row>
    <row r="2552" spans="1:9" x14ac:dyDescent="0.25">
      <c r="A2552" t="str">
        <f t="shared" si="39"/>
        <v>WilliamStiffler35084</v>
      </c>
      <c r="B2552" t="s">
        <v>88</v>
      </c>
      <c r="C2552" t="s">
        <v>2396</v>
      </c>
      <c r="D2552" t="s">
        <v>16</v>
      </c>
      <c r="E2552" s="1">
        <v>35084</v>
      </c>
      <c r="F2552" t="s">
        <v>85</v>
      </c>
      <c r="G2552" t="s">
        <v>36</v>
      </c>
      <c r="H2552" s="5">
        <v>40200</v>
      </c>
      <c r="I2552">
        <v>3</v>
      </c>
    </row>
    <row r="2553" spans="1:9" x14ac:dyDescent="0.25">
      <c r="A2553" t="str">
        <f t="shared" si="39"/>
        <v>IsmaelStinson30055</v>
      </c>
      <c r="B2553" t="s">
        <v>2397</v>
      </c>
      <c r="C2553" t="s">
        <v>2398</v>
      </c>
      <c r="D2553" t="s">
        <v>16</v>
      </c>
      <c r="E2553" s="1">
        <v>30055</v>
      </c>
      <c r="F2553" t="s">
        <v>62</v>
      </c>
      <c r="G2553" t="s">
        <v>36</v>
      </c>
      <c r="H2553" s="5">
        <v>54800</v>
      </c>
      <c r="I2553">
        <v>19</v>
      </c>
    </row>
    <row r="2554" spans="1:9" x14ac:dyDescent="0.25">
      <c r="A2554" t="str">
        <f t="shared" si="39"/>
        <v>WilliamStocking28822</v>
      </c>
      <c r="B2554" t="s">
        <v>88</v>
      </c>
      <c r="C2554" t="s">
        <v>2400</v>
      </c>
      <c r="D2554" t="s">
        <v>16</v>
      </c>
      <c r="E2554" s="1">
        <v>28822</v>
      </c>
      <c r="F2554" t="s">
        <v>43</v>
      </c>
      <c r="G2554" t="s">
        <v>36</v>
      </c>
      <c r="H2554" s="5">
        <v>73400</v>
      </c>
      <c r="I2554">
        <v>3</v>
      </c>
    </row>
    <row r="2555" spans="1:9" x14ac:dyDescent="0.25">
      <c r="A2555" t="str">
        <f t="shared" si="39"/>
        <v>KevinStockton32983</v>
      </c>
      <c r="B2555" t="s">
        <v>204</v>
      </c>
      <c r="C2555" t="s">
        <v>2401</v>
      </c>
      <c r="D2555" t="s">
        <v>16</v>
      </c>
      <c r="E2555" s="1">
        <v>32983</v>
      </c>
      <c r="F2555" t="s">
        <v>43</v>
      </c>
      <c r="G2555" t="s">
        <v>18</v>
      </c>
      <c r="H2555" s="5">
        <v>110200</v>
      </c>
      <c r="I2555">
        <v>0</v>
      </c>
    </row>
    <row r="2556" spans="1:9" x14ac:dyDescent="0.25">
      <c r="A2556" t="str">
        <f t="shared" si="39"/>
        <v>AdrianStoker27174</v>
      </c>
      <c r="B2556" t="s">
        <v>303</v>
      </c>
      <c r="C2556" t="s">
        <v>2402</v>
      </c>
      <c r="D2556" t="s">
        <v>16</v>
      </c>
      <c r="E2556" s="1">
        <v>27174</v>
      </c>
      <c r="F2556" t="s">
        <v>43</v>
      </c>
      <c r="G2556" t="s">
        <v>18</v>
      </c>
      <c r="H2556" s="5">
        <v>114600</v>
      </c>
      <c r="I2556">
        <v>3</v>
      </c>
    </row>
    <row r="2557" spans="1:9" x14ac:dyDescent="0.25">
      <c r="A2557" t="str">
        <f t="shared" si="39"/>
        <v>JohnStokes32499</v>
      </c>
      <c r="B2557" t="s">
        <v>30</v>
      </c>
      <c r="C2557" t="s">
        <v>2403</v>
      </c>
      <c r="D2557" t="s">
        <v>16</v>
      </c>
      <c r="E2557" s="1">
        <v>32499</v>
      </c>
      <c r="F2557" t="s">
        <v>85</v>
      </c>
      <c r="G2557" t="s">
        <v>18</v>
      </c>
      <c r="H2557" s="5">
        <v>67100</v>
      </c>
      <c r="I2557">
        <v>2</v>
      </c>
    </row>
    <row r="2558" spans="1:9" x14ac:dyDescent="0.25">
      <c r="A2558" t="str">
        <f t="shared" si="39"/>
        <v>JuliaStokes36508</v>
      </c>
      <c r="B2558" t="s">
        <v>2404</v>
      </c>
      <c r="C2558" t="s">
        <v>2403</v>
      </c>
      <c r="D2558" t="s">
        <v>38</v>
      </c>
      <c r="E2558" s="1">
        <v>36508</v>
      </c>
      <c r="F2558" t="s">
        <v>41</v>
      </c>
      <c r="G2558" t="s">
        <v>36</v>
      </c>
      <c r="H2558" s="5">
        <v>40600</v>
      </c>
      <c r="I2558">
        <v>2</v>
      </c>
    </row>
    <row r="2559" spans="1:9" x14ac:dyDescent="0.25">
      <c r="A2559" t="str">
        <f t="shared" si="39"/>
        <v>MitchellStolp31137</v>
      </c>
      <c r="B2559" t="s">
        <v>1809</v>
      </c>
      <c r="C2559" t="s">
        <v>2405</v>
      </c>
      <c r="D2559" t="s">
        <v>16</v>
      </c>
      <c r="E2559" s="1">
        <v>31137</v>
      </c>
      <c r="F2559" t="s">
        <v>43</v>
      </c>
      <c r="G2559" t="s">
        <v>21</v>
      </c>
      <c r="H2559" s="5">
        <v>111300</v>
      </c>
      <c r="I2559">
        <v>7</v>
      </c>
    </row>
    <row r="2560" spans="1:9" x14ac:dyDescent="0.25">
      <c r="A2560" t="str">
        <f t="shared" si="39"/>
        <v>AaronStone34041</v>
      </c>
      <c r="B2560" t="s">
        <v>239</v>
      </c>
      <c r="C2560" t="s">
        <v>2406</v>
      </c>
      <c r="D2560" t="s">
        <v>16</v>
      </c>
      <c r="E2560" s="1">
        <v>34041</v>
      </c>
      <c r="F2560" t="s">
        <v>62</v>
      </c>
      <c r="G2560" t="s">
        <v>29</v>
      </c>
      <c r="H2560" s="5">
        <v>46600</v>
      </c>
      <c r="I2560">
        <v>10</v>
      </c>
    </row>
    <row r="2561" spans="1:9" x14ac:dyDescent="0.25">
      <c r="A2561" t="str">
        <f t="shared" si="39"/>
        <v>MarilynStone37025</v>
      </c>
      <c r="B2561" t="s">
        <v>435</v>
      </c>
      <c r="C2561" t="s">
        <v>2406</v>
      </c>
      <c r="D2561" t="s">
        <v>38</v>
      </c>
      <c r="E2561" s="1">
        <v>37025</v>
      </c>
      <c r="F2561" t="s">
        <v>56</v>
      </c>
      <c r="G2561" t="s">
        <v>29</v>
      </c>
      <c r="H2561" s="5">
        <v>36900</v>
      </c>
      <c r="I2561">
        <v>3</v>
      </c>
    </row>
    <row r="2562" spans="1:9" x14ac:dyDescent="0.25">
      <c r="A2562" t="str">
        <f t="shared" ref="A2562:A2625" si="40">CONCATENATE(B2562,C2562,E2562)</f>
        <v>SerafinaStory34562</v>
      </c>
      <c r="B2562" t="s">
        <v>2960</v>
      </c>
      <c r="C2562" t="s">
        <v>2961</v>
      </c>
      <c r="D2562" t="s">
        <v>38</v>
      </c>
      <c r="E2562" s="1">
        <v>34562</v>
      </c>
      <c r="F2562" t="s">
        <v>62</v>
      </c>
      <c r="G2562" t="s">
        <v>36</v>
      </c>
      <c r="H2562" s="5">
        <v>48800</v>
      </c>
      <c r="I2562">
        <v>7</v>
      </c>
    </row>
    <row r="2563" spans="1:9" x14ac:dyDescent="0.25">
      <c r="A2563" t="str">
        <f t="shared" si="40"/>
        <v>RoyStout37511</v>
      </c>
      <c r="B2563" t="s">
        <v>233</v>
      </c>
      <c r="C2563" t="s">
        <v>2407</v>
      </c>
      <c r="D2563" t="s">
        <v>16</v>
      </c>
      <c r="E2563" s="1">
        <v>37511</v>
      </c>
      <c r="F2563" t="s">
        <v>41</v>
      </c>
      <c r="G2563" t="s">
        <v>29</v>
      </c>
      <c r="H2563" s="5">
        <v>38900</v>
      </c>
      <c r="I2563">
        <v>0</v>
      </c>
    </row>
    <row r="2564" spans="1:9" x14ac:dyDescent="0.25">
      <c r="A2564" t="str">
        <f t="shared" si="40"/>
        <v>DanielStraight31850</v>
      </c>
      <c r="B2564" t="s">
        <v>35</v>
      </c>
      <c r="C2564" t="s">
        <v>2408</v>
      </c>
      <c r="D2564" t="s">
        <v>16</v>
      </c>
      <c r="E2564" s="1">
        <v>31850</v>
      </c>
      <c r="F2564" t="s">
        <v>62</v>
      </c>
      <c r="G2564" t="s">
        <v>29</v>
      </c>
      <c r="H2564" s="5">
        <v>50200</v>
      </c>
      <c r="I2564">
        <v>11</v>
      </c>
    </row>
    <row r="2565" spans="1:9" x14ac:dyDescent="0.25">
      <c r="A2565" t="str">
        <f t="shared" si="40"/>
        <v>RonaldStrasser34958</v>
      </c>
      <c r="B2565" t="s">
        <v>52</v>
      </c>
      <c r="C2565" t="s">
        <v>2409</v>
      </c>
      <c r="D2565" t="s">
        <v>16</v>
      </c>
      <c r="E2565" s="1">
        <v>34958</v>
      </c>
      <c r="F2565" t="s">
        <v>69</v>
      </c>
      <c r="G2565" t="s">
        <v>21</v>
      </c>
      <c r="H2565" s="5">
        <v>30100</v>
      </c>
      <c r="I2565">
        <v>4</v>
      </c>
    </row>
    <row r="2566" spans="1:9" x14ac:dyDescent="0.25">
      <c r="A2566" t="str">
        <f t="shared" si="40"/>
        <v>FredStraub28723</v>
      </c>
      <c r="B2566" t="s">
        <v>926</v>
      </c>
      <c r="C2566" t="s">
        <v>2410</v>
      </c>
      <c r="D2566" t="s">
        <v>16</v>
      </c>
      <c r="E2566" s="1">
        <v>28723</v>
      </c>
      <c r="F2566" t="s">
        <v>85</v>
      </c>
      <c r="G2566" t="s">
        <v>29</v>
      </c>
      <c r="H2566" s="5">
        <v>52500</v>
      </c>
      <c r="I2566">
        <v>8</v>
      </c>
    </row>
    <row r="2567" spans="1:9" x14ac:dyDescent="0.25">
      <c r="A2567" t="str">
        <f t="shared" si="40"/>
        <v>EvaStrayer31341</v>
      </c>
      <c r="B2567" t="s">
        <v>1197</v>
      </c>
      <c r="C2567" t="s">
        <v>2411</v>
      </c>
      <c r="D2567" t="s">
        <v>38</v>
      </c>
      <c r="E2567" s="1">
        <v>31341</v>
      </c>
      <c r="F2567" t="s">
        <v>85</v>
      </c>
      <c r="G2567" t="s">
        <v>18</v>
      </c>
      <c r="H2567" s="5">
        <v>57400</v>
      </c>
      <c r="I2567">
        <v>4</v>
      </c>
    </row>
    <row r="2568" spans="1:9" x14ac:dyDescent="0.25">
      <c r="A2568" t="str">
        <f t="shared" si="40"/>
        <v>LarryStreeter30453</v>
      </c>
      <c r="B2568" t="s">
        <v>241</v>
      </c>
      <c r="C2568" t="s">
        <v>2412</v>
      </c>
      <c r="D2568" t="s">
        <v>16</v>
      </c>
      <c r="E2568" s="1">
        <v>30453</v>
      </c>
      <c r="F2568" t="s">
        <v>26</v>
      </c>
      <c r="G2568" t="s">
        <v>29</v>
      </c>
      <c r="H2568" s="5">
        <v>67900</v>
      </c>
      <c r="I2568">
        <v>3</v>
      </c>
    </row>
    <row r="2569" spans="1:9" x14ac:dyDescent="0.25">
      <c r="A2569" t="str">
        <f t="shared" si="40"/>
        <v>AndrewStrickland35837</v>
      </c>
      <c r="B2569" t="s">
        <v>22</v>
      </c>
      <c r="C2569" t="s">
        <v>2413</v>
      </c>
      <c r="D2569" t="s">
        <v>16</v>
      </c>
      <c r="E2569" s="1">
        <v>35837</v>
      </c>
      <c r="F2569" t="s">
        <v>56</v>
      </c>
      <c r="G2569" t="s">
        <v>21</v>
      </c>
      <c r="H2569" s="5">
        <v>33300</v>
      </c>
      <c r="I2569">
        <v>0</v>
      </c>
    </row>
    <row r="2570" spans="1:9" x14ac:dyDescent="0.25">
      <c r="A2570" t="str">
        <f t="shared" si="40"/>
        <v>CalvinStrickland32767</v>
      </c>
      <c r="B2570" t="s">
        <v>2414</v>
      </c>
      <c r="C2570" t="s">
        <v>2413</v>
      </c>
      <c r="D2570" t="s">
        <v>16</v>
      </c>
      <c r="E2570" s="1">
        <v>32767</v>
      </c>
      <c r="F2570" t="s">
        <v>62</v>
      </c>
      <c r="G2570" t="s">
        <v>36</v>
      </c>
      <c r="H2570" s="5">
        <v>51400</v>
      </c>
      <c r="I2570">
        <v>2</v>
      </c>
    </row>
    <row r="2571" spans="1:9" x14ac:dyDescent="0.25">
      <c r="A2571" t="str">
        <f t="shared" si="40"/>
        <v>JamesStrickland28791</v>
      </c>
      <c r="B2571" t="s">
        <v>75</v>
      </c>
      <c r="C2571" t="s">
        <v>2413</v>
      </c>
      <c r="D2571" t="s">
        <v>16</v>
      </c>
      <c r="E2571" s="1">
        <v>28791</v>
      </c>
      <c r="F2571" t="s">
        <v>39</v>
      </c>
      <c r="G2571" t="s">
        <v>29</v>
      </c>
      <c r="H2571" s="5">
        <v>97500</v>
      </c>
      <c r="I2571">
        <v>21</v>
      </c>
    </row>
    <row r="2572" spans="1:9" x14ac:dyDescent="0.25">
      <c r="A2572" t="str">
        <f t="shared" si="40"/>
        <v>LuigiStrickland32542</v>
      </c>
      <c r="B2572" t="s">
        <v>2415</v>
      </c>
      <c r="C2572" t="s">
        <v>2413</v>
      </c>
      <c r="D2572" t="s">
        <v>16</v>
      </c>
      <c r="E2572" s="1">
        <v>32542</v>
      </c>
      <c r="F2572" t="s">
        <v>17</v>
      </c>
      <c r="G2572" t="s">
        <v>29</v>
      </c>
      <c r="H2572" s="5">
        <v>78100</v>
      </c>
      <c r="I2572">
        <v>11</v>
      </c>
    </row>
    <row r="2573" spans="1:9" x14ac:dyDescent="0.25">
      <c r="A2573" t="str">
        <f t="shared" si="40"/>
        <v>YvonneStrickland35445</v>
      </c>
      <c r="B2573" t="s">
        <v>332</v>
      </c>
      <c r="C2573" t="s">
        <v>2413</v>
      </c>
      <c r="D2573" t="s">
        <v>38</v>
      </c>
      <c r="E2573" s="1">
        <v>35445</v>
      </c>
      <c r="F2573" t="s">
        <v>34</v>
      </c>
      <c r="G2573" t="s">
        <v>29</v>
      </c>
      <c r="H2573" s="5">
        <v>42700</v>
      </c>
      <c r="I2573">
        <v>2</v>
      </c>
    </row>
    <row r="2574" spans="1:9" x14ac:dyDescent="0.25">
      <c r="A2574" t="str">
        <f t="shared" si="40"/>
        <v>LutherStrong33425</v>
      </c>
      <c r="B2574" t="s">
        <v>1630</v>
      </c>
      <c r="C2574" t="s">
        <v>2416</v>
      </c>
      <c r="D2574" t="s">
        <v>16</v>
      </c>
      <c r="E2574" s="1">
        <v>33425</v>
      </c>
      <c r="F2574" t="s">
        <v>85</v>
      </c>
      <c r="G2574" t="s">
        <v>36</v>
      </c>
      <c r="H2574" s="5">
        <v>36600</v>
      </c>
      <c r="I2574">
        <v>3</v>
      </c>
    </row>
    <row r="2575" spans="1:9" x14ac:dyDescent="0.25">
      <c r="A2575" t="str">
        <f t="shared" si="40"/>
        <v>DionStrother29330</v>
      </c>
      <c r="B2575" t="s">
        <v>2417</v>
      </c>
      <c r="C2575" t="s">
        <v>2418</v>
      </c>
      <c r="D2575" t="s">
        <v>16</v>
      </c>
      <c r="E2575" s="1">
        <v>29330</v>
      </c>
      <c r="F2575" t="s">
        <v>62</v>
      </c>
      <c r="G2575" t="s">
        <v>36</v>
      </c>
      <c r="H2575" s="5">
        <v>50800</v>
      </c>
      <c r="I2575">
        <v>0</v>
      </c>
    </row>
    <row r="2576" spans="1:9" x14ac:dyDescent="0.25">
      <c r="A2576" t="str">
        <f t="shared" si="40"/>
        <v>BryanSturgill36216</v>
      </c>
      <c r="B2576" t="s">
        <v>161</v>
      </c>
      <c r="C2576" t="s">
        <v>2419</v>
      </c>
      <c r="D2576" t="s">
        <v>16</v>
      </c>
      <c r="E2576" s="1">
        <v>36216</v>
      </c>
      <c r="F2576" t="s">
        <v>41</v>
      </c>
      <c r="G2576" t="s">
        <v>29</v>
      </c>
      <c r="H2576" s="5">
        <v>36800</v>
      </c>
      <c r="I2576">
        <v>4</v>
      </c>
    </row>
    <row r="2577" spans="1:9" x14ac:dyDescent="0.25">
      <c r="A2577" t="str">
        <f t="shared" si="40"/>
        <v>GerardSuarez32389</v>
      </c>
      <c r="B2577" t="s">
        <v>1999</v>
      </c>
      <c r="C2577" t="s">
        <v>2420</v>
      </c>
      <c r="D2577" t="s">
        <v>16</v>
      </c>
      <c r="E2577" s="1">
        <v>32389</v>
      </c>
      <c r="F2577" t="s">
        <v>85</v>
      </c>
      <c r="G2577" t="s">
        <v>29</v>
      </c>
      <c r="H2577" s="5">
        <v>53700</v>
      </c>
      <c r="I2577">
        <v>0</v>
      </c>
    </row>
    <row r="2578" spans="1:9" x14ac:dyDescent="0.25">
      <c r="A2578" t="str">
        <f t="shared" si="40"/>
        <v>EnriqueSuggs37952</v>
      </c>
      <c r="B2578" t="s">
        <v>2421</v>
      </c>
      <c r="C2578" t="s">
        <v>2422</v>
      </c>
      <c r="D2578" t="s">
        <v>16</v>
      </c>
      <c r="E2578" s="1">
        <v>37952</v>
      </c>
      <c r="F2578" t="s">
        <v>184</v>
      </c>
      <c r="G2578" t="s">
        <v>18</v>
      </c>
      <c r="H2578" s="5">
        <v>36100</v>
      </c>
      <c r="I2578">
        <v>0</v>
      </c>
    </row>
    <row r="2579" spans="1:9" x14ac:dyDescent="0.25">
      <c r="A2579" t="str">
        <f t="shared" si="40"/>
        <v>KatherineSuggs31154</v>
      </c>
      <c r="B2579" t="s">
        <v>866</v>
      </c>
      <c r="C2579" t="s">
        <v>2422</v>
      </c>
      <c r="D2579" t="s">
        <v>38</v>
      </c>
      <c r="E2579" s="1">
        <v>31154</v>
      </c>
      <c r="F2579" t="s">
        <v>26</v>
      </c>
      <c r="G2579" t="s">
        <v>36</v>
      </c>
      <c r="H2579" s="5">
        <v>52800</v>
      </c>
      <c r="I2579">
        <v>7</v>
      </c>
    </row>
    <row r="2580" spans="1:9" x14ac:dyDescent="0.25">
      <c r="A2580" t="str">
        <f t="shared" si="40"/>
        <v>JamesSullivan27278</v>
      </c>
      <c r="B2580" t="s">
        <v>75</v>
      </c>
      <c r="C2580" t="s">
        <v>2423</v>
      </c>
      <c r="D2580" t="s">
        <v>16</v>
      </c>
      <c r="E2580" s="1">
        <v>27278</v>
      </c>
      <c r="F2580" t="s">
        <v>39</v>
      </c>
      <c r="G2580" t="s">
        <v>29</v>
      </c>
      <c r="H2580" s="5">
        <v>110800</v>
      </c>
      <c r="I2580">
        <v>12</v>
      </c>
    </row>
    <row r="2581" spans="1:9" x14ac:dyDescent="0.25">
      <c r="A2581" t="str">
        <f t="shared" si="40"/>
        <v>JanSullivan37945</v>
      </c>
      <c r="B2581" t="s">
        <v>661</v>
      </c>
      <c r="C2581" t="s">
        <v>2423</v>
      </c>
      <c r="D2581" t="s">
        <v>38</v>
      </c>
      <c r="E2581" s="1">
        <v>37945</v>
      </c>
      <c r="F2581" t="s">
        <v>41</v>
      </c>
      <c r="G2581" t="s">
        <v>29</v>
      </c>
      <c r="H2581" s="5">
        <v>40300</v>
      </c>
      <c r="I2581">
        <v>0</v>
      </c>
    </row>
    <row r="2582" spans="1:9" x14ac:dyDescent="0.25">
      <c r="A2582" t="str">
        <f t="shared" si="40"/>
        <v>MargaretSullivan35978</v>
      </c>
      <c r="B2582" t="s">
        <v>624</v>
      </c>
      <c r="C2582" t="s">
        <v>2423</v>
      </c>
      <c r="D2582" t="s">
        <v>38</v>
      </c>
      <c r="E2582" s="1">
        <v>35978</v>
      </c>
      <c r="F2582" t="s">
        <v>56</v>
      </c>
      <c r="G2582" t="s">
        <v>36</v>
      </c>
      <c r="H2582" s="5">
        <v>31300</v>
      </c>
      <c r="I2582">
        <v>2</v>
      </c>
    </row>
    <row r="2583" spans="1:9" x14ac:dyDescent="0.25">
      <c r="A2583" t="str">
        <f t="shared" si="40"/>
        <v>MarisaSullivan28416</v>
      </c>
      <c r="B2583" t="s">
        <v>2424</v>
      </c>
      <c r="C2583" t="s">
        <v>2423</v>
      </c>
      <c r="D2583" t="s">
        <v>38</v>
      </c>
      <c r="E2583" s="1">
        <v>28416</v>
      </c>
      <c r="F2583" t="s">
        <v>85</v>
      </c>
      <c r="G2583" t="s">
        <v>29</v>
      </c>
      <c r="H2583" s="5">
        <v>59300</v>
      </c>
      <c r="I2583">
        <v>17</v>
      </c>
    </row>
    <row r="2584" spans="1:9" x14ac:dyDescent="0.25">
      <c r="A2584" t="str">
        <f t="shared" si="40"/>
        <v>RichardSullivan31247</v>
      </c>
      <c r="B2584" t="s">
        <v>248</v>
      </c>
      <c r="C2584" t="s">
        <v>2423</v>
      </c>
      <c r="D2584" t="s">
        <v>16</v>
      </c>
      <c r="E2584" s="1">
        <v>31247</v>
      </c>
      <c r="F2584" t="s">
        <v>17</v>
      </c>
      <c r="G2584" t="s">
        <v>18</v>
      </c>
      <c r="H2584" s="5">
        <v>88400</v>
      </c>
      <c r="I2584">
        <v>12</v>
      </c>
    </row>
    <row r="2585" spans="1:9" x14ac:dyDescent="0.25">
      <c r="A2585" t="str">
        <f t="shared" si="40"/>
        <v>RobinSullivan37420</v>
      </c>
      <c r="B2585" t="s">
        <v>163</v>
      </c>
      <c r="C2585" t="s">
        <v>2423</v>
      </c>
      <c r="D2585" t="s">
        <v>38</v>
      </c>
      <c r="E2585" s="1">
        <v>37420</v>
      </c>
      <c r="F2585" t="s">
        <v>69</v>
      </c>
      <c r="G2585" t="s">
        <v>36</v>
      </c>
      <c r="H2585" s="5">
        <v>33700</v>
      </c>
      <c r="I2585">
        <v>0</v>
      </c>
    </row>
    <row r="2586" spans="1:9" x14ac:dyDescent="0.25">
      <c r="A2586" t="str">
        <f t="shared" si="40"/>
        <v>DoloresSumner29287</v>
      </c>
      <c r="B2586" t="s">
        <v>1376</v>
      </c>
      <c r="C2586" t="s">
        <v>2425</v>
      </c>
      <c r="D2586" t="s">
        <v>38</v>
      </c>
      <c r="E2586" s="1">
        <v>29287</v>
      </c>
      <c r="F2586" t="s">
        <v>17</v>
      </c>
      <c r="G2586" t="s">
        <v>18</v>
      </c>
      <c r="H2586" s="5">
        <v>75700</v>
      </c>
      <c r="I2586">
        <v>18</v>
      </c>
    </row>
    <row r="2587" spans="1:9" x14ac:dyDescent="0.25">
      <c r="A2587" t="str">
        <f t="shared" si="40"/>
        <v>JeffereySumter33186</v>
      </c>
      <c r="B2587" t="s">
        <v>584</v>
      </c>
      <c r="C2587" t="s">
        <v>2426</v>
      </c>
      <c r="D2587" t="s">
        <v>16</v>
      </c>
      <c r="E2587" s="1">
        <v>33186</v>
      </c>
      <c r="F2587" t="s">
        <v>26</v>
      </c>
      <c r="G2587" t="s">
        <v>18</v>
      </c>
      <c r="H2587" s="5">
        <v>68100</v>
      </c>
      <c r="I2587">
        <v>12</v>
      </c>
    </row>
    <row r="2588" spans="1:9" x14ac:dyDescent="0.25">
      <c r="A2588" t="str">
        <f t="shared" si="40"/>
        <v>LindaSund36597</v>
      </c>
      <c r="B2588" t="s">
        <v>37</v>
      </c>
      <c r="C2588" t="s">
        <v>2427</v>
      </c>
      <c r="D2588" t="s">
        <v>38</v>
      </c>
      <c r="E2588" s="1">
        <v>36597</v>
      </c>
      <c r="F2588" t="s">
        <v>56</v>
      </c>
      <c r="G2588" t="s">
        <v>29</v>
      </c>
      <c r="H2588" s="5">
        <v>38000</v>
      </c>
      <c r="I2588">
        <v>2</v>
      </c>
    </row>
    <row r="2589" spans="1:9" x14ac:dyDescent="0.25">
      <c r="A2589" t="str">
        <f t="shared" si="40"/>
        <v>MajorSunderman34048</v>
      </c>
      <c r="B2589" t="s">
        <v>2428</v>
      </c>
      <c r="C2589" t="s">
        <v>2429</v>
      </c>
      <c r="D2589" t="s">
        <v>16</v>
      </c>
      <c r="E2589" s="1">
        <v>34048</v>
      </c>
      <c r="F2589" t="s">
        <v>62</v>
      </c>
      <c r="G2589" t="s">
        <v>29</v>
      </c>
      <c r="H2589" s="5">
        <v>52800</v>
      </c>
      <c r="I2589">
        <v>9</v>
      </c>
    </row>
    <row r="2590" spans="1:9" x14ac:dyDescent="0.25">
      <c r="A2590" t="str">
        <f t="shared" si="40"/>
        <v>PatriciaSuper35139</v>
      </c>
      <c r="B2590" t="s">
        <v>42</v>
      </c>
      <c r="C2590" t="s">
        <v>2430</v>
      </c>
      <c r="D2590" t="s">
        <v>38</v>
      </c>
      <c r="E2590" s="1">
        <v>35139</v>
      </c>
      <c r="F2590" t="s">
        <v>56</v>
      </c>
      <c r="G2590" t="s">
        <v>18</v>
      </c>
      <c r="H2590" s="5">
        <v>42600</v>
      </c>
      <c r="I2590">
        <v>2</v>
      </c>
    </row>
    <row r="2591" spans="1:9" x14ac:dyDescent="0.25">
      <c r="A2591" t="str">
        <f t="shared" si="40"/>
        <v>CesarSutphin33402</v>
      </c>
      <c r="B2591" t="s">
        <v>2431</v>
      </c>
      <c r="C2591" t="s">
        <v>2432</v>
      </c>
      <c r="D2591" t="s">
        <v>16</v>
      </c>
      <c r="E2591" s="1">
        <v>33402</v>
      </c>
      <c r="F2591" t="s">
        <v>62</v>
      </c>
      <c r="G2591" t="s">
        <v>29</v>
      </c>
      <c r="H2591" s="5">
        <v>53900</v>
      </c>
      <c r="I2591">
        <v>11</v>
      </c>
    </row>
    <row r="2592" spans="1:9" x14ac:dyDescent="0.25">
      <c r="A2592" t="str">
        <f t="shared" si="40"/>
        <v>DougSutton35012</v>
      </c>
      <c r="B2592" t="s">
        <v>2092</v>
      </c>
      <c r="C2592" t="s">
        <v>2433</v>
      </c>
      <c r="D2592" t="s">
        <v>16</v>
      </c>
      <c r="E2592" s="1">
        <v>35012</v>
      </c>
      <c r="F2592" t="s">
        <v>56</v>
      </c>
      <c r="G2592" t="s">
        <v>36</v>
      </c>
      <c r="H2592" s="5">
        <v>40400</v>
      </c>
      <c r="I2592">
        <v>2</v>
      </c>
    </row>
    <row r="2593" spans="1:9" x14ac:dyDescent="0.25">
      <c r="A2593" t="str">
        <f t="shared" si="40"/>
        <v>RobertSwanson26823</v>
      </c>
      <c r="B2593" t="s">
        <v>19</v>
      </c>
      <c r="C2593" t="s">
        <v>2434</v>
      </c>
      <c r="D2593" t="s">
        <v>16</v>
      </c>
      <c r="E2593" s="1">
        <v>26823</v>
      </c>
      <c r="F2593" t="s">
        <v>43</v>
      </c>
      <c r="G2593" t="s">
        <v>29</v>
      </c>
      <c r="H2593" s="5">
        <v>106300</v>
      </c>
      <c r="I2593">
        <v>19</v>
      </c>
    </row>
    <row r="2594" spans="1:9" x14ac:dyDescent="0.25">
      <c r="A2594" t="str">
        <f t="shared" si="40"/>
        <v>CarolynSwasey27761</v>
      </c>
      <c r="B2594" t="s">
        <v>253</v>
      </c>
      <c r="C2594" t="s">
        <v>2435</v>
      </c>
      <c r="D2594" t="s">
        <v>38</v>
      </c>
      <c r="E2594" s="1">
        <v>27761</v>
      </c>
      <c r="F2594" t="s">
        <v>62</v>
      </c>
      <c r="G2594" t="s">
        <v>36</v>
      </c>
      <c r="H2594" s="5">
        <v>49800</v>
      </c>
      <c r="I2594">
        <v>17</v>
      </c>
    </row>
    <row r="2595" spans="1:9" x14ac:dyDescent="0.25">
      <c r="A2595" t="str">
        <f t="shared" si="40"/>
        <v>JohnSwearingen36360</v>
      </c>
      <c r="B2595" t="s">
        <v>30</v>
      </c>
      <c r="C2595" t="s">
        <v>2436</v>
      </c>
      <c r="D2595" t="s">
        <v>16</v>
      </c>
      <c r="E2595" s="1">
        <v>36360</v>
      </c>
      <c r="F2595" t="s">
        <v>56</v>
      </c>
      <c r="G2595" t="s">
        <v>36</v>
      </c>
      <c r="H2595" s="5">
        <v>36400</v>
      </c>
      <c r="I2595">
        <v>3</v>
      </c>
    </row>
    <row r="2596" spans="1:9" x14ac:dyDescent="0.25">
      <c r="A2596" t="str">
        <f t="shared" si="40"/>
        <v>HelenSweeney25817</v>
      </c>
      <c r="B2596" t="s">
        <v>110</v>
      </c>
      <c r="C2596" t="s">
        <v>2437</v>
      </c>
      <c r="D2596" t="s">
        <v>38</v>
      </c>
      <c r="E2596" s="1">
        <v>25817</v>
      </c>
      <c r="F2596" t="s">
        <v>39</v>
      </c>
      <c r="G2596" t="s">
        <v>18</v>
      </c>
      <c r="H2596" s="5">
        <v>111600</v>
      </c>
      <c r="I2596">
        <v>21</v>
      </c>
    </row>
    <row r="2597" spans="1:9" x14ac:dyDescent="0.25">
      <c r="A2597" t="str">
        <f t="shared" si="40"/>
        <v>LeroySwinehart28494</v>
      </c>
      <c r="B2597" t="s">
        <v>243</v>
      </c>
      <c r="C2597" t="s">
        <v>2438</v>
      </c>
      <c r="D2597" t="s">
        <v>16</v>
      </c>
      <c r="E2597" s="1">
        <v>28494</v>
      </c>
      <c r="F2597" t="s">
        <v>43</v>
      </c>
      <c r="G2597" t="s">
        <v>18</v>
      </c>
      <c r="H2597" s="5">
        <v>84800</v>
      </c>
      <c r="I2597">
        <v>12</v>
      </c>
    </row>
    <row r="2598" spans="1:9" x14ac:dyDescent="0.25">
      <c r="A2598" t="str">
        <f t="shared" si="40"/>
        <v>BenjaminSy34643</v>
      </c>
      <c r="B2598" t="s">
        <v>32</v>
      </c>
      <c r="C2598" t="s">
        <v>2440</v>
      </c>
      <c r="D2598" t="s">
        <v>16</v>
      </c>
      <c r="E2598" s="1">
        <v>34643</v>
      </c>
      <c r="F2598" t="s">
        <v>85</v>
      </c>
      <c r="G2598" t="s">
        <v>18</v>
      </c>
      <c r="H2598" s="5">
        <v>65700</v>
      </c>
      <c r="I2598">
        <v>5</v>
      </c>
    </row>
    <row r="2599" spans="1:9" x14ac:dyDescent="0.25">
      <c r="A2599" t="str">
        <f t="shared" si="40"/>
        <v>NickieSyed29536</v>
      </c>
      <c r="B2599" t="s">
        <v>2441</v>
      </c>
      <c r="C2599" t="s">
        <v>2442</v>
      </c>
      <c r="D2599" t="s">
        <v>38</v>
      </c>
      <c r="E2599" s="1">
        <v>29536</v>
      </c>
      <c r="F2599" t="s">
        <v>62</v>
      </c>
      <c r="G2599" t="s">
        <v>36</v>
      </c>
      <c r="H2599" s="5">
        <v>58400</v>
      </c>
      <c r="I2599">
        <v>3</v>
      </c>
    </row>
    <row r="2600" spans="1:9" x14ac:dyDescent="0.25">
      <c r="A2600" t="str">
        <f t="shared" si="40"/>
        <v>MichaelSylva33327</v>
      </c>
      <c r="B2600" t="s">
        <v>309</v>
      </c>
      <c r="C2600" t="s">
        <v>2443</v>
      </c>
      <c r="D2600" t="s">
        <v>16</v>
      </c>
      <c r="E2600" s="1">
        <v>33327</v>
      </c>
      <c r="F2600" t="s">
        <v>17</v>
      </c>
      <c r="G2600" t="s">
        <v>29</v>
      </c>
      <c r="H2600" s="5">
        <v>67100</v>
      </c>
      <c r="I2600">
        <v>5</v>
      </c>
    </row>
    <row r="2601" spans="1:9" x14ac:dyDescent="0.25">
      <c r="A2601" t="str">
        <f t="shared" si="40"/>
        <v>MatthewTalbert27165</v>
      </c>
      <c r="B2601" t="s">
        <v>169</v>
      </c>
      <c r="C2601" t="s">
        <v>2445</v>
      </c>
      <c r="D2601" t="s">
        <v>16</v>
      </c>
      <c r="E2601" s="1">
        <v>27165</v>
      </c>
      <c r="F2601" t="s">
        <v>62</v>
      </c>
      <c r="G2601" t="s">
        <v>21</v>
      </c>
      <c r="H2601" s="5">
        <v>49100</v>
      </c>
      <c r="I2601">
        <v>15</v>
      </c>
    </row>
    <row r="2602" spans="1:9" x14ac:dyDescent="0.25">
      <c r="A2602" t="str">
        <f t="shared" si="40"/>
        <v>MaryTalbott36797</v>
      </c>
      <c r="B2602" t="s">
        <v>115</v>
      </c>
      <c r="C2602" t="s">
        <v>2446</v>
      </c>
      <c r="D2602" t="s">
        <v>38</v>
      </c>
      <c r="E2602" s="1">
        <v>36797</v>
      </c>
      <c r="F2602" t="s">
        <v>69</v>
      </c>
      <c r="G2602" t="s">
        <v>21</v>
      </c>
      <c r="H2602" s="5">
        <v>29100</v>
      </c>
      <c r="I2602">
        <v>0</v>
      </c>
    </row>
    <row r="2603" spans="1:9" x14ac:dyDescent="0.25">
      <c r="A2603" t="str">
        <f t="shared" si="40"/>
        <v>DanielTamayo37598</v>
      </c>
      <c r="B2603" t="s">
        <v>35</v>
      </c>
      <c r="C2603" t="s">
        <v>2447</v>
      </c>
      <c r="D2603" t="s">
        <v>16</v>
      </c>
      <c r="E2603" s="1">
        <v>37598</v>
      </c>
      <c r="F2603" t="s">
        <v>69</v>
      </c>
      <c r="G2603" t="s">
        <v>29</v>
      </c>
      <c r="H2603" s="5">
        <v>35600</v>
      </c>
      <c r="I2603">
        <v>0</v>
      </c>
    </row>
    <row r="2604" spans="1:9" x14ac:dyDescent="0.25">
      <c r="A2604" t="str">
        <f t="shared" si="40"/>
        <v>AngelaTanner33834</v>
      </c>
      <c r="B2604" t="s">
        <v>199</v>
      </c>
      <c r="C2604" t="s">
        <v>2448</v>
      </c>
      <c r="D2604" t="s">
        <v>38</v>
      </c>
      <c r="E2604" s="1">
        <v>33834</v>
      </c>
      <c r="F2604" t="s">
        <v>26</v>
      </c>
      <c r="G2604" t="s">
        <v>36</v>
      </c>
      <c r="H2604" s="5">
        <v>41200</v>
      </c>
      <c r="I2604">
        <v>10</v>
      </c>
    </row>
    <row r="2605" spans="1:9" x14ac:dyDescent="0.25">
      <c r="A2605" t="str">
        <f t="shared" si="40"/>
        <v>JudyTao30969</v>
      </c>
      <c r="B2605" t="s">
        <v>350</v>
      </c>
      <c r="C2605" t="s">
        <v>2449</v>
      </c>
      <c r="D2605" t="s">
        <v>38</v>
      </c>
      <c r="E2605" s="1">
        <v>30969</v>
      </c>
      <c r="F2605" t="s">
        <v>26</v>
      </c>
      <c r="G2605" t="s">
        <v>29</v>
      </c>
      <c r="H2605" s="5">
        <v>71800</v>
      </c>
      <c r="I2605">
        <v>0</v>
      </c>
    </row>
    <row r="2606" spans="1:9" x14ac:dyDescent="0.25">
      <c r="A2606" t="str">
        <f t="shared" si="40"/>
        <v>LazaroTarango31976</v>
      </c>
      <c r="B2606" t="s">
        <v>2450</v>
      </c>
      <c r="C2606" t="s">
        <v>2451</v>
      </c>
      <c r="D2606" t="s">
        <v>16</v>
      </c>
      <c r="E2606" s="1">
        <v>31976</v>
      </c>
      <c r="F2606" t="s">
        <v>26</v>
      </c>
      <c r="G2606" t="s">
        <v>36</v>
      </c>
      <c r="H2606" s="5">
        <v>46000</v>
      </c>
      <c r="I2606">
        <v>4</v>
      </c>
    </row>
    <row r="2607" spans="1:9" x14ac:dyDescent="0.25">
      <c r="A2607" t="str">
        <f t="shared" si="40"/>
        <v>RonaldTarr29769</v>
      </c>
      <c r="B2607" t="s">
        <v>52</v>
      </c>
      <c r="C2607" t="s">
        <v>2452</v>
      </c>
      <c r="D2607" t="s">
        <v>16</v>
      </c>
      <c r="E2607" s="1">
        <v>29769</v>
      </c>
      <c r="F2607" t="s">
        <v>39</v>
      </c>
      <c r="G2607" t="s">
        <v>21</v>
      </c>
      <c r="H2607" s="5">
        <v>120500</v>
      </c>
      <c r="I2607">
        <v>18</v>
      </c>
    </row>
    <row r="2608" spans="1:9" x14ac:dyDescent="0.25">
      <c r="A2608" t="str">
        <f t="shared" si="40"/>
        <v>GeraldineTart32589</v>
      </c>
      <c r="B2608" t="s">
        <v>969</v>
      </c>
      <c r="C2608" t="s">
        <v>2962</v>
      </c>
      <c r="D2608" t="s">
        <v>38</v>
      </c>
      <c r="E2608" s="1">
        <v>32589</v>
      </c>
      <c r="F2608" t="s">
        <v>17</v>
      </c>
      <c r="G2608" t="s">
        <v>36</v>
      </c>
      <c r="H2608" s="5">
        <v>64600</v>
      </c>
      <c r="I2608">
        <v>2</v>
      </c>
    </row>
    <row r="2609" spans="1:9" x14ac:dyDescent="0.25">
      <c r="A2609" t="str">
        <f t="shared" si="40"/>
        <v>CharlesTate29372</v>
      </c>
      <c r="B2609" t="s">
        <v>142</v>
      </c>
      <c r="C2609" t="s">
        <v>2454</v>
      </c>
      <c r="D2609" t="s">
        <v>16</v>
      </c>
      <c r="E2609" s="1">
        <v>29372</v>
      </c>
      <c r="F2609" t="s">
        <v>43</v>
      </c>
      <c r="G2609" t="s">
        <v>18</v>
      </c>
      <c r="H2609" s="5">
        <v>117400</v>
      </c>
      <c r="I2609">
        <v>6</v>
      </c>
    </row>
    <row r="2610" spans="1:9" x14ac:dyDescent="0.25">
      <c r="A2610" t="str">
        <f t="shared" si="40"/>
        <v>JamesTate36820</v>
      </c>
      <c r="B2610" t="s">
        <v>75</v>
      </c>
      <c r="C2610" t="s">
        <v>2454</v>
      </c>
      <c r="D2610" t="s">
        <v>16</v>
      </c>
      <c r="E2610" s="1">
        <v>36820</v>
      </c>
      <c r="F2610" t="s">
        <v>184</v>
      </c>
      <c r="G2610" t="s">
        <v>36</v>
      </c>
      <c r="H2610" s="5">
        <v>26700</v>
      </c>
      <c r="I2610">
        <v>4</v>
      </c>
    </row>
    <row r="2611" spans="1:9" x14ac:dyDescent="0.25">
      <c r="A2611" t="str">
        <f t="shared" si="40"/>
        <v>WilmaTate32333</v>
      </c>
      <c r="B2611" t="s">
        <v>2453</v>
      </c>
      <c r="C2611" t="s">
        <v>2454</v>
      </c>
      <c r="D2611" t="s">
        <v>38</v>
      </c>
      <c r="E2611" s="1">
        <v>32333</v>
      </c>
      <c r="F2611" t="s">
        <v>26</v>
      </c>
      <c r="G2611" t="s">
        <v>29</v>
      </c>
      <c r="H2611" s="5">
        <v>47400</v>
      </c>
      <c r="I2611">
        <v>0</v>
      </c>
    </row>
    <row r="2612" spans="1:9" x14ac:dyDescent="0.25">
      <c r="A2612" t="str">
        <f t="shared" si="40"/>
        <v>AaronTaylor28254</v>
      </c>
      <c r="B2612" t="s">
        <v>239</v>
      </c>
      <c r="C2612" t="s">
        <v>1218</v>
      </c>
      <c r="D2612" t="s">
        <v>16</v>
      </c>
      <c r="E2612" s="1">
        <v>28254</v>
      </c>
      <c r="F2612" t="s">
        <v>39</v>
      </c>
      <c r="G2612" t="s">
        <v>36</v>
      </c>
      <c r="H2612" s="5">
        <v>89800</v>
      </c>
      <c r="I2612">
        <v>22</v>
      </c>
    </row>
    <row r="2613" spans="1:9" x14ac:dyDescent="0.25">
      <c r="A2613" t="str">
        <f t="shared" si="40"/>
        <v>GaryTaylor36612</v>
      </c>
      <c r="B2613" t="s">
        <v>318</v>
      </c>
      <c r="C2613" t="s">
        <v>1218</v>
      </c>
      <c r="D2613" t="s">
        <v>16</v>
      </c>
      <c r="E2613" s="1">
        <v>36612</v>
      </c>
      <c r="F2613" t="s">
        <v>184</v>
      </c>
      <c r="G2613" t="s">
        <v>36</v>
      </c>
      <c r="H2613" s="5">
        <v>27900</v>
      </c>
      <c r="I2613">
        <v>0</v>
      </c>
    </row>
    <row r="2614" spans="1:9" x14ac:dyDescent="0.25">
      <c r="A2614" t="str">
        <f t="shared" si="40"/>
        <v>JonathanTaylor30759</v>
      </c>
      <c r="B2614" t="s">
        <v>1278</v>
      </c>
      <c r="C2614" t="s">
        <v>1218</v>
      </c>
      <c r="D2614" t="s">
        <v>16</v>
      </c>
      <c r="E2614" s="1">
        <v>30759</v>
      </c>
      <c r="F2614" t="s">
        <v>43</v>
      </c>
      <c r="G2614" t="s">
        <v>29</v>
      </c>
      <c r="H2614" s="5">
        <v>77900</v>
      </c>
      <c r="I2614">
        <v>9</v>
      </c>
    </row>
    <row r="2615" spans="1:9" x14ac:dyDescent="0.25">
      <c r="A2615" t="str">
        <f t="shared" si="40"/>
        <v>LauraTaylor27275</v>
      </c>
      <c r="B2615" t="s">
        <v>504</v>
      </c>
      <c r="C2615" t="s">
        <v>1218</v>
      </c>
      <c r="D2615" t="s">
        <v>38</v>
      </c>
      <c r="E2615" s="1">
        <v>27275</v>
      </c>
      <c r="F2615" t="s">
        <v>43</v>
      </c>
      <c r="G2615" t="s">
        <v>21</v>
      </c>
      <c r="H2615" s="5">
        <v>75200</v>
      </c>
      <c r="I2615">
        <v>15</v>
      </c>
    </row>
    <row r="2616" spans="1:9" x14ac:dyDescent="0.25">
      <c r="A2616" t="str">
        <f t="shared" si="40"/>
        <v>MarkTaylor28377</v>
      </c>
      <c r="B2616" t="s">
        <v>527</v>
      </c>
      <c r="C2616" t="s">
        <v>1218</v>
      </c>
      <c r="D2616" t="s">
        <v>16</v>
      </c>
      <c r="E2616" s="1">
        <v>28377</v>
      </c>
      <c r="F2616" t="s">
        <v>17</v>
      </c>
      <c r="G2616" t="s">
        <v>29</v>
      </c>
      <c r="H2616" s="5">
        <v>59700</v>
      </c>
      <c r="I2616">
        <v>23</v>
      </c>
    </row>
    <row r="2617" spans="1:9" x14ac:dyDescent="0.25">
      <c r="A2617" t="str">
        <f t="shared" si="40"/>
        <v>MichaelTaylor34053</v>
      </c>
      <c r="B2617" t="s">
        <v>309</v>
      </c>
      <c r="C2617" t="s">
        <v>1218</v>
      </c>
      <c r="D2617" t="s">
        <v>16</v>
      </c>
      <c r="E2617" s="1">
        <v>34053</v>
      </c>
      <c r="F2617" t="s">
        <v>62</v>
      </c>
      <c r="G2617" t="s">
        <v>21</v>
      </c>
      <c r="H2617" s="5">
        <v>42200</v>
      </c>
      <c r="I2617">
        <v>9</v>
      </c>
    </row>
    <row r="2618" spans="1:9" x14ac:dyDescent="0.25">
      <c r="A2618" t="str">
        <f t="shared" si="40"/>
        <v>MichaelTaylor34053</v>
      </c>
      <c r="B2618" t="s">
        <v>309</v>
      </c>
      <c r="C2618" t="s">
        <v>1218</v>
      </c>
      <c r="D2618" t="s">
        <v>16</v>
      </c>
      <c r="E2618" s="1">
        <v>34053</v>
      </c>
      <c r="F2618" t="s">
        <v>62</v>
      </c>
      <c r="G2618" t="s">
        <v>29</v>
      </c>
      <c r="H2618" s="5">
        <v>53000</v>
      </c>
      <c r="I2618">
        <v>12</v>
      </c>
    </row>
    <row r="2619" spans="1:9" x14ac:dyDescent="0.25">
      <c r="A2619" t="str">
        <f t="shared" si="40"/>
        <v>PamTaylor37874</v>
      </c>
      <c r="B2619" t="s">
        <v>2064</v>
      </c>
      <c r="C2619" t="s">
        <v>1218</v>
      </c>
      <c r="D2619" t="s">
        <v>38</v>
      </c>
      <c r="E2619" s="1">
        <v>37874</v>
      </c>
      <c r="F2619" t="s">
        <v>69</v>
      </c>
      <c r="G2619" t="s">
        <v>18</v>
      </c>
      <c r="H2619" s="5">
        <v>37000</v>
      </c>
      <c r="I2619">
        <v>0</v>
      </c>
    </row>
    <row r="2620" spans="1:9" x14ac:dyDescent="0.25">
      <c r="A2620" t="str">
        <f t="shared" si="40"/>
        <v>PaulTaylor30682</v>
      </c>
      <c r="B2620" t="s">
        <v>44</v>
      </c>
      <c r="C2620" t="s">
        <v>1218</v>
      </c>
      <c r="D2620" t="s">
        <v>16</v>
      </c>
      <c r="E2620" s="1">
        <v>30682</v>
      </c>
      <c r="F2620" t="s">
        <v>39</v>
      </c>
      <c r="G2620" t="s">
        <v>29</v>
      </c>
      <c r="H2620" s="5">
        <v>102900</v>
      </c>
      <c r="I2620">
        <v>4</v>
      </c>
    </row>
    <row r="2621" spans="1:9" x14ac:dyDescent="0.25">
      <c r="A2621" t="str">
        <f t="shared" si="40"/>
        <v>RosanneTaylor37865</v>
      </c>
      <c r="B2621" t="s">
        <v>2455</v>
      </c>
      <c r="C2621" t="s">
        <v>1218</v>
      </c>
      <c r="D2621" t="s">
        <v>38</v>
      </c>
      <c r="E2621" s="1">
        <v>37865</v>
      </c>
      <c r="F2621" t="s">
        <v>69</v>
      </c>
      <c r="G2621" t="s">
        <v>18</v>
      </c>
      <c r="H2621" s="5">
        <v>34400</v>
      </c>
      <c r="I2621">
        <v>0</v>
      </c>
    </row>
    <row r="2622" spans="1:9" x14ac:dyDescent="0.25">
      <c r="A2622" t="str">
        <f t="shared" si="40"/>
        <v>VictorTaylor28638</v>
      </c>
      <c r="B2622" t="s">
        <v>141</v>
      </c>
      <c r="C2622" t="s">
        <v>1218</v>
      </c>
      <c r="D2622" t="s">
        <v>16</v>
      </c>
      <c r="E2622" s="1">
        <v>28638</v>
      </c>
      <c r="F2622" t="s">
        <v>43</v>
      </c>
      <c r="G2622" t="s">
        <v>29</v>
      </c>
      <c r="H2622" s="5">
        <v>75000</v>
      </c>
      <c r="I2622">
        <v>24</v>
      </c>
    </row>
    <row r="2623" spans="1:9" x14ac:dyDescent="0.25">
      <c r="A2623" t="str">
        <f t="shared" si="40"/>
        <v>ZackTaylor33615</v>
      </c>
      <c r="B2623" t="s">
        <v>2456</v>
      </c>
      <c r="C2623" t="s">
        <v>1218</v>
      </c>
      <c r="D2623" t="s">
        <v>16</v>
      </c>
      <c r="E2623" s="1">
        <v>33615</v>
      </c>
      <c r="F2623" t="s">
        <v>26</v>
      </c>
      <c r="G2623" t="s">
        <v>18</v>
      </c>
      <c r="H2623" s="5">
        <v>53600</v>
      </c>
      <c r="I2623">
        <v>11</v>
      </c>
    </row>
    <row r="2624" spans="1:9" x14ac:dyDescent="0.25">
      <c r="A2624" t="str">
        <f t="shared" si="40"/>
        <v>DorothyTea32964</v>
      </c>
      <c r="B2624" t="s">
        <v>146</v>
      </c>
      <c r="C2624" t="s">
        <v>2457</v>
      </c>
      <c r="D2624" t="s">
        <v>38</v>
      </c>
      <c r="E2624" s="1">
        <v>32964</v>
      </c>
      <c r="F2624" t="s">
        <v>17</v>
      </c>
      <c r="G2624" t="s">
        <v>18</v>
      </c>
      <c r="H2624" s="5">
        <v>89500</v>
      </c>
      <c r="I2624">
        <v>6</v>
      </c>
    </row>
    <row r="2625" spans="1:9" x14ac:dyDescent="0.25">
      <c r="A2625" t="str">
        <f t="shared" si="40"/>
        <v>JamesTeed28695</v>
      </c>
      <c r="B2625" t="s">
        <v>75</v>
      </c>
      <c r="C2625" t="s">
        <v>2458</v>
      </c>
      <c r="D2625" t="s">
        <v>16</v>
      </c>
      <c r="E2625" s="1">
        <v>28695</v>
      </c>
      <c r="F2625" t="s">
        <v>62</v>
      </c>
      <c r="G2625" t="s">
        <v>21</v>
      </c>
      <c r="H2625" s="5">
        <v>84300</v>
      </c>
      <c r="I2625">
        <v>9</v>
      </c>
    </row>
    <row r="2626" spans="1:9" x14ac:dyDescent="0.25">
      <c r="A2626" t="str">
        <f t="shared" ref="A2626:A2689" si="41">CONCATENATE(B2626,C2626,E2626)</f>
        <v>VictorTeel34954</v>
      </c>
      <c r="B2626" t="s">
        <v>141</v>
      </c>
      <c r="C2626" t="s">
        <v>2459</v>
      </c>
      <c r="D2626" t="s">
        <v>16</v>
      </c>
      <c r="E2626" s="1">
        <v>34954</v>
      </c>
      <c r="F2626" t="s">
        <v>56</v>
      </c>
      <c r="G2626" t="s">
        <v>29</v>
      </c>
      <c r="H2626" s="5">
        <v>35600</v>
      </c>
      <c r="I2626">
        <v>2</v>
      </c>
    </row>
    <row r="2627" spans="1:9" x14ac:dyDescent="0.25">
      <c r="A2627" t="str">
        <f t="shared" si="41"/>
        <v>LindaTempleton36184</v>
      </c>
      <c r="B2627" t="s">
        <v>37</v>
      </c>
      <c r="C2627" t="s">
        <v>2460</v>
      </c>
      <c r="D2627" t="s">
        <v>38</v>
      </c>
      <c r="E2627" s="1">
        <v>36184</v>
      </c>
      <c r="F2627" t="s">
        <v>34</v>
      </c>
      <c r="G2627" t="s">
        <v>36</v>
      </c>
      <c r="H2627" s="5">
        <v>34900</v>
      </c>
      <c r="I2627">
        <v>2</v>
      </c>
    </row>
    <row r="2628" spans="1:9" x14ac:dyDescent="0.25">
      <c r="A2628" t="str">
        <f t="shared" si="41"/>
        <v>EmmaTerrell31200</v>
      </c>
      <c r="B2628" t="s">
        <v>2597</v>
      </c>
      <c r="C2628" t="s">
        <v>1609</v>
      </c>
      <c r="D2628" t="s">
        <v>38</v>
      </c>
      <c r="E2628" s="1">
        <v>31200</v>
      </c>
      <c r="F2628" t="s">
        <v>62</v>
      </c>
      <c r="G2628" t="s">
        <v>18</v>
      </c>
      <c r="H2628" s="5">
        <v>59900</v>
      </c>
      <c r="I2628">
        <v>10</v>
      </c>
    </row>
    <row r="2629" spans="1:9" x14ac:dyDescent="0.25">
      <c r="A2629" t="str">
        <f t="shared" si="41"/>
        <v>LarryTerrell27425</v>
      </c>
      <c r="B2629" t="s">
        <v>241</v>
      </c>
      <c r="C2629" t="s">
        <v>1609</v>
      </c>
      <c r="D2629" t="s">
        <v>16</v>
      </c>
      <c r="E2629" s="1">
        <v>27425</v>
      </c>
      <c r="F2629" t="s">
        <v>17</v>
      </c>
      <c r="G2629" t="s">
        <v>36</v>
      </c>
      <c r="H2629" s="5">
        <v>46600</v>
      </c>
      <c r="I2629">
        <v>22</v>
      </c>
    </row>
    <row r="2630" spans="1:9" x14ac:dyDescent="0.25">
      <c r="A2630" t="str">
        <f t="shared" si="41"/>
        <v>MichaelTerrio33319</v>
      </c>
      <c r="B2630" t="s">
        <v>309</v>
      </c>
      <c r="C2630" t="s">
        <v>2461</v>
      </c>
      <c r="D2630" t="s">
        <v>16</v>
      </c>
      <c r="E2630" s="1">
        <v>33319</v>
      </c>
      <c r="F2630" t="s">
        <v>17</v>
      </c>
      <c r="G2630" t="s">
        <v>21</v>
      </c>
      <c r="H2630" s="5">
        <v>78900</v>
      </c>
      <c r="I2630">
        <v>11</v>
      </c>
    </row>
    <row r="2631" spans="1:9" x14ac:dyDescent="0.25">
      <c r="A2631" t="str">
        <f t="shared" si="41"/>
        <v>CharlesTerry28480</v>
      </c>
      <c r="B2631" t="s">
        <v>142</v>
      </c>
      <c r="C2631" t="s">
        <v>825</v>
      </c>
      <c r="D2631" t="s">
        <v>16</v>
      </c>
      <c r="E2631" s="1">
        <v>28480</v>
      </c>
      <c r="F2631" t="s">
        <v>26</v>
      </c>
      <c r="G2631" t="s">
        <v>29</v>
      </c>
      <c r="H2631" s="5">
        <v>70000</v>
      </c>
      <c r="I2631">
        <v>19</v>
      </c>
    </row>
    <row r="2632" spans="1:9" x14ac:dyDescent="0.25">
      <c r="A2632" t="str">
        <f t="shared" si="41"/>
        <v>DavidTerry26383</v>
      </c>
      <c r="B2632" t="s">
        <v>83</v>
      </c>
      <c r="C2632" t="s">
        <v>825</v>
      </c>
      <c r="D2632" t="s">
        <v>16</v>
      </c>
      <c r="E2632" s="1">
        <v>26383</v>
      </c>
      <c r="F2632" t="s">
        <v>39</v>
      </c>
      <c r="G2632" t="s">
        <v>18</v>
      </c>
      <c r="H2632" s="5">
        <v>124600</v>
      </c>
      <c r="I2632">
        <v>13</v>
      </c>
    </row>
    <row r="2633" spans="1:9" x14ac:dyDescent="0.25">
      <c r="A2633" t="str">
        <f t="shared" si="41"/>
        <v>MichaelTesch28953</v>
      </c>
      <c r="B2633" t="s">
        <v>309</v>
      </c>
      <c r="C2633" t="s">
        <v>2462</v>
      </c>
      <c r="D2633" t="s">
        <v>16</v>
      </c>
      <c r="E2633" s="1">
        <v>28953</v>
      </c>
      <c r="F2633" t="s">
        <v>26</v>
      </c>
      <c r="G2633" t="s">
        <v>36</v>
      </c>
      <c r="H2633" s="5">
        <v>55300</v>
      </c>
      <c r="I2633">
        <v>7</v>
      </c>
    </row>
    <row r="2634" spans="1:9" x14ac:dyDescent="0.25">
      <c r="A2634" t="str">
        <f t="shared" si="41"/>
        <v>FrederickThai27814</v>
      </c>
      <c r="B2634" t="s">
        <v>1006</v>
      </c>
      <c r="C2634" t="s">
        <v>2463</v>
      </c>
      <c r="D2634" t="s">
        <v>16</v>
      </c>
      <c r="E2634" s="1">
        <v>27814</v>
      </c>
      <c r="F2634" t="s">
        <v>26</v>
      </c>
      <c r="G2634" t="s">
        <v>29</v>
      </c>
      <c r="H2634" s="5">
        <v>52900</v>
      </c>
      <c r="I2634">
        <v>6</v>
      </c>
    </row>
    <row r="2635" spans="1:9" x14ac:dyDescent="0.25">
      <c r="A2635" t="str">
        <f t="shared" si="41"/>
        <v>DarylTheriault35664</v>
      </c>
      <c r="B2635" t="s">
        <v>1053</v>
      </c>
      <c r="C2635" t="s">
        <v>2464</v>
      </c>
      <c r="D2635" t="s">
        <v>16</v>
      </c>
      <c r="E2635" s="1">
        <v>35664</v>
      </c>
      <c r="F2635" t="s">
        <v>56</v>
      </c>
      <c r="G2635" t="s">
        <v>18</v>
      </c>
      <c r="H2635" s="5">
        <v>35600</v>
      </c>
      <c r="I2635">
        <v>3</v>
      </c>
    </row>
    <row r="2636" spans="1:9" x14ac:dyDescent="0.25">
      <c r="A2636" t="str">
        <f t="shared" si="41"/>
        <v>AlexandraThomas30810</v>
      </c>
      <c r="B2636" t="s">
        <v>2465</v>
      </c>
      <c r="C2636" t="s">
        <v>124</v>
      </c>
      <c r="D2636" t="s">
        <v>38</v>
      </c>
      <c r="E2636" s="1">
        <v>30810</v>
      </c>
      <c r="F2636" t="s">
        <v>17</v>
      </c>
      <c r="G2636" t="s">
        <v>21</v>
      </c>
      <c r="H2636" s="5">
        <v>78400</v>
      </c>
      <c r="I2636">
        <v>18</v>
      </c>
    </row>
    <row r="2637" spans="1:9" x14ac:dyDescent="0.25">
      <c r="A2637" t="str">
        <f t="shared" si="41"/>
        <v>BobbyThomas32664</v>
      </c>
      <c r="B2637" t="s">
        <v>981</v>
      </c>
      <c r="C2637" t="s">
        <v>124</v>
      </c>
      <c r="D2637" t="s">
        <v>16</v>
      </c>
      <c r="E2637" s="1">
        <v>32664</v>
      </c>
      <c r="F2637" t="s">
        <v>62</v>
      </c>
      <c r="G2637" t="s">
        <v>29</v>
      </c>
      <c r="H2637" s="5">
        <v>53000</v>
      </c>
      <c r="I2637">
        <v>3</v>
      </c>
    </row>
    <row r="2638" spans="1:9" x14ac:dyDescent="0.25">
      <c r="A2638" t="str">
        <f t="shared" si="41"/>
        <v>CindyThomas36300</v>
      </c>
      <c r="B2638" t="s">
        <v>754</v>
      </c>
      <c r="C2638" t="s">
        <v>124</v>
      </c>
      <c r="D2638" t="s">
        <v>38</v>
      </c>
      <c r="E2638" s="1">
        <v>36300</v>
      </c>
      <c r="F2638" t="s">
        <v>69</v>
      </c>
      <c r="G2638" t="s">
        <v>29</v>
      </c>
      <c r="H2638" s="5">
        <v>37400</v>
      </c>
      <c r="I2638">
        <v>3</v>
      </c>
    </row>
    <row r="2639" spans="1:9" x14ac:dyDescent="0.25">
      <c r="A2639" t="str">
        <f t="shared" si="41"/>
        <v>DaisyThomas29854</v>
      </c>
      <c r="B2639" t="s">
        <v>2466</v>
      </c>
      <c r="C2639" t="s">
        <v>124</v>
      </c>
      <c r="D2639" t="s">
        <v>38</v>
      </c>
      <c r="E2639" s="1">
        <v>29854</v>
      </c>
      <c r="F2639" t="s">
        <v>17</v>
      </c>
      <c r="G2639" t="s">
        <v>36</v>
      </c>
      <c r="H2639" s="5">
        <v>62800</v>
      </c>
      <c r="I2639">
        <v>19</v>
      </c>
    </row>
    <row r="2640" spans="1:9" x14ac:dyDescent="0.25">
      <c r="A2640" t="str">
        <f t="shared" si="41"/>
        <v>DavidThomas30068</v>
      </c>
      <c r="B2640" t="s">
        <v>83</v>
      </c>
      <c r="C2640" t="s">
        <v>124</v>
      </c>
      <c r="D2640" t="s">
        <v>16</v>
      </c>
      <c r="E2640" s="1">
        <v>30068</v>
      </c>
      <c r="F2640" t="s">
        <v>26</v>
      </c>
      <c r="G2640" t="s">
        <v>18</v>
      </c>
      <c r="H2640" s="5">
        <v>61400</v>
      </c>
      <c r="I2640">
        <v>20</v>
      </c>
    </row>
    <row r="2641" spans="1:9" x14ac:dyDescent="0.25">
      <c r="A2641" t="str">
        <f t="shared" si="41"/>
        <v>DemetriusThomas33897</v>
      </c>
      <c r="B2641" t="s">
        <v>2467</v>
      </c>
      <c r="C2641" t="s">
        <v>124</v>
      </c>
      <c r="D2641" t="s">
        <v>16</v>
      </c>
      <c r="E2641" s="1">
        <v>33897</v>
      </c>
      <c r="F2641" t="s">
        <v>17</v>
      </c>
      <c r="G2641" t="s">
        <v>36</v>
      </c>
      <c r="H2641" s="5">
        <v>53400</v>
      </c>
      <c r="I2641">
        <v>10</v>
      </c>
    </row>
    <row r="2642" spans="1:9" x14ac:dyDescent="0.25">
      <c r="A2642" t="str">
        <f t="shared" si="41"/>
        <v>DouglasThomas27716</v>
      </c>
      <c r="B2642" t="s">
        <v>843</v>
      </c>
      <c r="C2642" t="s">
        <v>124</v>
      </c>
      <c r="D2642" t="s">
        <v>16</v>
      </c>
      <c r="E2642" s="1">
        <v>27716</v>
      </c>
      <c r="F2642" t="s">
        <v>85</v>
      </c>
      <c r="G2642" t="s">
        <v>36</v>
      </c>
      <c r="H2642" s="5">
        <v>61300</v>
      </c>
      <c r="I2642">
        <v>20</v>
      </c>
    </row>
    <row r="2643" spans="1:9" x14ac:dyDescent="0.25">
      <c r="A2643" t="str">
        <f t="shared" si="41"/>
        <v>JeanThomas34879</v>
      </c>
      <c r="B2643" t="s">
        <v>2386</v>
      </c>
      <c r="C2643" t="s">
        <v>124</v>
      </c>
      <c r="D2643" t="s">
        <v>38</v>
      </c>
      <c r="E2643" s="1">
        <v>34879</v>
      </c>
      <c r="F2643" t="s">
        <v>56</v>
      </c>
      <c r="G2643" t="s">
        <v>29</v>
      </c>
      <c r="H2643" s="5">
        <v>37400</v>
      </c>
      <c r="I2643">
        <v>8</v>
      </c>
    </row>
    <row r="2644" spans="1:9" x14ac:dyDescent="0.25">
      <c r="A2644" t="str">
        <f t="shared" si="41"/>
        <v>MarianThomas37677</v>
      </c>
      <c r="B2644" t="s">
        <v>98</v>
      </c>
      <c r="C2644" t="s">
        <v>124</v>
      </c>
      <c r="D2644" t="s">
        <v>38</v>
      </c>
      <c r="E2644" s="1">
        <v>37677</v>
      </c>
      <c r="F2644" t="s">
        <v>69</v>
      </c>
      <c r="G2644" t="s">
        <v>36</v>
      </c>
      <c r="H2644" s="5">
        <v>31200</v>
      </c>
      <c r="I2644">
        <v>0</v>
      </c>
    </row>
    <row r="2645" spans="1:9" x14ac:dyDescent="0.25">
      <c r="A2645" t="str">
        <f t="shared" si="41"/>
        <v>MaryThomas31304</v>
      </c>
      <c r="B2645" t="s">
        <v>115</v>
      </c>
      <c r="C2645" t="s">
        <v>124</v>
      </c>
      <c r="D2645" t="s">
        <v>38</v>
      </c>
      <c r="E2645" s="1">
        <v>31304</v>
      </c>
      <c r="F2645" t="s">
        <v>62</v>
      </c>
      <c r="G2645" t="s">
        <v>29</v>
      </c>
      <c r="H2645" s="5">
        <v>46600</v>
      </c>
      <c r="I2645">
        <v>12</v>
      </c>
    </row>
    <row r="2646" spans="1:9" x14ac:dyDescent="0.25">
      <c r="A2646" t="str">
        <f t="shared" si="41"/>
        <v>MatthewThomas29234</v>
      </c>
      <c r="B2646" t="s">
        <v>169</v>
      </c>
      <c r="C2646" t="s">
        <v>124</v>
      </c>
      <c r="D2646" t="s">
        <v>16</v>
      </c>
      <c r="E2646" s="1">
        <v>29234</v>
      </c>
      <c r="F2646" t="s">
        <v>26</v>
      </c>
      <c r="G2646" t="s">
        <v>36</v>
      </c>
      <c r="H2646" s="5">
        <v>54500</v>
      </c>
      <c r="I2646">
        <v>2</v>
      </c>
    </row>
    <row r="2647" spans="1:9" x14ac:dyDescent="0.25">
      <c r="A2647" t="str">
        <f t="shared" si="41"/>
        <v>RobertThomas33154</v>
      </c>
      <c r="B2647" t="s">
        <v>19</v>
      </c>
      <c r="C2647" t="s">
        <v>124</v>
      </c>
      <c r="D2647" t="s">
        <v>16</v>
      </c>
      <c r="E2647" s="1">
        <v>33154</v>
      </c>
      <c r="F2647" t="s">
        <v>26</v>
      </c>
      <c r="G2647" t="s">
        <v>29</v>
      </c>
      <c r="H2647" s="5">
        <v>59800</v>
      </c>
      <c r="I2647">
        <v>10</v>
      </c>
    </row>
    <row r="2648" spans="1:9" x14ac:dyDescent="0.25">
      <c r="A2648" t="str">
        <f t="shared" si="41"/>
        <v>KathyThome37552</v>
      </c>
      <c r="B2648" t="s">
        <v>2469</v>
      </c>
      <c r="C2648" t="s">
        <v>2470</v>
      </c>
      <c r="D2648" t="s">
        <v>38</v>
      </c>
      <c r="E2648" s="1">
        <v>37552</v>
      </c>
      <c r="F2648" t="s">
        <v>34</v>
      </c>
      <c r="G2648" t="s">
        <v>36</v>
      </c>
      <c r="H2648" s="5">
        <v>36100</v>
      </c>
      <c r="I2648">
        <v>0</v>
      </c>
    </row>
    <row r="2649" spans="1:9" x14ac:dyDescent="0.25">
      <c r="A2649" t="str">
        <f t="shared" si="41"/>
        <v>CarlosThompson29461</v>
      </c>
      <c r="B2649" t="s">
        <v>1001</v>
      </c>
      <c r="C2649" t="s">
        <v>2471</v>
      </c>
      <c r="D2649" t="s">
        <v>16</v>
      </c>
      <c r="E2649" s="1">
        <v>29461</v>
      </c>
      <c r="F2649" t="s">
        <v>17</v>
      </c>
      <c r="G2649" t="s">
        <v>36</v>
      </c>
      <c r="H2649" s="5">
        <v>61500</v>
      </c>
      <c r="I2649">
        <v>9</v>
      </c>
    </row>
    <row r="2650" spans="1:9" x14ac:dyDescent="0.25">
      <c r="A2650" t="str">
        <f t="shared" si="41"/>
        <v>JacobThompson36271</v>
      </c>
      <c r="B2650" t="s">
        <v>472</v>
      </c>
      <c r="C2650" t="s">
        <v>2471</v>
      </c>
      <c r="D2650" t="s">
        <v>16</v>
      </c>
      <c r="E2650" s="1">
        <v>36271</v>
      </c>
      <c r="F2650" t="s">
        <v>41</v>
      </c>
      <c r="G2650" t="s">
        <v>29</v>
      </c>
      <c r="H2650" s="5">
        <v>47200</v>
      </c>
      <c r="I2650">
        <v>2</v>
      </c>
    </row>
    <row r="2651" spans="1:9" x14ac:dyDescent="0.25">
      <c r="A2651" t="str">
        <f t="shared" si="41"/>
        <v>JohnThompson31716</v>
      </c>
      <c r="B2651" t="s">
        <v>30</v>
      </c>
      <c r="C2651" t="s">
        <v>2471</v>
      </c>
      <c r="D2651" t="s">
        <v>16</v>
      </c>
      <c r="E2651" s="1">
        <v>31716</v>
      </c>
      <c r="F2651" t="s">
        <v>26</v>
      </c>
      <c r="G2651" t="s">
        <v>18</v>
      </c>
      <c r="H2651" s="5">
        <v>71000</v>
      </c>
      <c r="I2651">
        <v>3</v>
      </c>
    </row>
    <row r="2652" spans="1:9" x14ac:dyDescent="0.25">
      <c r="A2652" t="str">
        <f t="shared" si="41"/>
        <v>JosephThompson33665</v>
      </c>
      <c r="B2652" t="s">
        <v>192</v>
      </c>
      <c r="C2652" t="s">
        <v>2471</v>
      </c>
      <c r="D2652" t="s">
        <v>16</v>
      </c>
      <c r="E2652" s="1">
        <v>33665</v>
      </c>
      <c r="F2652" t="s">
        <v>17</v>
      </c>
      <c r="G2652" t="s">
        <v>29</v>
      </c>
      <c r="H2652" s="5">
        <v>77400</v>
      </c>
      <c r="I2652">
        <v>6</v>
      </c>
    </row>
    <row r="2653" spans="1:9" x14ac:dyDescent="0.25">
      <c r="A2653" t="str">
        <f t="shared" si="41"/>
        <v>MarvinThompson29890</v>
      </c>
      <c r="B2653" t="s">
        <v>1190</v>
      </c>
      <c r="C2653" t="s">
        <v>2471</v>
      </c>
      <c r="D2653" t="s">
        <v>16</v>
      </c>
      <c r="E2653" s="1">
        <v>29890</v>
      </c>
      <c r="F2653" t="s">
        <v>34</v>
      </c>
      <c r="G2653" t="s">
        <v>36</v>
      </c>
      <c r="H2653" s="5">
        <v>35100</v>
      </c>
      <c r="I2653">
        <v>18</v>
      </c>
    </row>
    <row r="2654" spans="1:9" x14ac:dyDescent="0.25">
      <c r="A2654" t="str">
        <f t="shared" si="41"/>
        <v>RobertThompson38024</v>
      </c>
      <c r="B2654" t="s">
        <v>19</v>
      </c>
      <c r="C2654" t="s">
        <v>2471</v>
      </c>
      <c r="D2654" t="s">
        <v>16</v>
      </c>
      <c r="E2654" s="1">
        <v>38024</v>
      </c>
      <c r="F2654" t="s">
        <v>69</v>
      </c>
      <c r="G2654" t="s">
        <v>18</v>
      </c>
      <c r="H2654" s="5">
        <v>38600</v>
      </c>
      <c r="I2654">
        <v>0</v>
      </c>
    </row>
    <row r="2655" spans="1:9" x14ac:dyDescent="0.25">
      <c r="A2655" t="str">
        <f t="shared" si="41"/>
        <v>RobertThompson38024</v>
      </c>
      <c r="B2655" t="s">
        <v>19</v>
      </c>
      <c r="C2655" t="s">
        <v>2471</v>
      </c>
      <c r="D2655" t="s">
        <v>16</v>
      </c>
      <c r="E2655" s="1">
        <v>38024</v>
      </c>
      <c r="F2655" t="s">
        <v>56</v>
      </c>
      <c r="G2655" t="s">
        <v>18</v>
      </c>
      <c r="H2655" s="5">
        <v>69700</v>
      </c>
      <c r="I2655">
        <v>16</v>
      </c>
    </row>
    <row r="2656" spans="1:9" x14ac:dyDescent="0.25">
      <c r="A2656" t="str">
        <f t="shared" si="41"/>
        <v>RobertThompson38024</v>
      </c>
      <c r="B2656" t="s">
        <v>19</v>
      </c>
      <c r="C2656" t="s">
        <v>2471</v>
      </c>
      <c r="D2656" t="s">
        <v>16</v>
      </c>
      <c r="E2656" s="1">
        <v>38024</v>
      </c>
      <c r="F2656" t="s">
        <v>56</v>
      </c>
      <c r="G2656" t="s">
        <v>18</v>
      </c>
      <c r="H2656" s="5">
        <v>48200</v>
      </c>
      <c r="I2656">
        <v>0</v>
      </c>
    </row>
    <row r="2657" spans="1:9" x14ac:dyDescent="0.25">
      <c r="A2657" t="str">
        <f t="shared" si="41"/>
        <v>RosemarieThompson35064</v>
      </c>
      <c r="B2657" t="s">
        <v>637</v>
      </c>
      <c r="C2657" t="s">
        <v>2471</v>
      </c>
      <c r="D2657" t="s">
        <v>38</v>
      </c>
      <c r="E2657" s="1">
        <v>35064</v>
      </c>
      <c r="F2657" t="s">
        <v>41</v>
      </c>
      <c r="G2657" t="s">
        <v>36</v>
      </c>
      <c r="H2657" s="5">
        <v>41900</v>
      </c>
      <c r="I2657">
        <v>3</v>
      </c>
    </row>
    <row r="2658" spans="1:9" x14ac:dyDescent="0.25">
      <c r="A2658" t="str">
        <f t="shared" si="41"/>
        <v>SalvadorThompson36047</v>
      </c>
      <c r="B2658" t="s">
        <v>1034</v>
      </c>
      <c r="C2658" t="s">
        <v>2471</v>
      </c>
      <c r="D2658" t="s">
        <v>16</v>
      </c>
      <c r="E2658" s="1">
        <v>36047</v>
      </c>
      <c r="F2658" t="s">
        <v>34</v>
      </c>
      <c r="G2658" t="s">
        <v>18</v>
      </c>
      <c r="H2658" s="5">
        <v>43600</v>
      </c>
      <c r="I2658">
        <v>0</v>
      </c>
    </row>
    <row r="2659" spans="1:9" x14ac:dyDescent="0.25">
      <c r="A2659" t="str">
        <f t="shared" si="41"/>
        <v>ThomasThompson26870</v>
      </c>
      <c r="B2659" t="s">
        <v>124</v>
      </c>
      <c r="C2659" t="s">
        <v>2471</v>
      </c>
      <c r="D2659" t="s">
        <v>16</v>
      </c>
      <c r="E2659" s="1">
        <v>26870</v>
      </c>
      <c r="F2659" t="s">
        <v>62</v>
      </c>
      <c r="G2659" t="s">
        <v>36</v>
      </c>
      <c r="H2659" s="5">
        <v>59300</v>
      </c>
      <c r="I2659">
        <v>19</v>
      </c>
    </row>
    <row r="2660" spans="1:9" x14ac:dyDescent="0.25">
      <c r="A2660" t="str">
        <f t="shared" si="41"/>
        <v>DonaldThornton32300</v>
      </c>
      <c r="B2660" t="s">
        <v>478</v>
      </c>
      <c r="C2660" t="s">
        <v>2472</v>
      </c>
      <c r="D2660" t="s">
        <v>16</v>
      </c>
      <c r="E2660" s="1">
        <v>32300</v>
      </c>
      <c r="F2660" t="s">
        <v>62</v>
      </c>
      <c r="G2660" t="s">
        <v>18</v>
      </c>
      <c r="H2660" s="5">
        <v>65200</v>
      </c>
      <c r="I2660">
        <v>7</v>
      </c>
    </row>
    <row r="2661" spans="1:9" x14ac:dyDescent="0.25">
      <c r="A2661" t="str">
        <f t="shared" si="41"/>
        <v>JillThornton31560</v>
      </c>
      <c r="B2661" t="s">
        <v>2473</v>
      </c>
      <c r="C2661" t="s">
        <v>2472</v>
      </c>
      <c r="D2661" t="s">
        <v>38</v>
      </c>
      <c r="E2661" s="1">
        <v>31560</v>
      </c>
      <c r="F2661" t="s">
        <v>62</v>
      </c>
      <c r="G2661" t="s">
        <v>36</v>
      </c>
      <c r="H2661" s="5">
        <v>58500</v>
      </c>
      <c r="I2661">
        <v>3</v>
      </c>
    </row>
    <row r="2662" spans="1:9" x14ac:dyDescent="0.25">
      <c r="A2662" t="str">
        <f t="shared" si="41"/>
        <v>RonnieThornton37353</v>
      </c>
      <c r="B2662" t="s">
        <v>1009</v>
      </c>
      <c r="C2662" t="s">
        <v>2472</v>
      </c>
      <c r="D2662" t="s">
        <v>16</v>
      </c>
      <c r="E2662" s="1">
        <v>37353</v>
      </c>
      <c r="F2662" t="s">
        <v>56</v>
      </c>
      <c r="G2662" t="s">
        <v>18</v>
      </c>
      <c r="H2662" s="5">
        <v>39000</v>
      </c>
      <c r="I2662">
        <v>0</v>
      </c>
    </row>
    <row r="2663" spans="1:9" x14ac:dyDescent="0.25">
      <c r="A2663" t="str">
        <f t="shared" si="41"/>
        <v>HelenThrasher32316</v>
      </c>
      <c r="B2663" t="s">
        <v>110</v>
      </c>
      <c r="C2663" t="s">
        <v>2474</v>
      </c>
      <c r="D2663" t="s">
        <v>38</v>
      </c>
      <c r="E2663" s="1">
        <v>32316</v>
      </c>
      <c r="F2663" t="s">
        <v>85</v>
      </c>
      <c r="G2663" t="s">
        <v>29</v>
      </c>
      <c r="H2663" s="5">
        <v>52200</v>
      </c>
      <c r="I2663">
        <v>2</v>
      </c>
    </row>
    <row r="2664" spans="1:9" x14ac:dyDescent="0.25">
      <c r="A2664" t="str">
        <f t="shared" si="41"/>
        <v>ChristopherThurmond32638</v>
      </c>
      <c r="B2664" t="s">
        <v>176</v>
      </c>
      <c r="C2664" t="s">
        <v>2475</v>
      </c>
      <c r="D2664" t="s">
        <v>16</v>
      </c>
      <c r="E2664" s="1">
        <v>32638</v>
      </c>
      <c r="F2664" t="s">
        <v>62</v>
      </c>
      <c r="G2664" t="s">
        <v>21</v>
      </c>
      <c r="H2664" s="5">
        <v>60800</v>
      </c>
      <c r="I2664">
        <v>13</v>
      </c>
    </row>
    <row r="2665" spans="1:9" x14ac:dyDescent="0.25">
      <c r="A2665" t="str">
        <f t="shared" si="41"/>
        <v>BarbaraTiernan36888</v>
      </c>
      <c r="B2665" t="s">
        <v>105</v>
      </c>
      <c r="C2665" t="s">
        <v>2963</v>
      </c>
      <c r="D2665" t="s">
        <v>38</v>
      </c>
      <c r="E2665" s="1">
        <v>36888</v>
      </c>
      <c r="F2665" t="s">
        <v>56</v>
      </c>
      <c r="G2665" t="s">
        <v>36</v>
      </c>
      <c r="H2665" s="5">
        <v>38300</v>
      </c>
      <c r="I2665">
        <v>2</v>
      </c>
    </row>
    <row r="2666" spans="1:9" x14ac:dyDescent="0.25">
      <c r="A2666" t="str">
        <f t="shared" si="41"/>
        <v>JessicaTiffany35503</v>
      </c>
      <c r="B2666" t="s">
        <v>2240</v>
      </c>
      <c r="C2666" t="s">
        <v>495</v>
      </c>
      <c r="D2666" t="s">
        <v>38</v>
      </c>
      <c r="E2666" s="1">
        <v>35503</v>
      </c>
      <c r="F2666" t="s">
        <v>34</v>
      </c>
      <c r="G2666" t="s">
        <v>21</v>
      </c>
      <c r="H2666" s="5">
        <v>32700</v>
      </c>
      <c r="I2666">
        <v>3</v>
      </c>
    </row>
    <row r="2667" spans="1:9" x14ac:dyDescent="0.25">
      <c r="A2667" t="str">
        <f t="shared" si="41"/>
        <v>AnthonyTillis30671</v>
      </c>
      <c r="B2667" t="s">
        <v>71</v>
      </c>
      <c r="C2667" t="s">
        <v>2476</v>
      </c>
      <c r="D2667" t="s">
        <v>16</v>
      </c>
      <c r="E2667" s="1">
        <v>30671</v>
      </c>
      <c r="F2667" t="s">
        <v>26</v>
      </c>
      <c r="G2667" t="s">
        <v>36</v>
      </c>
      <c r="H2667" s="5">
        <v>38300</v>
      </c>
      <c r="I2667">
        <v>15</v>
      </c>
    </row>
    <row r="2668" spans="1:9" x14ac:dyDescent="0.25">
      <c r="A2668" t="str">
        <f t="shared" si="41"/>
        <v>StaceyTimberlake37079</v>
      </c>
      <c r="B2668" t="s">
        <v>987</v>
      </c>
      <c r="C2668" t="s">
        <v>2964</v>
      </c>
      <c r="D2668" t="s">
        <v>38</v>
      </c>
      <c r="E2668" s="1">
        <v>37079</v>
      </c>
      <c r="F2668" t="s">
        <v>41</v>
      </c>
      <c r="G2668" t="s">
        <v>18</v>
      </c>
      <c r="H2668" s="5">
        <v>46800</v>
      </c>
      <c r="I2668">
        <v>1</v>
      </c>
    </row>
    <row r="2669" spans="1:9" x14ac:dyDescent="0.25">
      <c r="A2669" t="str">
        <f t="shared" si="41"/>
        <v>DonnaTimmons36650</v>
      </c>
      <c r="B2669" t="s">
        <v>594</v>
      </c>
      <c r="C2669" t="s">
        <v>2478</v>
      </c>
      <c r="D2669" t="s">
        <v>38</v>
      </c>
      <c r="E2669" s="1">
        <v>36650</v>
      </c>
      <c r="F2669" t="s">
        <v>184</v>
      </c>
      <c r="G2669" t="s">
        <v>21</v>
      </c>
      <c r="H2669" s="5">
        <v>27000</v>
      </c>
      <c r="I2669">
        <v>0</v>
      </c>
    </row>
    <row r="2670" spans="1:9" x14ac:dyDescent="0.25">
      <c r="A2670" t="str">
        <f t="shared" si="41"/>
        <v>JonasTinker25361</v>
      </c>
      <c r="B2670" t="s">
        <v>2479</v>
      </c>
      <c r="C2670" t="s">
        <v>2480</v>
      </c>
      <c r="D2670" t="s">
        <v>16</v>
      </c>
      <c r="E2670" s="1">
        <v>25361</v>
      </c>
      <c r="F2670" t="s">
        <v>39</v>
      </c>
      <c r="G2670" t="s">
        <v>18</v>
      </c>
      <c r="H2670" s="5">
        <v>106300</v>
      </c>
      <c r="I2670">
        <v>14</v>
      </c>
    </row>
    <row r="2671" spans="1:9" x14ac:dyDescent="0.25">
      <c r="A2671" t="str">
        <f t="shared" si="41"/>
        <v>BrittanyTinney31645</v>
      </c>
      <c r="B2671" t="s">
        <v>610</v>
      </c>
      <c r="C2671" t="s">
        <v>2965</v>
      </c>
      <c r="D2671" t="s">
        <v>38</v>
      </c>
      <c r="E2671" s="1">
        <v>31645</v>
      </c>
      <c r="F2671" t="s">
        <v>85</v>
      </c>
      <c r="G2671" t="s">
        <v>36</v>
      </c>
      <c r="H2671" s="5">
        <v>35500</v>
      </c>
      <c r="I2671">
        <v>10</v>
      </c>
    </row>
    <row r="2672" spans="1:9" x14ac:dyDescent="0.25">
      <c r="A2672" t="str">
        <f t="shared" si="41"/>
        <v>BillieTinsley35429</v>
      </c>
      <c r="B2672" t="s">
        <v>2966</v>
      </c>
      <c r="C2672" t="s">
        <v>2967</v>
      </c>
      <c r="D2672" t="s">
        <v>38</v>
      </c>
      <c r="E2672" s="1">
        <v>35429</v>
      </c>
      <c r="F2672" t="s">
        <v>85</v>
      </c>
      <c r="G2672" t="s">
        <v>36</v>
      </c>
      <c r="H2672" s="5">
        <v>37900</v>
      </c>
      <c r="I2672">
        <v>2</v>
      </c>
    </row>
    <row r="2673" spans="1:9" x14ac:dyDescent="0.25">
      <c r="A2673" t="str">
        <f t="shared" si="41"/>
        <v>MikeTinsley35081</v>
      </c>
      <c r="B2673" t="s">
        <v>24</v>
      </c>
      <c r="C2673" t="s">
        <v>2967</v>
      </c>
      <c r="D2673" t="s">
        <v>16</v>
      </c>
      <c r="E2673" s="1">
        <v>35081</v>
      </c>
      <c r="F2673" t="s">
        <v>34</v>
      </c>
      <c r="G2673" t="s">
        <v>29</v>
      </c>
      <c r="H2673" s="5">
        <v>46700</v>
      </c>
      <c r="I2673">
        <v>0</v>
      </c>
    </row>
    <row r="2674" spans="1:9" x14ac:dyDescent="0.25">
      <c r="A2674" t="str">
        <f t="shared" si="41"/>
        <v>PatriciaTipton32701</v>
      </c>
      <c r="B2674" t="s">
        <v>42</v>
      </c>
      <c r="C2674" t="s">
        <v>2481</v>
      </c>
      <c r="D2674" t="s">
        <v>38</v>
      </c>
      <c r="E2674" s="1">
        <v>32701</v>
      </c>
      <c r="F2674" t="s">
        <v>26</v>
      </c>
      <c r="G2674" t="s">
        <v>18</v>
      </c>
      <c r="H2674" s="5">
        <v>67900</v>
      </c>
      <c r="I2674">
        <v>12</v>
      </c>
    </row>
    <row r="2675" spans="1:9" x14ac:dyDescent="0.25">
      <c r="A2675" t="str">
        <f t="shared" si="41"/>
        <v>BrianTirrell29602</v>
      </c>
      <c r="B2675" t="s">
        <v>394</v>
      </c>
      <c r="C2675" t="s">
        <v>2482</v>
      </c>
      <c r="D2675" t="s">
        <v>16</v>
      </c>
      <c r="E2675" s="1">
        <v>29602</v>
      </c>
      <c r="F2675" t="s">
        <v>62</v>
      </c>
      <c r="G2675" t="s">
        <v>18</v>
      </c>
      <c r="H2675" s="5">
        <v>57200</v>
      </c>
      <c r="I2675">
        <v>22</v>
      </c>
    </row>
    <row r="2676" spans="1:9" x14ac:dyDescent="0.25">
      <c r="A2676" t="str">
        <f t="shared" si="41"/>
        <v>DwightTober37690</v>
      </c>
      <c r="B2676" t="s">
        <v>1767</v>
      </c>
      <c r="C2676" t="s">
        <v>2483</v>
      </c>
      <c r="D2676" t="s">
        <v>16</v>
      </c>
      <c r="E2676" s="1">
        <v>37690</v>
      </c>
      <c r="F2676" t="s">
        <v>184</v>
      </c>
      <c r="G2676" t="s">
        <v>36</v>
      </c>
      <c r="H2676" s="5">
        <v>32400</v>
      </c>
      <c r="I2676">
        <v>0</v>
      </c>
    </row>
    <row r="2677" spans="1:9" x14ac:dyDescent="0.25">
      <c r="A2677" t="str">
        <f t="shared" si="41"/>
        <v>JoelTolbert35228</v>
      </c>
      <c r="B2677" t="s">
        <v>2484</v>
      </c>
      <c r="C2677" t="s">
        <v>2485</v>
      </c>
      <c r="D2677" t="s">
        <v>16</v>
      </c>
      <c r="E2677" s="1">
        <v>35228</v>
      </c>
      <c r="F2677" t="s">
        <v>34</v>
      </c>
      <c r="G2677" t="s">
        <v>29</v>
      </c>
      <c r="H2677" s="5">
        <v>48600</v>
      </c>
      <c r="I2677">
        <v>2</v>
      </c>
    </row>
    <row r="2678" spans="1:9" x14ac:dyDescent="0.25">
      <c r="A2678" t="str">
        <f t="shared" si="41"/>
        <v>MarieTolle32833</v>
      </c>
      <c r="B2678" t="s">
        <v>237</v>
      </c>
      <c r="C2678" t="s">
        <v>2486</v>
      </c>
      <c r="D2678" t="s">
        <v>38</v>
      </c>
      <c r="E2678" s="1">
        <v>32833</v>
      </c>
      <c r="F2678" t="s">
        <v>26</v>
      </c>
      <c r="G2678" t="s">
        <v>36</v>
      </c>
      <c r="H2678" s="5">
        <v>53400</v>
      </c>
      <c r="I2678">
        <v>7</v>
      </c>
    </row>
    <row r="2679" spans="1:9" x14ac:dyDescent="0.25">
      <c r="A2679" t="str">
        <f t="shared" si="41"/>
        <v>EdwardTomlin36136</v>
      </c>
      <c r="B2679" t="s">
        <v>517</v>
      </c>
      <c r="C2679" t="s">
        <v>2968</v>
      </c>
      <c r="D2679" t="s">
        <v>16</v>
      </c>
      <c r="E2679" s="1">
        <v>36136</v>
      </c>
      <c r="F2679" t="s">
        <v>34</v>
      </c>
      <c r="G2679" t="s">
        <v>36</v>
      </c>
      <c r="H2679" s="5">
        <v>39200</v>
      </c>
      <c r="I2679">
        <v>3</v>
      </c>
    </row>
    <row r="2680" spans="1:9" x14ac:dyDescent="0.25">
      <c r="A2680" t="str">
        <f t="shared" si="41"/>
        <v>JosephTomlinson28755</v>
      </c>
      <c r="B2680" t="s">
        <v>192</v>
      </c>
      <c r="C2680" t="s">
        <v>2488</v>
      </c>
      <c r="D2680" t="s">
        <v>16</v>
      </c>
      <c r="E2680" s="1">
        <v>28755</v>
      </c>
      <c r="F2680" t="s">
        <v>43</v>
      </c>
      <c r="G2680" t="s">
        <v>21</v>
      </c>
      <c r="H2680" s="5">
        <v>117100</v>
      </c>
      <c r="I2680">
        <v>10</v>
      </c>
    </row>
    <row r="2681" spans="1:9" x14ac:dyDescent="0.25">
      <c r="A2681" t="str">
        <f t="shared" si="41"/>
        <v>MarcelinoTookes36791</v>
      </c>
      <c r="B2681" t="s">
        <v>1740</v>
      </c>
      <c r="C2681" t="s">
        <v>2489</v>
      </c>
      <c r="D2681" t="s">
        <v>16</v>
      </c>
      <c r="E2681" s="1">
        <v>36791</v>
      </c>
      <c r="F2681" t="s">
        <v>41</v>
      </c>
      <c r="G2681" t="s">
        <v>36</v>
      </c>
      <c r="H2681" s="5">
        <v>38000</v>
      </c>
      <c r="I2681">
        <v>0</v>
      </c>
    </row>
    <row r="2682" spans="1:9" x14ac:dyDescent="0.25">
      <c r="A2682" t="str">
        <f t="shared" si="41"/>
        <v>SpencerToomey29080</v>
      </c>
      <c r="B2682" t="s">
        <v>398</v>
      </c>
      <c r="C2682" t="s">
        <v>2490</v>
      </c>
      <c r="D2682" t="s">
        <v>16</v>
      </c>
      <c r="E2682" s="1">
        <v>29080</v>
      </c>
      <c r="F2682" t="s">
        <v>43</v>
      </c>
      <c r="G2682" t="s">
        <v>21</v>
      </c>
      <c r="H2682" s="5">
        <v>107800</v>
      </c>
      <c r="I2682">
        <v>5</v>
      </c>
    </row>
    <row r="2683" spans="1:9" x14ac:dyDescent="0.25">
      <c r="A2683" t="str">
        <f t="shared" si="41"/>
        <v>BeverlyTorrance32099</v>
      </c>
      <c r="B2683" t="s">
        <v>1922</v>
      </c>
      <c r="C2683" t="s">
        <v>2491</v>
      </c>
      <c r="D2683" t="s">
        <v>38</v>
      </c>
      <c r="E2683" s="1">
        <v>32099</v>
      </c>
      <c r="F2683" t="s">
        <v>17</v>
      </c>
      <c r="G2683" t="s">
        <v>18</v>
      </c>
      <c r="H2683" s="5">
        <v>94600</v>
      </c>
      <c r="I2683">
        <v>4</v>
      </c>
    </row>
    <row r="2684" spans="1:9" x14ac:dyDescent="0.25">
      <c r="A2684" t="str">
        <f t="shared" si="41"/>
        <v>CarolTorres31919</v>
      </c>
      <c r="B2684" t="s">
        <v>530</v>
      </c>
      <c r="C2684" t="s">
        <v>2492</v>
      </c>
      <c r="D2684" t="s">
        <v>38</v>
      </c>
      <c r="E2684" s="1">
        <v>31919</v>
      </c>
      <c r="F2684" t="s">
        <v>17</v>
      </c>
      <c r="G2684" t="s">
        <v>18</v>
      </c>
      <c r="H2684" s="5">
        <v>82900</v>
      </c>
      <c r="I2684">
        <v>0</v>
      </c>
    </row>
    <row r="2685" spans="1:9" x14ac:dyDescent="0.25">
      <c r="A2685" t="str">
        <f t="shared" si="41"/>
        <v>ColleenTorres34446</v>
      </c>
      <c r="B2685" t="s">
        <v>1403</v>
      </c>
      <c r="C2685" t="s">
        <v>2492</v>
      </c>
      <c r="D2685" t="s">
        <v>38</v>
      </c>
      <c r="E2685" s="1">
        <v>34446</v>
      </c>
      <c r="F2685" t="s">
        <v>17</v>
      </c>
      <c r="G2685" t="s">
        <v>21</v>
      </c>
      <c r="H2685" s="5">
        <v>105400</v>
      </c>
      <c r="I2685">
        <v>3</v>
      </c>
    </row>
    <row r="2686" spans="1:9" x14ac:dyDescent="0.25">
      <c r="A2686" t="str">
        <f t="shared" si="41"/>
        <v>GregoryTow28459</v>
      </c>
      <c r="B2686" t="s">
        <v>262</v>
      </c>
      <c r="C2686" t="s">
        <v>2493</v>
      </c>
      <c r="D2686" t="s">
        <v>16</v>
      </c>
      <c r="E2686" s="1">
        <v>28459</v>
      </c>
      <c r="F2686" t="s">
        <v>17</v>
      </c>
      <c r="G2686" t="s">
        <v>36</v>
      </c>
      <c r="H2686" s="5">
        <v>51000</v>
      </c>
      <c r="I2686">
        <v>8</v>
      </c>
    </row>
    <row r="2687" spans="1:9" x14ac:dyDescent="0.25">
      <c r="A2687" t="str">
        <f t="shared" si="41"/>
        <v>EarlTowers29276</v>
      </c>
      <c r="B2687" t="s">
        <v>65</v>
      </c>
      <c r="C2687" t="s">
        <v>2494</v>
      </c>
      <c r="D2687" t="s">
        <v>16</v>
      </c>
      <c r="E2687" s="1">
        <v>29276</v>
      </c>
      <c r="F2687" t="s">
        <v>26</v>
      </c>
      <c r="G2687" t="s">
        <v>18</v>
      </c>
      <c r="H2687" s="5">
        <v>68700</v>
      </c>
      <c r="I2687">
        <v>18</v>
      </c>
    </row>
    <row r="2688" spans="1:9" x14ac:dyDescent="0.25">
      <c r="A2688" t="str">
        <f t="shared" si="41"/>
        <v>EdwardTrader36017</v>
      </c>
      <c r="B2688" t="s">
        <v>517</v>
      </c>
      <c r="C2688" t="s">
        <v>2496</v>
      </c>
      <c r="D2688" t="s">
        <v>16</v>
      </c>
      <c r="E2688" s="1">
        <v>36017</v>
      </c>
      <c r="F2688" t="s">
        <v>69</v>
      </c>
      <c r="G2688" t="s">
        <v>36</v>
      </c>
      <c r="H2688" s="5">
        <v>30500</v>
      </c>
      <c r="I2688">
        <v>2</v>
      </c>
    </row>
    <row r="2689" spans="1:9" x14ac:dyDescent="0.25">
      <c r="A2689" t="str">
        <f t="shared" si="41"/>
        <v>LauraTriplett36344</v>
      </c>
      <c r="B2689" t="s">
        <v>504</v>
      </c>
      <c r="C2689" t="s">
        <v>2969</v>
      </c>
      <c r="D2689" t="s">
        <v>38</v>
      </c>
      <c r="E2689" s="1">
        <v>36344</v>
      </c>
      <c r="F2689" t="s">
        <v>85</v>
      </c>
      <c r="G2689" t="s">
        <v>29</v>
      </c>
      <c r="H2689" s="5">
        <v>42600</v>
      </c>
      <c r="I2689">
        <v>2</v>
      </c>
    </row>
    <row r="2690" spans="1:9" x14ac:dyDescent="0.25">
      <c r="A2690" t="str">
        <f t="shared" ref="A2690:A2753" si="42">CONCATENATE(B2690,C2690,E2690)</f>
        <v>KathyTrotter29449</v>
      </c>
      <c r="B2690" t="s">
        <v>2469</v>
      </c>
      <c r="C2690" t="s">
        <v>2497</v>
      </c>
      <c r="D2690" t="s">
        <v>38</v>
      </c>
      <c r="E2690" s="1">
        <v>29449</v>
      </c>
      <c r="F2690" t="s">
        <v>43</v>
      </c>
      <c r="G2690" t="s">
        <v>36</v>
      </c>
      <c r="H2690" s="5">
        <v>59800</v>
      </c>
      <c r="I2690">
        <v>8</v>
      </c>
    </row>
    <row r="2691" spans="1:9" x14ac:dyDescent="0.25">
      <c r="A2691" t="str">
        <f t="shared" si="42"/>
        <v>RobertTroupe31061</v>
      </c>
      <c r="B2691" t="s">
        <v>19</v>
      </c>
      <c r="C2691" t="s">
        <v>2498</v>
      </c>
      <c r="D2691" t="s">
        <v>16</v>
      </c>
      <c r="E2691" s="1">
        <v>31061</v>
      </c>
      <c r="F2691" t="s">
        <v>85</v>
      </c>
      <c r="G2691" t="s">
        <v>29</v>
      </c>
      <c r="H2691" s="5">
        <v>56900</v>
      </c>
      <c r="I2691">
        <v>18</v>
      </c>
    </row>
    <row r="2692" spans="1:9" x14ac:dyDescent="0.25">
      <c r="A2692" t="str">
        <f t="shared" si="42"/>
        <v>MarkTroxler36598</v>
      </c>
      <c r="B2692" t="s">
        <v>527</v>
      </c>
      <c r="C2692" t="s">
        <v>2499</v>
      </c>
      <c r="D2692" t="s">
        <v>16</v>
      </c>
      <c r="E2692" s="1">
        <v>36598</v>
      </c>
      <c r="F2692" t="s">
        <v>56</v>
      </c>
      <c r="G2692" t="s">
        <v>21</v>
      </c>
      <c r="H2692" s="5">
        <v>28900</v>
      </c>
      <c r="I2692">
        <v>1</v>
      </c>
    </row>
    <row r="2693" spans="1:9" x14ac:dyDescent="0.25">
      <c r="A2693" t="str">
        <f t="shared" si="42"/>
        <v>AlfredTruman27301</v>
      </c>
      <c r="B2693" t="s">
        <v>74</v>
      </c>
      <c r="C2693" t="s">
        <v>2500</v>
      </c>
      <c r="D2693" t="s">
        <v>16</v>
      </c>
      <c r="E2693" s="1">
        <v>27301</v>
      </c>
      <c r="F2693" t="s">
        <v>62</v>
      </c>
      <c r="G2693" t="s">
        <v>18</v>
      </c>
      <c r="H2693" s="5">
        <v>58900</v>
      </c>
      <c r="I2693">
        <v>15</v>
      </c>
    </row>
    <row r="2694" spans="1:9" x14ac:dyDescent="0.25">
      <c r="A2694" t="str">
        <f t="shared" si="42"/>
        <v>JoyceTrumble32124</v>
      </c>
      <c r="B2694" t="s">
        <v>1420</v>
      </c>
      <c r="C2694" t="s">
        <v>2501</v>
      </c>
      <c r="D2694" t="s">
        <v>38</v>
      </c>
      <c r="E2694" s="1">
        <v>32124</v>
      </c>
      <c r="F2694" t="s">
        <v>17</v>
      </c>
      <c r="G2694" t="s">
        <v>36</v>
      </c>
      <c r="H2694" s="5">
        <v>66300</v>
      </c>
      <c r="I2694">
        <v>2</v>
      </c>
    </row>
    <row r="2695" spans="1:9" x14ac:dyDescent="0.25">
      <c r="A2695" t="str">
        <f t="shared" si="42"/>
        <v>RobertTuck36304</v>
      </c>
      <c r="B2695" t="s">
        <v>19</v>
      </c>
      <c r="C2695" t="s">
        <v>2502</v>
      </c>
      <c r="D2695" t="s">
        <v>16</v>
      </c>
      <c r="E2695" s="1">
        <v>36304</v>
      </c>
      <c r="F2695" t="s">
        <v>56</v>
      </c>
      <c r="G2695" t="s">
        <v>18</v>
      </c>
      <c r="H2695" s="5">
        <v>37900</v>
      </c>
      <c r="I2695">
        <v>0</v>
      </c>
    </row>
    <row r="2696" spans="1:9" x14ac:dyDescent="0.25">
      <c r="A2696" t="str">
        <f t="shared" si="42"/>
        <v>JenniferTucker29336</v>
      </c>
      <c r="B2696" t="s">
        <v>111</v>
      </c>
      <c r="C2696" t="s">
        <v>2503</v>
      </c>
      <c r="D2696" t="s">
        <v>38</v>
      </c>
      <c r="E2696" s="1">
        <v>29336</v>
      </c>
      <c r="F2696" t="s">
        <v>85</v>
      </c>
      <c r="G2696" t="s">
        <v>29</v>
      </c>
      <c r="H2696" s="5">
        <v>51000</v>
      </c>
      <c r="I2696">
        <v>13</v>
      </c>
    </row>
    <row r="2697" spans="1:9" x14ac:dyDescent="0.25">
      <c r="A2697" t="str">
        <f t="shared" si="42"/>
        <v>RedaTucker31797</v>
      </c>
      <c r="B2697" t="s">
        <v>2504</v>
      </c>
      <c r="C2697" t="s">
        <v>2503</v>
      </c>
      <c r="D2697" t="s">
        <v>38</v>
      </c>
      <c r="E2697" s="1">
        <v>31797</v>
      </c>
      <c r="F2697" t="s">
        <v>26</v>
      </c>
      <c r="G2697" t="s">
        <v>21</v>
      </c>
      <c r="H2697" s="5">
        <v>49200</v>
      </c>
      <c r="I2697">
        <v>6</v>
      </c>
    </row>
    <row r="2698" spans="1:9" x14ac:dyDescent="0.25">
      <c r="A2698" t="str">
        <f t="shared" si="42"/>
        <v>SherryTucker30581</v>
      </c>
      <c r="B2698" t="s">
        <v>998</v>
      </c>
      <c r="C2698" t="s">
        <v>2503</v>
      </c>
      <c r="D2698" t="s">
        <v>38</v>
      </c>
      <c r="E2698" s="1">
        <v>30581</v>
      </c>
      <c r="F2698" t="s">
        <v>26</v>
      </c>
      <c r="G2698" t="s">
        <v>36</v>
      </c>
      <c r="H2698" s="5">
        <v>51300</v>
      </c>
      <c r="I2698">
        <v>8</v>
      </c>
    </row>
    <row r="2699" spans="1:9" x14ac:dyDescent="0.25">
      <c r="A2699" t="str">
        <f t="shared" si="42"/>
        <v>GeraldTurner37172</v>
      </c>
      <c r="B2699" t="s">
        <v>853</v>
      </c>
      <c r="C2699" t="s">
        <v>2505</v>
      </c>
      <c r="D2699" t="s">
        <v>16</v>
      </c>
      <c r="E2699" s="1">
        <v>37172</v>
      </c>
      <c r="F2699" t="s">
        <v>56</v>
      </c>
      <c r="G2699" t="s">
        <v>36</v>
      </c>
      <c r="H2699" s="5">
        <v>31100</v>
      </c>
      <c r="I2699">
        <v>2</v>
      </c>
    </row>
    <row r="2700" spans="1:9" x14ac:dyDescent="0.25">
      <c r="A2700" t="str">
        <f t="shared" si="42"/>
        <v>RaymondTurpin34225</v>
      </c>
      <c r="B2700" t="s">
        <v>627</v>
      </c>
      <c r="C2700" t="s">
        <v>2507</v>
      </c>
      <c r="D2700" t="s">
        <v>16</v>
      </c>
      <c r="E2700" s="1">
        <v>34225</v>
      </c>
      <c r="F2700" t="s">
        <v>17</v>
      </c>
      <c r="G2700" t="s">
        <v>29</v>
      </c>
      <c r="H2700" s="5">
        <v>77800</v>
      </c>
      <c r="I2700">
        <v>1</v>
      </c>
    </row>
    <row r="2701" spans="1:9" x14ac:dyDescent="0.25">
      <c r="A2701" t="str">
        <f t="shared" si="42"/>
        <v>SethTwilley28907</v>
      </c>
      <c r="B2701" t="s">
        <v>784</v>
      </c>
      <c r="C2701" t="s">
        <v>2508</v>
      </c>
      <c r="D2701" t="s">
        <v>16</v>
      </c>
      <c r="E2701" s="1">
        <v>28907</v>
      </c>
      <c r="F2701" t="s">
        <v>17</v>
      </c>
      <c r="G2701" t="s">
        <v>29</v>
      </c>
      <c r="H2701" s="5">
        <v>79600</v>
      </c>
      <c r="I2701">
        <v>9</v>
      </c>
    </row>
    <row r="2702" spans="1:9" x14ac:dyDescent="0.25">
      <c r="A2702" t="str">
        <f t="shared" si="42"/>
        <v>WilliamTyler32291</v>
      </c>
      <c r="B2702" t="s">
        <v>88</v>
      </c>
      <c r="C2702" t="s">
        <v>1393</v>
      </c>
      <c r="D2702" t="s">
        <v>16</v>
      </c>
      <c r="E2702" s="1">
        <v>32291</v>
      </c>
      <c r="F2702" t="s">
        <v>62</v>
      </c>
      <c r="G2702" t="s">
        <v>36</v>
      </c>
      <c r="H2702" s="5">
        <v>74700</v>
      </c>
      <c r="I2702">
        <v>1</v>
      </c>
    </row>
    <row r="2703" spans="1:9" x14ac:dyDescent="0.25">
      <c r="A2703" t="str">
        <f t="shared" si="42"/>
        <v>DonaldTyree33807</v>
      </c>
      <c r="B2703" t="s">
        <v>478</v>
      </c>
      <c r="C2703" t="s">
        <v>2509</v>
      </c>
      <c r="D2703" t="s">
        <v>16</v>
      </c>
      <c r="E2703" s="1">
        <v>33807</v>
      </c>
      <c r="F2703" t="s">
        <v>17</v>
      </c>
      <c r="G2703" t="s">
        <v>29</v>
      </c>
      <c r="H2703" s="5">
        <v>87100</v>
      </c>
      <c r="I2703">
        <v>10</v>
      </c>
    </row>
    <row r="2704" spans="1:9" x14ac:dyDescent="0.25">
      <c r="A2704" t="str">
        <f t="shared" si="42"/>
        <v>EstherTyson37300</v>
      </c>
      <c r="B2704" t="s">
        <v>271</v>
      </c>
      <c r="C2704" t="s">
        <v>2510</v>
      </c>
      <c r="D2704" t="s">
        <v>38</v>
      </c>
      <c r="E2704" s="1">
        <v>37300</v>
      </c>
      <c r="F2704" t="s">
        <v>56</v>
      </c>
      <c r="G2704" t="s">
        <v>21</v>
      </c>
      <c r="H2704" s="5">
        <v>27300</v>
      </c>
      <c r="I2704">
        <v>0</v>
      </c>
    </row>
    <row r="2705" spans="1:9" x14ac:dyDescent="0.25">
      <c r="A2705" t="str">
        <f t="shared" si="42"/>
        <v>NormaTyson32034</v>
      </c>
      <c r="B2705" t="s">
        <v>301</v>
      </c>
      <c r="C2705" t="s">
        <v>2510</v>
      </c>
      <c r="D2705" t="s">
        <v>38</v>
      </c>
      <c r="E2705" s="1">
        <v>32034</v>
      </c>
      <c r="F2705" t="s">
        <v>85</v>
      </c>
      <c r="G2705" t="s">
        <v>18</v>
      </c>
      <c r="H2705" s="5">
        <v>49300</v>
      </c>
      <c r="I2705">
        <v>7</v>
      </c>
    </row>
    <row r="2706" spans="1:9" x14ac:dyDescent="0.25">
      <c r="A2706" t="str">
        <f t="shared" si="42"/>
        <v>JarrettUchida34537</v>
      </c>
      <c r="B2706" t="s">
        <v>2045</v>
      </c>
      <c r="C2706" t="s">
        <v>2511</v>
      </c>
      <c r="D2706" t="s">
        <v>16</v>
      </c>
      <c r="E2706" s="1">
        <v>34537</v>
      </c>
      <c r="F2706" t="s">
        <v>17</v>
      </c>
      <c r="G2706" t="s">
        <v>18</v>
      </c>
      <c r="H2706" s="5">
        <v>75600</v>
      </c>
      <c r="I2706">
        <v>6</v>
      </c>
    </row>
    <row r="2707" spans="1:9" x14ac:dyDescent="0.25">
      <c r="A2707" t="str">
        <f t="shared" si="42"/>
        <v>DebrahUlrich34836</v>
      </c>
      <c r="B2707" t="s">
        <v>1216</v>
      </c>
      <c r="C2707" t="s">
        <v>2512</v>
      </c>
      <c r="D2707" t="s">
        <v>38</v>
      </c>
      <c r="E2707" s="1">
        <v>34836</v>
      </c>
      <c r="F2707" t="s">
        <v>56</v>
      </c>
      <c r="G2707" t="s">
        <v>29</v>
      </c>
      <c r="H2707" s="5">
        <v>35700</v>
      </c>
      <c r="I2707">
        <v>3</v>
      </c>
    </row>
    <row r="2708" spans="1:9" x14ac:dyDescent="0.25">
      <c r="A2708" t="str">
        <f t="shared" si="42"/>
        <v>EusebiaUnderwood31002</v>
      </c>
      <c r="B2708" t="s">
        <v>2513</v>
      </c>
      <c r="C2708" t="s">
        <v>2514</v>
      </c>
      <c r="D2708" t="s">
        <v>38</v>
      </c>
      <c r="E2708" s="1">
        <v>31002</v>
      </c>
      <c r="F2708" t="s">
        <v>62</v>
      </c>
      <c r="G2708" t="s">
        <v>29</v>
      </c>
      <c r="H2708" s="5">
        <v>64800</v>
      </c>
      <c r="I2708">
        <v>18</v>
      </c>
    </row>
    <row r="2709" spans="1:9" x14ac:dyDescent="0.25">
      <c r="A2709" t="str">
        <f t="shared" si="42"/>
        <v>BettyUrbano33363</v>
      </c>
      <c r="B2709" t="s">
        <v>296</v>
      </c>
      <c r="C2709" t="s">
        <v>2515</v>
      </c>
      <c r="D2709" t="s">
        <v>38</v>
      </c>
      <c r="E2709" s="1">
        <v>33363</v>
      </c>
      <c r="F2709" t="s">
        <v>26</v>
      </c>
      <c r="G2709" t="s">
        <v>29</v>
      </c>
      <c r="H2709" s="5">
        <v>41300</v>
      </c>
      <c r="I2709">
        <v>4</v>
      </c>
    </row>
    <row r="2710" spans="1:9" x14ac:dyDescent="0.25">
      <c r="A2710" t="str">
        <f t="shared" si="42"/>
        <v>MarcusUrbina34630</v>
      </c>
      <c r="B2710" t="s">
        <v>260</v>
      </c>
      <c r="C2710" t="s">
        <v>2516</v>
      </c>
      <c r="D2710" t="s">
        <v>16</v>
      </c>
      <c r="E2710" s="1">
        <v>34630</v>
      </c>
      <c r="F2710" t="s">
        <v>43</v>
      </c>
      <c r="G2710" t="s">
        <v>21</v>
      </c>
      <c r="H2710" s="5">
        <v>88600</v>
      </c>
      <c r="I2710">
        <v>6</v>
      </c>
    </row>
    <row r="2711" spans="1:9" x14ac:dyDescent="0.25">
      <c r="A2711" t="str">
        <f t="shared" si="42"/>
        <v>MarkUsher30624</v>
      </c>
      <c r="B2711" t="s">
        <v>527</v>
      </c>
      <c r="C2711" t="s">
        <v>2517</v>
      </c>
      <c r="D2711" t="s">
        <v>16</v>
      </c>
      <c r="E2711" s="1">
        <v>30624</v>
      </c>
      <c r="F2711" t="s">
        <v>26</v>
      </c>
      <c r="G2711" t="s">
        <v>18</v>
      </c>
      <c r="H2711" s="5">
        <v>54300</v>
      </c>
      <c r="I2711">
        <v>2</v>
      </c>
    </row>
    <row r="2712" spans="1:9" x14ac:dyDescent="0.25">
      <c r="A2712" t="str">
        <f t="shared" si="42"/>
        <v>SarahUtley27969</v>
      </c>
      <c r="B2712" t="s">
        <v>1614</v>
      </c>
      <c r="C2712" t="s">
        <v>2518</v>
      </c>
      <c r="D2712" t="s">
        <v>38</v>
      </c>
      <c r="E2712" s="1">
        <v>27969</v>
      </c>
      <c r="F2712" t="s">
        <v>43</v>
      </c>
      <c r="G2712" t="s">
        <v>29</v>
      </c>
      <c r="H2712" s="5">
        <v>71800</v>
      </c>
      <c r="I2712">
        <v>13</v>
      </c>
    </row>
    <row r="2713" spans="1:9" x14ac:dyDescent="0.25">
      <c r="A2713" t="str">
        <f t="shared" si="42"/>
        <v>DouglasVacca34120</v>
      </c>
      <c r="B2713" t="s">
        <v>843</v>
      </c>
      <c r="C2713" t="s">
        <v>2519</v>
      </c>
      <c r="D2713" t="s">
        <v>16</v>
      </c>
      <c r="E2713" s="1">
        <v>34120</v>
      </c>
      <c r="F2713" t="s">
        <v>17</v>
      </c>
      <c r="G2713" t="s">
        <v>29</v>
      </c>
      <c r="H2713" s="5">
        <v>75800</v>
      </c>
      <c r="I2713">
        <v>9</v>
      </c>
    </row>
    <row r="2714" spans="1:9" x14ac:dyDescent="0.25">
      <c r="A2714" t="str">
        <f t="shared" si="42"/>
        <v>SaraValdez32922</v>
      </c>
      <c r="B2714" t="s">
        <v>1535</v>
      </c>
      <c r="C2714" t="s">
        <v>2520</v>
      </c>
      <c r="D2714" t="s">
        <v>38</v>
      </c>
      <c r="E2714" s="1">
        <v>32922</v>
      </c>
      <c r="F2714" t="s">
        <v>17</v>
      </c>
      <c r="G2714" t="s">
        <v>29</v>
      </c>
      <c r="H2714" s="5">
        <v>61700</v>
      </c>
      <c r="I2714">
        <v>6</v>
      </c>
    </row>
    <row r="2715" spans="1:9" x14ac:dyDescent="0.25">
      <c r="A2715" t="str">
        <f t="shared" si="42"/>
        <v>MarkValencia28713</v>
      </c>
      <c r="B2715" t="s">
        <v>527</v>
      </c>
      <c r="C2715" t="s">
        <v>2521</v>
      </c>
      <c r="D2715" t="s">
        <v>16</v>
      </c>
      <c r="E2715" s="1">
        <v>28713</v>
      </c>
      <c r="F2715" t="s">
        <v>26</v>
      </c>
      <c r="G2715" t="s">
        <v>21</v>
      </c>
      <c r="H2715" s="5">
        <v>58500</v>
      </c>
      <c r="I2715">
        <v>15</v>
      </c>
    </row>
    <row r="2716" spans="1:9" x14ac:dyDescent="0.25">
      <c r="A2716" t="str">
        <f t="shared" si="42"/>
        <v>EileenValenti31689</v>
      </c>
      <c r="B2716" t="s">
        <v>2970</v>
      </c>
      <c r="C2716" t="s">
        <v>2971</v>
      </c>
      <c r="D2716" t="s">
        <v>38</v>
      </c>
      <c r="E2716" s="1">
        <v>31689</v>
      </c>
      <c r="F2716" t="s">
        <v>17</v>
      </c>
      <c r="G2716" t="s">
        <v>29</v>
      </c>
      <c r="H2716" s="5">
        <v>71000</v>
      </c>
      <c r="I2716">
        <v>7</v>
      </c>
    </row>
    <row r="2717" spans="1:9" x14ac:dyDescent="0.25">
      <c r="A2717" t="str">
        <f t="shared" si="42"/>
        <v>JulioValenzuela33202</v>
      </c>
      <c r="B2717" t="s">
        <v>2522</v>
      </c>
      <c r="C2717" t="s">
        <v>2523</v>
      </c>
      <c r="D2717" t="s">
        <v>16</v>
      </c>
      <c r="E2717" s="1">
        <v>33202</v>
      </c>
      <c r="F2717" t="s">
        <v>62</v>
      </c>
      <c r="G2717" t="s">
        <v>29</v>
      </c>
      <c r="H2717" s="5">
        <v>71300</v>
      </c>
      <c r="I2717">
        <v>1</v>
      </c>
    </row>
    <row r="2718" spans="1:9" x14ac:dyDescent="0.25">
      <c r="A2718" t="str">
        <f t="shared" si="42"/>
        <v>MandyValenzuela35139</v>
      </c>
      <c r="B2718" t="s">
        <v>2972</v>
      </c>
      <c r="C2718" t="s">
        <v>2523</v>
      </c>
      <c r="D2718" t="s">
        <v>38</v>
      </c>
      <c r="E2718" s="1">
        <v>35139</v>
      </c>
      <c r="F2718" t="s">
        <v>56</v>
      </c>
      <c r="G2718" t="s">
        <v>36</v>
      </c>
      <c r="H2718" s="5">
        <v>30500</v>
      </c>
      <c r="I2718">
        <v>2</v>
      </c>
    </row>
    <row r="2719" spans="1:9" x14ac:dyDescent="0.25">
      <c r="A2719" t="str">
        <f t="shared" si="42"/>
        <v>LatonyaVallone29762</v>
      </c>
      <c r="B2719" t="s">
        <v>2524</v>
      </c>
      <c r="C2719" t="s">
        <v>2525</v>
      </c>
      <c r="D2719" t="s">
        <v>38</v>
      </c>
      <c r="E2719" s="1">
        <v>29762</v>
      </c>
      <c r="F2719" t="s">
        <v>85</v>
      </c>
      <c r="G2719" t="s">
        <v>36</v>
      </c>
      <c r="H2719" s="5">
        <v>37100</v>
      </c>
      <c r="I2719">
        <v>4</v>
      </c>
    </row>
    <row r="2720" spans="1:9" x14ac:dyDescent="0.25">
      <c r="A2720" t="str">
        <f t="shared" si="42"/>
        <v>CynthiaVandyke33194</v>
      </c>
      <c r="B2720" t="s">
        <v>469</v>
      </c>
      <c r="C2720" t="s">
        <v>2526</v>
      </c>
      <c r="D2720" t="s">
        <v>38</v>
      </c>
      <c r="E2720" s="1">
        <v>33194</v>
      </c>
      <c r="F2720" t="s">
        <v>43</v>
      </c>
      <c r="G2720" t="s">
        <v>29</v>
      </c>
      <c r="H2720" s="5">
        <v>86500</v>
      </c>
      <c r="I2720">
        <v>3</v>
      </c>
    </row>
    <row r="2721" spans="1:9" x14ac:dyDescent="0.25">
      <c r="A2721" t="str">
        <f t="shared" si="42"/>
        <v>MarkVanhouten29643</v>
      </c>
      <c r="B2721" t="s">
        <v>527</v>
      </c>
      <c r="C2721" t="s">
        <v>2527</v>
      </c>
      <c r="D2721" t="s">
        <v>16</v>
      </c>
      <c r="E2721" s="1">
        <v>29643</v>
      </c>
      <c r="F2721" t="s">
        <v>43</v>
      </c>
      <c r="G2721" t="s">
        <v>36</v>
      </c>
      <c r="H2721" s="5">
        <v>60400</v>
      </c>
      <c r="I2721">
        <v>3</v>
      </c>
    </row>
    <row r="2722" spans="1:9" x14ac:dyDescent="0.25">
      <c r="A2722" t="str">
        <f t="shared" si="42"/>
        <v>PaulVann26643</v>
      </c>
      <c r="B2722" t="s">
        <v>44</v>
      </c>
      <c r="C2722" t="s">
        <v>2528</v>
      </c>
      <c r="D2722" t="s">
        <v>16</v>
      </c>
      <c r="E2722" s="1">
        <v>26643</v>
      </c>
      <c r="F2722" t="s">
        <v>26</v>
      </c>
      <c r="G2722" t="s">
        <v>18</v>
      </c>
      <c r="H2722" s="5">
        <v>77700</v>
      </c>
      <c r="I2722">
        <v>12</v>
      </c>
    </row>
    <row r="2723" spans="1:9" x14ac:dyDescent="0.25">
      <c r="A2723" t="str">
        <f t="shared" si="42"/>
        <v>MichaelVarney34826</v>
      </c>
      <c r="B2723" t="s">
        <v>309</v>
      </c>
      <c r="C2723" t="s">
        <v>2529</v>
      </c>
      <c r="D2723" t="s">
        <v>16</v>
      </c>
      <c r="E2723" s="1">
        <v>34826</v>
      </c>
      <c r="F2723" t="s">
        <v>41</v>
      </c>
      <c r="G2723" t="s">
        <v>18</v>
      </c>
      <c r="H2723" s="5">
        <v>41200</v>
      </c>
      <c r="I2723">
        <v>2</v>
      </c>
    </row>
    <row r="2724" spans="1:9" x14ac:dyDescent="0.25">
      <c r="A2724" t="str">
        <f t="shared" si="42"/>
        <v>PeterVasquez32828</v>
      </c>
      <c r="B2724" t="s">
        <v>279</v>
      </c>
      <c r="C2724" t="s">
        <v>2530</v>
      </c>
      <c r="D2724" t="s">
        <v>16</v>
      </c>
      <c r="E2724" s="1">
        <v>32828</v>
      </c>
      <c r="F2724" t="s">
        <v>17</v>
      </c>
      <c r="G2724" t="s">
        <v>36</v>
      </c>
      <c r="H2724" s="5">
        <v>48300</v>
      </c>
      <c r="I2724">
        <v>0</v>
      </c>
    </row>
    <row r="2725" spans="1:9" x14ac:dyDescent="0.25">
      <c r="A2725" t="str">
        <f t="shared" si="42"/>
        <v>MichaelVaughan34533</v>
      </c>
      <c r="B2725" t="s">
        <v>309</v>
      </c>
      <c r="C2725" t="s">
        <v>2531</v>
      </c>
      <c r="D2725" t="s">
        <v>16</v>
      </c>
      <c r="E2725" s="1">
        <v>34533</v>
      </c>
      <c r="F2725" t="s">
        <v>26</v>
      </c>
      <c r="G2725" t="s">
        <v>36</v>
      </c>
      <c r="H2725" s="5">
        <v>46400</v>
      </c>
      <c r="I2725">
        <v>8</v>
      </c>
    </row>
    <row r="2726" spans="1:9" x14ac:dyDescent="0.25">
      <c r="A2726" t="str">
        <f t="shared" si="42"/>
        <v>RubyVaughan35681</v>
      </c>
      <c r="B2726" t="s">
        <v>90</v>
      </c>
      <c r="C2726" t="s">
        <v>2531</v>
      </c>
      <c r="D2726" t="s">
        <v>38</v>
      </c>
      <c r="E2726" s="1">
        <v>35681</v>
      </c>
      <c r="F2726" t="s">
        <v>85</v>
      </c>
      <c r="G2726" t="s">
        <v>36</v>
      </c>
      <c r="H2726" s="5">
        <v>43600</v>
      </c>
      <c r="I2726">
        <v>0</v>
      </c>
    </row>
    <row r="2727" spans="1:9" x14ac:dyDescent="0.25">
      <c r="A2727" t="str">
        <f t="shared" si="42"/>
        <v>AnthonyVaughn34520</v>
      </c>
      <c r="B2727" t="s">
        <v>71</v>
      </c>
      <c r="C2727" t="s">
        <v>2532</v>
      </c>
      <c r="D2727" t="s">
        <v>16</v>
      </c>
      <c r="E2727" s="1">
        <v>34520</v>
      </c>
      <c r="F2727" t="s">
        <v>43</v>
      </c>
      <c r="G2727" t="s">
        <v>29</v>
      </c>
      <c r="H2727" s="5">
        <v>82700</v>
      </c>
      <c r="I2727">
        <v>8</v>
      </c>
    </row>
    <row r="2728" spans="1:9" x14ac:dyDescent="0.25">
      <c r="A2728" t="str">
        <f t="shared" si="42"/>
        <v>RaymondVazquez31183</v>
      </c>
      <c r="B2728" t="s">
        <v>627</v>
      </c>
      <c r="C2728" t="s">
        <v>2533</v>
      </c>
      <c r="D2728" t="s">
        <v>16</v>
      </c>
      <c r="E2728" s="1">
        <v>31183</v>
      </c>
      <c r="F2728" t="s">
        <v>62</v>
      </c>
      <c r="G2728" t="s">
        <v>29</v>
      </c>
      <c r="H2728" s="5">
        <v>48000</v>
      </c>
      <c r="I2728">
        <v>14</v>
      </c>
    </row>
    <row r="2729" spans="1:9" x14ac:dyDescent="0.25">
      <c r="A2729" t="str">
        <f t="shared" si="42"/>
        <v>ChristopherVega27882</v>
      </c>
      <c r="B2729" t="s">
        <v>176</v>
      </c>
      <c r="C2729" t="s">
        <v>2534</v>
      </c>
      <c r="D2729" t="s">
        <v>16</v>
      </c>
      <c r="E2729" s="1">
        <v>27882</v>
      </c>
      <c r="F2729" t="s">
        <v>43</v>
      </c>
      <c r="G2729" t="s">
        <v>18</v>
      </c>
      <c r="H2729" s="5">
        <v>98700</v>
      </c>
      <c r="I2729">
        <v>3</v>
      </c>
    </row>
    <row r="2730" spans="1:9" x14ac:dyDescent="0.25">
      <c r="A2730" t="str">
        <f t="shared" si="42"/>
        <v>ClarenceVega28932</v>
      </c>
      <c r="B2730" t="s">
        <v>655</v>
      </c>
      <c r="C2730" t="s">
        <v>2534</v>
      </c>
      <c r="D2730" t="s">
        <v>16</v>
      </c>
      <c r="E2730" s="1">
        <v>28932</v>
      </c>
      <c r="F2730" t="s">
        <v>39</v>
      </c>
      <c r="G2730" t="s">
        <v>18</v>
      </c>
      <c r="H2730" s="5">
        <v>142500</v>
      </c>
      <c r="I2730">
        <v>0</v>
      </c>
    </row>
    <row r="2731" spans="1:9" x14ac:dyDescent="0.25">
      <c r="A2731" t="str">
        <f t="shared" si="42"/>
        <v>MaryVentura34873</v>
      </c>
      <c r="B2731" t="s">
        <v>115</v>
      </c>
      <c r="C2731" t="s">
        <v>2537</v>
      </c>
      <c r="D2731" t="s">
        <v>38</v>
      </c>
      <c r="E2731" s="1">
        <v>34873</v>
      </c>
      <c r="F2731" t="s">
        <v>34</v>
      </c>
      <c r="G2731" t="s">
        <v>29</v>
      </c>
      <c r="H2731" s="5">
        <v>41400</v>
      </c>
      <c r="I2731">
        <v>3</v>
      </c>
    </row>
    <row r="2732" spans="1:9" x14ac:dyDescent="0.25">
      <c r="A2732" t="str">
        <f t="shared" si="42"/>
        <v>PhilipVer30625</v>
      </c>
      <c r="B2732" t="s">
        <v>2538</v>
      </c>
      <c r="C2732" t="s">
        <v>2539</v>
      </c>
      <c r="D2732" t="s">
        <v>16</v>
      </c>
      <c r="E2732" s="1">
        <v>30625</v>
      </c>
      <c r="F2732" t="s">
        <v>17</v>
      </c>
      <c r="G2732" t="s">
        <v>21</v>
      </c>
      <c r="H2732" s="5">
        <v>102800</v>
      </c>
      <c r="I2732">
        <v>9</v>
      </c>
    </row>
    <row r="2733" spans="1:9" x14ac:dyDescent="0.25">
      <c r="A2733" t="str">
        <f t="shared" si="42"/>
        <v>NicoleVess29483</v>
      </c>
      <c r="B2733" t="s">
        <v>68</v>
      </c>
      <c r="C2733" t="s">
        <v>2540</v>
      </c>
      <c r="D2733" t="s">
        <v>38</v>
      </c>
      <c r="E2733" s="1">
        <v>29483</v>
      </c>
      <c r="F2733" t="s">
        <v>26</v>
      </c>
      <c r="G2733" t="s">
        <v>29</v>
      </c>
      <c r="H2733" s="5">
        <v>61700</v>
      </c>
      <c r="I2733">
        <v>2</v>
      </c>
    </row>
    <row r="2734" spans="1:9" x14ac:dyDescent="0.25">
      <c r="A2734" t="str">
        <f t="shared" si="42"/>
        <v>DamionVest33733</v>
      </c>
      <c r="B2734" t="s">
        <v>2541</v>
      </c>
      <c r="C2734" t="s">
        <v>2542</v>
      </c>
      <c r="D2734" t="s">
        <v>16</v>
      </c>
      <c r="E2734" s="1">
        <v>33733</v>
      </c>
      <c r="F2734" t="s">
        <v>26</v>
      </c>
      <c r="G2734" t="s">
        <v>18</v>
      </c>
      <c r="H2734" s="5">
        <v>63600</v>
      </c>
      <c r="I2734">
        <v>8</v>
      </c>
    </row>
    <row r="2735" spans="1:9" x14ac:dyDescent="0.25">
      <c r="A2735" t="str">
        <f t="shared" si="42"/>
        <v>KristenVest35315</v>
      </c>
      <c r="B2735" t="s">
        <v>1297</v>
      </c>
      <c r="C2735" t="s">
        <v>2542</v>
      </c>
      <c r="D2735" t="s">
        <v>38</v>
      </c>
      <c r="E2735" s="1">
        <v>35315</v>
      </c>
      <c r="F2735" t="s">
        <v>41</v>
      </c>
      <c r="G2735" t="s">
        <v>18</v>
      </c>
      <c r="H2735" s="5">
        <v>47400</v>
      </c>
      <c r="I2735">
        <v>0</v>
      </c>
    </row>
    <row r="2736" spans="1:9" x14ac:dyDescent="0.25">
      <c r="A2736" t="str">
        <f t="shared" si="42"/>
        <v>BrendaVick36052</v>
      </c>
      <c r="B2736" t="s">
        <v>681</v>
      </c>
      <c r="C2736" t="s">
        <v>2543</v>
      </c>
      <c r="D2736" t="s">
        <v>38</v>
      </c>
      <c r="E2736" s="1">
        <v>36052</v>
      </c>
      <c r="F2736" t="s">
        <v>85</v>
      </c>
      <c r="G2736" t="s">
        <v>18</v>
      </c>
      <c r="H2736" s="5">
        <v>47500</v>
      </c>
      <c r="I2736">
        <v>1</v>
      </c>
    </row>
    <row r="2737" spans="1:9" x14ac:dyDescent="0.25">
      <c r="A2737" t="str">
        <f t="shared" si="42"/>
        <v>ToddVictor29671</v>
      </c>
      <c r="B2737" t="s">
        <v>1536</v>
      </c>
      <c r="C2737" t="s">
        <v>141</v>
      </c>
      <c r="D2737" t="s">
        <v>16</v>
      </c>
      <c r="E2737" s="1">
        <v>29671</v>
      </c>
      <c r="F2737" t="s">
        <v>26</v>
      </c>
      <c r="G2737" t="s">
        <v>18</v>
      </c>
      <c r="H2737" s="5">
        <v>72800</v>
      </c>
      <c r="I2737">
        <v>11</v>
      </c>
    </row>
    <row r="2738" spans="1:9" x14ac:dyDescent="0.25">
      <c r="A2738" t="str">
        <f t="shared" si="42"/>
        <v>WilliamVidrio36319</v>
      </c>
      <c r="B2738" t="s">
        <v>88</v>
      </c>
      <c r="C2738" t="s">
        <v>2544</v>
      </c>
      <c r="D2738" t="s">
        <v>16</v>
      </c>
      <c r="E2738" s="1">
        <v>36319</v>
      </c>
      <c r="F2738" t="s">
        <v>69</v>
      </c>
      <c r="G2738" t="s">
        <v>29</v>
      </c>
      <c r="H2738" s="5">
        <v>35600</v>
      </c>
      <c r="I2738">
        <v>1</v>
      </c>
    </row>
    <row r="2739" spans="1:9" x14ac:dyDescent="0.25">
      <c r="A2739" t="str">
        <f t="shared" si="42"/>
        <v>DennisVilla28068</v>
      </c>
      <c r="B2739" t="s">
        <v>491</v>
      </c>
      <c r="C2739" t="s">
        <v>2545</v>
      </c>
      <c r="D2739" t="s">
        <v>16</v>
      </c>
      <c r="E2739" s="1">
        <v>28068</v>
      </c>
      <c r="F2739" t="s">
        <v>26</v>
      </c>
      <c r="G2739" t="s">
        <v>29</v>
      </c>
      <c r="H2739" s="5">
        <v>48500</v>
      </c>
      <c r="I2739">
        <v>2</v>
      </c>
    </row>
    <row r="2740" spans="1:9" x14ac:dyDescent="0.25">
      <c r="A2740" t="str">
        <f t="shared" si="42"/>
        <v>WallyVillagomez36956</v>
      </c>
      <c r="B2740" t="s">
        <v>357</v>
      </c>
      <c r="C2740" t="s">
        <v>2546</v>
      </c>
      <c r="D2740" t="s">
        <v>16</v>
      </c>
      <c r="E2740" s="1">
        <v>36956</v>
      </c>
      <c r="F2740" t="s">
        <v>184</v>
      </c>
      <c r="G2740" t="s">
        <v>36</v>
      </c>
      <c r="H2740" s="5">
        <v>30300</v>
      </c>
      <c r="I2740">
        <v>0</v>
      </c>
    </row>
    <row r="2741" spans="1:9" x14ac:dyDescent="0.25">
      <c r="A2741" t="str">
        <f t="shared" si="42"/>
        <v>FabianVillanueva33423</v>
      </c>
      <c r="B2741" t="s">
        <v>2547</v>
      </c>
      <c r="C2741" t="s">
        <v>2548</v>
      </c>
      <c r="D2741" t="s">
        <v>16</v>
      </c>
      <c r="E2741" s="1">
        <v>33423</v>
      </c>
      <c r="F2741" t="s">
        <v>62</v>
      </c>
      <c r="G2741" t="s">
        <v>36</v>
      </c>
      <c r="H2741" s="5">
        <v>44000</v>
      </c>
      <c r="I2741">
        <v>1</v>
      </c>
    </row>
    <row r="2742" spans="1:9" x14ac:dyDescent="0.25">
      <c r="A2742" t="str">
        <f t="shared" si="42"/>
        <v>IsaacVillarreal32485</v>
      </c>
      <c r="B2742" t="s">
        <v>2017</v>
      </c>
      <c r="C2742" t="s">
        <v>2549</v>
      </c>
      <c r="D2742" t="s">
        <v>16</v>
      </c>
      <c r="E2742" s="1">
        <v>32485</v>
      </c>
      <c r="F2742" t="s">
        <v>17</v>
      </c>
      <c r="G2742" t="s">
        <v>36</v>
      </c>
      <c r="H2742" s="5">
        <v>53900</v>
      </c>
      <c r="I2742">
        <v>6</v>
      </c>
    </row>
    <row r="2743" spans="1:9" x14ac:dyDescent="0.25">
      <c r="A2743" t="str">
        <f t="shared" si="42"/>
        <v>KeithVivian32672</v>
      </c>
      <c r="B2743" t="s">
        <v>425</v>
      </c>
      <c r="C2743" t="s">
        <v>218</v>
      </c>
      <c r="D2743" t="s">
        <v>16</v>
      </c>
      <c r="E2743" s="1">
        <v>32672</v>
      </c>
      <c r="F2743" t="s">
        <v>62</v>
      </c>
      <c r="G2743" t="s">
        <v>36</v>
      </c>
      <c r="H2743" s="5">
        <v>55700</v>
      </c>
      <c r="I2743">
        <v>13</v>
      </c>
    </row>
    <row r="2744" spans="1:9" x14ac:dyDescent="0.25">
      <c r="A2744" t="str">
        <f t="shared" si="42"/>
        <v>MillardVoll32739</v>
      </c>
      <c r="B2744" t="s">
        <v>2552</v>
      </c>
      <c r="C2744" t="s">
        <v>2553</v>
      </c>
      <c r="D2744" t="s">
        <v>16</v>
      </c>
      <c r="E2744" s="1">
        <v>32739</v>
      </c>
      <c r="F2744" t="s">
        <v>43</v>
      </c>
      <c r="G2744" t="s">
        <v>36</v>
      </c>
      <c r="H2744" s="5">
        <v>77300</v>
      </c>
      <c r="I2744">
        <v>10</v>
      </c>
    </row>
    <row r="2745" spans="1:9" x14ac:dyDescent="0.25">
      <c r="A2745" t="str">
        <f t="shared" si="42"/>
        <v>ShainaVosburg36783</v>
      </c>
      <c r="B2745" t="s">
        <v>2973</v>
      </c>
      <c r="C2745" t="s">
        <v>2974</v>
      </c>
      <c r="D2745" t="s">
        <v>38</v>
      </c>
      <c r="E2745" s="1">
        <v>36783</v>
      </c>
      <c r="F2745" t="s">
        <v>56</v>
      </c>
      <c r="G2745" t="s">
        <v>21</v>
      </c>
      <c r="H2745" s="5">
        <v>28500</v>
      </c>
      <c r="I2745">
        <v>0</v>
      </c>
    </row>
    <row r="2746" spans="1:9" x14ac:dyDescent="0.25">
      <c r="A2746" t="str">
        <f t="shared" si="42"/>
        <v>JeanVue33386</v>
      </c>
      <c r="B2746" t="s">
        <v>2386</v>
      </c>
      <c r="C2746" t="s">
        <v>2554</v>
      </c>
      <c r="D2746" t="s">
        <v>38</v>
      </c>
      <c r="E2746" s="1">
        <v>33386</v>
      </c>
      <c r="F2746" t="s">
        <v>62</v>
      </c>
      <c r="G2746" t="s">
        <v>36</v>
      </c>
      <c r="H2746" s="5">
        <v>56700</v>
      </c>
      <c r="I2746">
        <v>9</v>
      </c>
    </row>
    <row r="2747" spans="1:9" x14ac:dyDescent="0.25">
      <c r="A2747" t="str">
        <f t="shared" si="42"/>
        <v>ArthurWagner27124</v>
      </c>
      <c r="B2747" t="s">
        <v>149</v>
      </c>
      <c r="C2747" t="s">
        <v>2555</v>
      </c>
      <c r="D2747" t="s">
        <v>16</v>
      </c>
      <c r="E2747" s="1">
        <v>27124</v>
      </c>
      <c r="F2747" t="s">
        <v>17</v>
      </c>
      <c r="G2747" t="s">
        <v>36</v>
      </c>
      <c r="H2747" s="5">
        <v>59700</v>
      </c>
      <c r="I2747">
        <v>17</v>
      </c>
    </row>
    <row r="2748" spans="1:9" x14ac:dyDescent="0.25">
      <c r="A2748" t="str">
        <f t="shared" si="42"/>
        <v>DavidWagner35132</v>
      </c>
      <c r="B2748" t="s">
        <v>83</v>
      </c>
      <c r="C2748" t="s">
        <v>2555</v>
      </c>
      <c r="D2748" t="s">
        <v>16</v>
      </c>
      <c r="E2748" s="1">
        <v>35132</v>
      </c>
      <c r="F2748" t="s">
        <v>41</v>
      </c>
      <c r="G2748" t="s">
        <v>18</v>
      </c>
      <c r="H2748" s="5">
        <v>39700</v>
      </c>
      <c r="I2748">
        <v>2</v>
      </c>
    </row>
    <row r="2749" spans="1:9" x14ac:dyDescent="0.25">
      <c r="A2749" t="str">
        <f t="shared" si="42"/>
        <v>JayWagner34563</v>
      </c>
      <c r="B2749" t="s">
        <v>275</v>
      </c>
      <c r="C2749" t="s">
        <v>2555</v>
      </c>
      <c r="D2749" t="s">
        <v>16</v>
      </c>
      <c r="E2749" s="1">
        <v>34563</v>
      </c>
      <c r="F2749" t="s">
        <v>26</v>
      </c>
      <c r="G2749" t="s">
        <v>18</v>
      </c>
      <c r="H2749" s="5">
        <v>59300</v>
      </c>
      <c r="I2749">
        <v>8</v>
      </c>
    </row>
    <row r="2750" spans="1:9" x14ac:dyDescent="0.25">
      <c r="A2750" t="str">
        <f t="shared" si="42"/>
        <v>LindsyWagner35048</v>
      </c>
      <c r="B2750" t="s">
        <v>2556</v>
      </c>
      <c r="C2750" t="s">
        <v>2555</v>
      </c>
      <c r="D2750" t="s">
        <v>38</v>
      </c>
      <c r="E2750" s="1">
        <v>35048</v>
      </c>
      <c r="F2750" t="s">
        <v>41</v>
      </c>
      <c r="G2750" t="s">
        <v>18</v>
      </c>
      <c r="H2750" s="5">
        <v>41500</v>
      </c>
      <c r="I2750">
        <v>1</v>
      </c>
    </row>
    <row r="2751" spans="1:9" x14ac:dyDescent="0.25">
      <c r="A2751" t="str">
        <f t="shared" si="42"/>
        <v>MarkWagner33999</v>
      </c>
      <c r="B2751" t="s">
        <v>527</v>
      </c>
      <c r="C2751" t="s">
        <v>2555</v>
      </c>
      <c r="D2751" t="s">
        <v>16</v>
      </c>
      <c r="E2751" s="1">
        <v>33999</v>
      </c>
      <c r="F2751" t="s">
        <v>26</v>
      </c>
      <c r="G2751" t="s">
        <v>29</v>
      </c>
      <c r="H2751" s="5">
        <v>52300</v>
      </c>
      <c r="I2751">
        <v>10</v>
      </c>
    </row>
    <row r="2752" spans="1:9" x14ac:dyDescent="0.25">
      <c r="A2752" t="str">
        <f t="shared" si="42"/>
        <v>RodneyWagner33266</v>
      </c>
      <c r="B2752" t="s">
        <v>1673</v>
      </c>
      <c r="C2752" t="s">
        <v>2555</v>
      </c>
      <c r="D2752" t="s">
        <v>16</v>
      </c>
      <c r="E2752" s="1">
        <v>33266</v>
      </c>
      <c r="F2752" t="s">
        <v>26</v>
      </c>
      <c r="G2752" t="s">
        <v>36</v>
      </c>
      <c r="H2752" s="5">
        <v>59000</v>
      </c>
      <c r="I2752">
        <v>9</v>
      </c>
    </row>
    <row r="2753" spans="1:9" x14ac:dyDescent="0.25">
      <c r="A2753" t="str">
        <f t="shared" si="42"/>
        <v>JeffreyWagnon27358</v>
      </c>
      <c r="B2753" t="s">
        <v>619</v>
      </c>
      <c r="C2753" t="s">
        <v>2557</v>
      </c>
      <c r="D2753" t="s">
        <v>16</v>
      </c>
      <c r="E2753" s="1">
        <v>27358</v>
      </c>
      <c r="F2753" t="s">
        <v>43</v>
      </c>
      <c r="G2753" t="s">
        <v>18</v>
      </c>
      <c r="H2753" s="5">
        <v>129300</v>
      </c>
      <c r="I2753">
        <v>19</v>
      </c>
    </row>
    <row r="2754" spans="1:9" x14ac:dyDescent="0.25">
      <c r="A2754" t="str">
        <f t="shared" ref="A2754:A2817" si="43">CONCATENATE(B2754,C2754,E2754)</f>
        <v>LouisWaguespack32960</v>
      </c>
      <c r="B2754" t="s">
        <v>311</v>
      </c>
      <c r="C2754" t="s">
        <v>2558</v>
      </c>
      <c r="D2754" t="s">
        <v>16</v>
      </c>
      <c r="E2754" s="1">
        <v>32960</v>
      </c>
      <c r="F2754" t="s">
        <v>85</v>
      </c>
      <c r="G2754" t="s">
        <v>29</v>
      </c>
      <c r="H2754" s="5">
        <v>59000</v>
      </c>
      <c r="I2754">
        <v>12</v>
      </c>
    </row>
    <row r="2755" spans="1:9" x14ac:dyDescent="0.25">
      <c r="A2755" t="str">
        <f t="shared" si="43"/>
        <v>RobertWaid27288</v>
      </c>
      <c r="B2755" t="s">
        <v>19</v>
      </c>
      <c r="C2755" t="s">
        <v>2559</v>
      </c>
      <c r="D2755" t="s">
        <v>16</v>
      </c>
      <c r="E2755" s="1">
        <v>27288</v>
      </c>
      <c r="F2755" t="s">
        <v>43</v>
      </c>
      <c r="G2755" t="s">
        <v>36</v>
      </c>
      <c r="H2755" s="5">
        <v>68400</v>
      </c>
      <c r="I2755">
        <v>26</v>
      </c>
    </row>
    <row r="2756" spans="1:9" x14ac:dyDescent="0.25">
      <c r="A2756" t="str">
        <f t="shared" si="43"/>
        <v>JohnWaite36772</v>
      </c>
      <c r="B2756" t="s">
        <v>30</v>
      </c>
      <c r="C2756" t="s">
        <v>2975</v>
      </c>
      <c r="D2756" t="s">
        <v>16</v>
      </c>
      <c r="E2756" s="1">
        <v>36772</v>
      </c>
      <c r="F2756" t="s">
        <v>69</v>
      </c>
      <c r="G2756" t="s">
        <v>36</v>
      </c>
      <c r="H2756" s="5">
        <v>36700</v>
      </c>
      <c r="I2756">
        <v>4</v>
      </c>
    </row>
    <row r="2757" spans="1:9" x14ac:dyDescent="0.25">
      <c r="A2757" t="str">
        <f t="shared" si="43"/>
        <v>BrigitteWaldrop33165</v>
      </c>
      <c r="B2757" t="s">
        <v>2560</v>
      </c>
      <c r="C2757" t="s">
        <v>2561</v>
      </c>
      <c r="D2757" t="s">
        <v>38</v>
      </c>
      <c r="E2757" s="1">
        <v>33165</v>
      </c>
      <c r="F2757" t="s">
        <v>85</v>
      </c>
      <c r="G2757" t="s">
        <v>29</v>
      </c>
      <c r="H2757" s="5">
        <v>54100</v>
      </c>
      <c r="I2757">
        <v>3</v>
      </c>
    </row>
    <row r="2758" spans="1:9" x14ac:dyDescent="0.25">
      <c r="A2758" t="str">
        <f t="shared" si="43"/>
        <v>AlexanderWalker27240</v>
      </c>
      <c r="B2758" t="s">
        <v>66</v>
      </c>
      <c r="C2758" t="s">
        <v>2562</v>
      </c>
      <c r="D2758" t="s">
        <v>16</v>
      </c>
      <c r="E2758" s="1">
        <v>27240</v>
      </c>
      <c r="F2758" t="s">
        <v>17</v>
      </c>
      <c r="G2758" t="s">
        <v>18</v>
      </c>
      <c r="H2758" s="5">
        <v>72300</v>
      </c>
      <c r="I2758">
        <v>20</v>
      </c>
    </row>
    <row r="2759" spans="1:9" x14ac:dyDescent="0.25">
      <c r="A2759" t="str">
        <f t="shared" si="43"/>
        <v>DouglasWalker33085</v>
      </c>
      <c r="B2759" t="s">
        <v>843</v>
      </c>
      <c r="C2759" t="s">
        <v>2562</v>
      </c>
      <c r="D2759" t="s">
        <v>16</v>
      </c>
      <c r="E2759" s="1">
        <v>33085</v>
      </c>
      <c r="F2759" t="s">
        <v>17</v>
      </c>
      <c r="G2759" t="s">
        <v>36</v>
      </c>
      <c r="H2759" s="5">
        <v>59100</v>
      </c>
      <c r="I2759">
        <v>12</v>
      </c>
    </row>
    <row r="2760" spans="1:9" x14ac:dyDescent="0.25">
      <c r="A2760" t="str">
        <f t="shared" si="43"/>
        <v>MaryWalker37949</v>
      </c>
      <c r="B2760" t="s">
        <v>115</v>
      </c>
      <c r="C2760" t="s">
        <v>2562</v>
      </c>
      <c r="D2760" t="s">
        <v>38</v>
      </c>
      <c r="E2760" s="1">
        <v>37949</v>
      </c>
      <c r="F2760" t="s">
        <v>56</v>
      </c>
      <c r="G2760" t="s">
        <v>18</v>
      </c>
      <c r="H2760" s="5">
        <v>41000</v>
      </c>
      <c r="I2760">
        <v>0</v>
      </c>
    </row>
    <row r="2761" spans="1:9" x14ac:dyDescent="0.25">
      <c r="A2761" t="str">
        <f t="shared" si="43"/>
        <v>MaryWalker37949</v>
      </c>
      <c r="B2761" t="s">
        <v>115</v>
      </c>
      <c r="C2761" t="s">
        <v>2562</v>
      </c>
      <c r="D2761" t="s">
        <v>38</v>
      </c>
      <c r="E2761" s="1">
        <v>37949</v>
      </c>
      <c r="F2761" t="s">
        <v>41</v>
      </c>
      <c r="G2761" t="s">
        <v>36</v>
      </c>
      <c r="H2761" s="5">
        <v>42200</v>
      </c>
      <c r="I2761">
        <v>8</v>
      </c>
    </row>
    <row r="2762" spans="1:9" x14ac:dyDescent="0.25">
      <c r="A2762" t="str">
        <f t="shared" si="43"/>
        <v>MeldaWalker29337</v>
      </c>
      <c r="B2762" t="s">
        <v>2563</v>
      </c>
      <c r="C2762" t="s">
        <v>2562</v>
      </c>
      <c r="D2762" t="s">
        <v>38</v>
      </c>
      <c r="E2762" s="1">
        <v>29337</v>
      </c>
      <c r="F2762" t="s">
        <v>85</v>
      </c>
      <c r="G2762" t="s">
        <v>29</v>
      </c>
      <c r="H2762" s="5">
        <v>54000</v>
      </c>
      <c r="I2762">
        <v>20</v>
      </c>
    </row>
    <row r="2763" spans="1:9" x14ac:dyDescent="0.25">
      <c r="A2763" t="str">
        <f t="shared" si="43"/>
        <v>PatriciaWalker32159</v>
      </c>
      <c r="B2763" t="s">
        <v>42</v>
      </c>
      <c r="C2763" t="s">
        <v>2562</v>
      </c>
      <c r="D2763" t="s">
        <v>38</v>
      </c>
      <c r="E2763" s="1">
        <v>32159</v>
      </c>
      <c r="F2763" t="s">
        <v>17</v>
      </c>
      <c r="G2763" t="s">
        <v>36</v>
      </c>
      <c r="H2763" s="5">
        <v>62000</v>
      </c>
      <c r="I2763">
        <v>11</v>
      </c>
    </row>
    <row r="2764" spans="1:9" x14ac:dyDescent="0.25">
      <c r="A2764" t="str">
        <f t="shared" si="43"/>
        <v>StephanieWalker35795</v>
      </c>
      <c r="B2764" t="s">
        <v>334</v>
      </c>
      <c r="C2764" t="s">
        <v>2562</v>
      </c>
      <c r="D2764" t="s">
        <v>38</v>
      </c>
      <c r="E2764" s="1">
        <v>35795</v>
      </c>
      <c r="F2764" t="s">
        <v>41</v>
      </c>
      <c r="G2764" t="s">
        <v>29</v>
      </c>
      <c r="H2764" s="5">
        <v>48100</v>
      </c>
      <c r="I2764">
        <v>2</v>
      </c>
    </row>
    <row r="2765" spans="1:9" x14ac:dyDescent="0.25">
      <c r="A2765" t="str">
        <f t="shared" si="43"/>
        <v>TerryWalker37704</v>
      </c>
      <c r="B2765" t="s">
        <v>825</v>
      </c>
      <c r="C2765" t="s">
        <v>2562</v>
      </c>
      <c r="D2765" t="s">
        <v>16</v>
      </c>
      <c r="E2765" s="1">
        <v>37704</v>
      </c>
      <c r="F2765" t="s">
        <v>69</v>
      </c>
      <c r="G2765" t="s">
        <v>36</v>
      </c>
      <c r="H2765" s="5">
        <v>31400</v>
      </c>
      <c r="I2765">
        <v>0</v>
      </c>
    </row>
    <row r="2766" spans="1:9" x14ac:dyDescent="0.25">
      <c r="A2766" t="str">
        <f t="shared" si="43"/>
        <v>CherylWallace34640</v>
      </c>
      <c r="B2766" t="s">
        <v>421</v>
      </c>
      <c r="C2766" t="s">
        <v>1280</v>
      </c>
      <c r="D2766" t="s">
        <v>38</v>
      </c>
      <c r="E2766" s="1">
        <v>34640</v>
      </c>
      <c r="F2766" t="s">
        <v>62</v>
      </c>
      <c r="G2766" t="s">
        <v>36</v>
      </c>
      <c r="H2766" s="5">
        <v>43100</v>
      </c>
      <c r="I2766">
        <v>1</v>
      </c>
    </row>
    <row r="2767" spans="1:9" x14ac:dyDescent="0.25">
      <c r="A2767" t="str">
        <f t="shared" si="43"/>
        <v>PhillipWallace35887</v>
      </c>
      <c r="B2767" t="s">
        <v>1219</v>
      </c>
      <c r="C2767" t="s">
        <v>1280</v>
      </c>
      <c r="D2767" t="s">
        <v>16</v>
      </c>
      <c r="E2767" s="1">
        <v>35887</v>
      </c>
      <c r="F2767" t="s">
        <v>41</v>
      </c>
      <c r="G2767" t="s">
        <v>36</v>
      </c>
      <c r="H2767" s="5">
        <v>35300</v>
      </c>
      <c r="I2767">
        <v>5</v>
      </c>
    </row>
    <row r="2768" spans="1:9" x14ac:dyDescent="0.25">
      <c r="A2768" t="str">
        <f t="shared" si="43"/>
        <v>StacyWallis28973</v>
      </c>
      <c r="B2768" t="s">
        <v>2564</v>
      </c>
      <c r="C2768" t="s">
        <v>2565</v>
      </c>
      <c r="D2768" t="s">
        <v>38</v>
      </c>
      <c r="E2768" s="1">
        <v>28973</v>
      </c>
      <c r="F2768" t="s">
        <v>43</v>
      </c>
      <c r="G2768" t="s">
        <v>36</v>
      </c>
      <c r="H2768" s="5">
        <v>73300</v>
      </c>
      <c r="I2768">
        <v>17</v>
      </c>
    </row>
    <row r="2769" spans="1:9" x14ac:dyDescent="0.25">
      <c r="A2769" t="str">
        <f t="shared" si="43"/>
        <v>LarryWalls34137</v>
      </c>
      <c r="B2769" t="s">
        <v>241</v>
      </c>
      <c r="C2769" t="s">
        <v>2566</v>
      </c>
      <c r="D2769" t="s">
        <v>16</v>
      </c>
      <c r="E2769" s="1">
        <v>34137</v>
      </c>
      <c r="F2769" t="s">
        <v>62</v>
      </c>
      <c r="G2769" t="s">
        <v>36</v>
      </c>
      <c r="H2769" s="5">
        <v>49100</v>
      </c>
      <c r="I2769">
        <v>8</v>
      </c>
    </row>
    <row r="2770" spans="1:9" x14ac:dyDescent="0.25">
      <c r="A2770" t="str">
        <f t="shared" si="43"/>
        <v>DarrellWalsh26910</v>
      </c>
      <c r="B2770" t="s">
        <v>772</v>
      </c>
      <c r="C2770" t="s">
        <v>2567</v>
      </c>
      <c r="D2770" t="s">
        <v>16</v>
      </c>
      <c r="E2770" s="1">
        <v>26910</v>
      </c>
      <c r="F2770" t="s">
        <v>39</v>
      </c>
      <c r="G2770" t="s">
        <v>18</v>
      </c>
      <c r="H2770" s="5">
        <v>101700</v>
      </c>
      <c r="I2770">
        <v>13</v>
      </c>
    </row>
    <row r="2771" spans="1:9" x14ac:dyDescent="0.25">
      <c r="A2771" t="str">
        <f t="shared" si="43"/>
        <v>SusanWalsh27184</v>
      </c>
      <c r="B2771" t="s">
        <v>746</v>
      </c>
      <c r="C2771" t="s">
        <v>2567</v>
      </c>
      <c r="D2771" t="s">
        <v>38</v>
      </c>
      <c r="E2771" s="1">
        <v>27184</v>
      </c>
      <c r="F2771" t="s">
        <v>17</v>
      </c>
      <c r="G2771" t="s">
        <v>29</v>
      </c>
      <c r="H2771" s="5">
        <v>86400</v>
      </c>
      <c r="I2771">
        <v>2</v>
      </c>
    </row>
    <row r="2772" spans="1:9" x14ac:dyDescent="0.25">
      <c r="A2772" t="str">
        <f t="shared" si="43"/>
        <v>JeffreyWalters32481</v>
      </c>
      <c r="B2772" t="s">
        <v>619</v>
      </c>
      <c r="C2772" t="s">
        <v>2568</v>
      </c>
      <c r="D2772" t="s">
        <v>16</v>
      </c>
      <c r="E2772" s="1">
        <v>32481</v>
      </c>
      <c r="F2772" t="s">
        <v>26</v>
      </c>
      <c r="G2772" t="s">
        <v>36</v>
      </c>
      <c r="H2772" s="5">
        <v>54100</v>
      </c>
      <c r="I2772">
        <v>2</v>
      </c>
    </row>
    <row r="2773" spans="1:9" x14ac:dyDescent="0.25">
      <c r="A2773" t="str">
        <f t="shared" si="43"/>
        <v>SamuelWalters37719</v>
      </c>
      <c r="B2773" t="s">
        <v>721</v>
      </c>
      <c r="C2773" t="s">
        <v>2568</v>
      </c>
      <c r="D2773" t="s">
        <v>16</v>
      </c>
      <c r="E2773" s="1">
        <v>37719</v>
      </c>
      <c r="F2773" t="s">
        <v>41</v>
      </c>
      <c r="G2773" t="s">
        <v>18</v>
      </c>
      <c r="H2773" s="5">
        <v>43900</v>
      </c>
      <c r="I2773">
        <v>0</v>
      </c>
    </row>
    <row r="2774" spans="1:9" x14ac:dyDescent="0.25">
      <c r="A2774" t="str">
        <f t="shared" si="43"/>
        <v>KimberlyWalton36647</v>
      </c>
      <c r="B2774" t="s">
        <v>1413</v>
      </c>
      <c r="C2774" t="s">
        <v>2976</v>
      </c>
      <c r="D2774" t="s">
        <v>38</v>
      </c>
      <c r="E2774" s="1">
        <v>36647</v>
      </c>
      <c r="F2774" t="s">
        <v>56</v>
      </c>
      <c r="G2774" t="s">
        <v>29</v>
      </c>
      <c r="H2774" s="5">
        <v>33600</v>
      </c>
      <c r="I2774">
        <v>2</v>
      </c>
    </row>
    <row r="2775" spans="1:9" x14ac:dyDescent="0.25">
      <c r="A2775" t="str">
        <f t="shared" si="43"/>
        <v>SaraWalton37843</v>
      </c>
      <c r="B2775" t="s">
        <v>1535</v>
      </c>
      <c r="C2775" t="s">
        <v>2976</v>
      </c>
      <c r="D2775" t="s">
        <v>38</v>
      </c>
      <c r="E2775" s="1">
        <v>37843</v>
      </c>
      <c r="F2775" t="s">
        <v>69</v>
      </c>
      <c r="G2775" t="s">
        <v>36</v>
      </c>
      <c r="H2775" s="5">
        <v>29900</v>
      </c>
      <c r="I2775">
        <v>1</v>
      </c>
    </row>
    <row r="2776" spans="1:9" x14ac:dyDescent="0.25">
      <c r="A2776" t="str">
        <f t="shared" si="43"/>
        <v>ChristopherWaltrip33196</v>
      </c>
      <c r="B2776" t="s">
        <v>176</v>
      </c>
      <c r="C2776" t="s">
        <v>2569</v>
      </c>
      <c r="D2776" t="s">
        <v>16</v>
      </c>
      <c r="E2776" s="1">
        <v>33196</v>
      </c>
      <c r="F2776" t="s">
        <v>17</v>
      </c>
      <c r="G2776" t="s">
        <v>21</v>
      </c>
      <c r="H2776" s="5">
        <v>93600</v>
      </c>
      <c r="I2776">
        <v>11</v>
      </c>
    </row>
    <row r="2777" spans="1:9" x14ac:dyDescent="0.25">
      <c r="A2777" t="str">
        <f t="shared" si="43"/>
        <v>LeeWaltrip33826</v>
      </c>
      <c r="B2777" t="s">
        <v>1279</v>
      </c>
      <c r="C2777" t="s">
        <v>2569</v>
      </c>
      <c r="D2777" t="s">
        <v>16</v>
      </c>
      <c r="E2777" s="1">
        <v>33826</v>
      </c>
      <c r="F2777" t="s">
        <v>62</v>
      </c>
      <c r="G2777" t="s">
        <v>36</v>
      </c>
      <c r="H2777" s="5">
        <v>43700</v>
      </c>
      <c r="I2777">
        <v>0</v>
      </c>
    </row>
    <row r="2778" spans="1:9" x14ac:dyDescent="0.25">
      <c r="A2778" t="str">
        <f t="shared" si="43"/>
        <v>AndreWard34090</v>
      </c>
      <c r="B2778" t="s">
        <v>102</v>
      </c>
      <c r="C2778" t="s">
        <v>2571</v>
      </c>
      <c r="D2778" t="s">
        <v>16</v>
      </c>
      <c r="E2778" s="1">
        <v>34090</v>
      </c>
      <c r="F2778" t="s">
        <v>17</v>
      </c>
      <c r="G2778" t="s">
        <v>36</v>
      </c>
      <c r="H2778" s="5">
        <v>59600</v>
      </c>
      <c r="I2778">
        <v>9</v>
      </c>
    </row>
    <row r="2779" spans="1:9" x14ac:dyDescent="0.25">
      <c r="A2779" t="str">
        <f t="shared" si="43"/>
        <v>BettyWard31230</v>
      </c>
      <c r="B2779" t="s">
        <v>296</v>
      </c>
      <c r="C2779" t="s">
        <v>2571</v>
      </c>
      <c r="D2779" t="s">
        <v>38</v>
      </c>
      <c r="E2779" s="1">
        <v>31230</v>
      </c>
      <c r="F2779" t="s">
        <v>17</v>
      </c>
      <c r="G2779" t="s">
        <v>18</v>
      </c>
      <c r="H2779" s="5">
        <v>72100</v>
      </c>
      <c r="I2779">
        <v>13</v>
      </c>
    </row>
    <row r="2780" spans="1:9" x14ac:dyDescent="0.25">
      <c r="A2780" t="str">
        <f t="shared" si="43"/>
        <v>DanielWard27116</v>
      </c>
      <c r="B2780" t="s">
        <v>35</v>
      </c>
      <c r="C2780" t="s">
        <v>2571</v>
      </c>
      <c r="D2780" t="s">
        <v>16</v>
      </c>
      <c r="E2780" s="1">
        <v>27116</v>
      </c>
      <c r="F2780" t="s">
        <v>43</v>
      </c>
      <c r="G2780" t="s">
        <v>36</v>
      </c>
      <c r="H2780" s="5">
        <v>65700</v>
      </c>
      <c r="I2780">
        <v>2</v>
      </c>
    </row>
    <row r="2781" spans="1:9" x14ac:dyDescent="0.25">
      <c r="A2781" t="str">
        <f t="shared" si="43"/>
        <v>FrankWard33038</v>
      </c>
      <c r="B2781" t="s">
        <v>77</v>
      </c>
      <c r="C2781" t="s">
        <v>2571</v>
      </c>
      <c r="D2781" t="s">
        <v>16</v>
      </c>
      <c r="E2781" s="1">
        <v>33038</v>
      </c>
      <c r="F2781" t="s">
        <v>43</v>
      </c>
      <c r="G2781" t="s">
        <v>36</v>
      </c>
      <c r="H2781" s="5">
        <v>76200</v>
      </c>
      <c r="I2781">
        <v>9</v>
      </c>
    </row>
    <row r="2782" spans="1:9" x14ac:dyDescent="0.25">
      <c r="A2782" t="str">
        <f t="shared" si="43"/>
        <v>HelenWard35587</v>
      </c>
      <c r="B2782" t="s">
        <v>110</v>
      </c>
      <c r="C2782" t="s">
        <v>2571</v>
      </c>
      <c r="D2782" t="s">
        <v>38</v>
      </c>
      <c r="E2782" s="1">
        <v>35587</v>
      </c>
      <c r="F2782" t="s">
        <v>41</v>
      </c>
      <c r="G2782" t="s">
        <v>29</v>
      </c>
      <c r="H2782" s="5">
        <v>39200</v>
      </c>
      <c r="I2782">
        <v>4</v>
      </c>
    </row>
    <row r="2783" spans="1:9" x14ac:dyDescent="0.25">
      <c r="A2783" t="str">
        <f t="shared" si="43"/>
        <v>KevinWard32698</v>
      </c>
      <c r="B2783" t="s">
        <v>204</v>
      </c>
      <c r="C2783" t="s">
        <v>2571</v>
      </c>
      <c r="D2783" t="s">
        <v>16</v>
      </c>
      <c r="E2783" s="1">
        <v>32698</v>
      </c>
      <c r="F2783" t="s">
        <v>43</v>
      </c>
      <c r="G2783" t="s">
        <v>36</v>
      </c>
      <c r="H2783" s="5">
        <v>74600</v>
      </c>
      <c r="I2783">
        <v>8</v>
      </c>
    </row>
    <row r="2784" spans="1:9" x14ac:dyDescent="0.25">
      <c r="A2784" t="str">
        <f t="shared" si="43"/>
        <v>LucilleWard35982</v>
      </c>
      <c r="B2784" t="s">
        <v>2572</v>
      </c>
      <c r="C2784" t="s">
        <v>2571</v>
      </c>
      <c r="D2784" t="s">
        <v>38</v>
      </c>
      <c r="E2784" s="1">
        <v>35982</v>
      </c>
      <c r="F2784" t="s">
        <v>41</v>
      </c>
      <c r="G2784" t="s">
        <v>29</v>
      </c>
      <c r="H2784" s="5">
        <v>46500</v>
      </c>
      <c r="I2784">
        <v>1</v>
      </c>
    </row>
    <row r="2785" spans="1:9" x14ac:dyDescent="0.25">
      <c r="A2785" t="str">
        <f t="shared" si="43"/>
        <v>StephenWard32860</v>
      </c>
      <c r="B2785" t="s">
        <v>179</v>
      </c>
      <c r="C2785" t="s">
        <v>2571</v>
      </c>
      <c r="D2785" t="s">
        <v>16</v>
      </c>
      <c r="E2785" s="1">
        <v>32860</v>
      </c>
      <c r="F2785" t="s">
        <v>43</v>
      </c>
      <c r="G2785" t="s">
        <v>29</v>
      </c>
      <c r="H2785" s="5">
        <v>72800</v>
      </c>
      <c r="I2785">
        <v>6</v>
      </c>
    </row>
    <row r="2786" spans="1:9" x14ac:dyDescent="0.25">
      <c r="A2786" t="str">
        <f t="shared" si="43"/>
        <v>SylviaWard34381</v>
      </c>
      <c r="B2786" t="s">
        <v>1927</v>
      </c>
      <c r="C2786" t="s">
        <v>2571</v>
      </c>
      <c r="D2786" t="s">
        <v>38</v>
      </c>
      <c r="E2786" s="1">
        <v>34381</v>
      </c>
      <c r="F2786" t="s">
        <v>17</v>
      </c>
      <c r="G2786" t="s">
        <v>36</v>
      </c>
      <c r="H2786" s="5">
        <v>68200</v>
      </c>
      <c r="I2786">
        <v>1</v>
      </c>
    </row>
    <row r="2787" spans="1:9" x14ac:dyDescent="0.25">
      <c r="A2787" t="str">
        <f t="shared" si="43"/>
        <v>MyronWare30956</v>
      </c>
      <c r="B2787" t="s">
        <v>2575</v>
      </c>
      <c r="C2787" t="s">
        <v>2576</v>
      </c>
      <c r="D2787" t="s">
        <v>16</v>
      </c>
      <c r="E2787" s="1">
        <v>30956</v>
      </c>
      <c r="F2787" t="s">
        <v>39</v>
      </c>
      <c r="G2787" t="s">
        <v>21</v>
      </c>
      <c r="H2787" s="5">
        <v>124800</v>
      </c>
      <c r="I2787">
        <v>7</v>
      </c>
    </row>
    <row r="2788" spans="1:9" x14ac:dyDescent="0.25">
      <c r="A2788" t="str">
        <f t="shared" si="43"/>
        <v>StephanieWare37032</v>
      </c>
      <c r="B2788" t="s">
        <v>334</v>
      </c>
      <c r="C2788" t="s">
        <v>2576</v>
      </c>
      <c r="D2788" t="s">
        <v>38</v>
      </c>
      <c r="E2788" s="1">
        <v>37032</v>
      </c>
      <c r="F2788" t="s">
        <v>56</v>
      </c>
      <c r="G2788" t="s">
        <v>18</v>
      </c>
      <c r="H2788" s="5">
        <v>47600</v>
      </c>
      <c r="I2788">
        <v>2</v>
      </c>
    </row>
    <row r="2789" spans="1:9" x14ac:dyDescent="0.25">
      <c r="A2789" t="str">
        <f t="shared" si="43"/>
        <v>HowardWarren38021</v>
      </c>
      <c r="B2789" t="s">
        <v>744</v>
      </c>
      <c r="C2789" t="s">
        <v>605</v>
      </c>
      <c r="D2789" t="s">
        <v>16</v>
      </c>
      <c r="E2789" s="1">
        <v>38021</v>
      </c>
      <c r="F2789" t="s">
        <v>69</v>
      </c>
      <c r="G2789" t="s">
        <v>29</v>
      </c>
      <c r="H2789" s="5">
        <v>30800</v>
      </c>
      <c r="I2789">
        <v>0</v>
      </c>
    </row>
    <row r="2790" spans="1:9" x14ac:dyDescent="0.25">
      <c r="A2790" t="str">
        <f t="shared" si="43"/>
        <v>TheodoreWarren37225</v>
      </c>
      <c r="B2790" t="s">
        <v>1548</v>
      </c>
      <c r="C2790" t="s">
        <v>605</v>
      </c>
      <c r="D2790" t="s">
        <v>16</v>
      </c>
      <c r="E2790" s="1">
        <v>37225</v>
      </c>
      <c r="F2790" t="s">
        <v>41</v>
      </c>
      <c r="G2790" t="s">
        <v>36</v>
      </c>
      <c r="H2790" s="5">
        <v>37200</v>
      </c>
      <c r="I2790">
        <v>0</v>
      </c>
    </row>
    <row r="2791" spans="1:9" x14ac:dyDescent="0.25">
      <c r="A2791" t="str">
        <f t="shared" si="43"/>
        <v>LucyWarwick32451</v>
      </c>
      <c r="B2791" t="s">
        <v>148</v>
      </c>
      <c r="C2791" t="s">
        <v>2977</v>
      </c>
      <c r="D2791" t="s">
        <v>38</v>
      </c>
      <c r="E2791" s="1">
        <v>32451</v>
      </c>
      <c r="F2791" t="s">
        <v>17</v>
      </c>
      <c r="G2791" t="s">
        <v>29</v>
      </c>
      <c r="H2791" s="5">
        <v>70700</v>
      </c>
      <c r="I2791">
        <v>9</v>
      </c>
    </row>
    <row r="2792" spans="1:9" x14ac:dyDescent="0.25">
      <c r="A2792" t="str">
        <f t="shared" si="43"/>
        <v>BrendaWashington35946</v>
      </c>
      <c r="B2792" t="s">
        <v>681</v>
      </c>
      <c r="C2792" t="s">
        <v>2577</v>
      </c>
      <c r="D2792" t="s">
        <v>38</v>
      </c>
      <c r="E2792" s="1">
        <v>35946</v>
      </c>
      <c r="F2792" t="s">
        <v>41</v>
      </c>
      <c r="G2792" t="s">
        <v>29</v>
      </c>
      <c r="H2792" s="5">
        <v>40200</v>
      </c>
      <c r="I2792">
        <v>0</v>
      </c>
    </row>
    <row r="2793" spans="1:9" x14ac:dyDescent="0.25">
      <c r="A2793" t="str">
        <f t="shared" si="43"/>
        <v>CharlesWashington36274</v>
      </c>
      <c r="B2793" t="s">
        <v>142</v>
      </c>
      <c r="C2793" t="s">
        <v>2577</v>
      </c>
      <c r="D2793" t="s">
        <v>16</v>
      </c>
      <c r="E2793" s="1">
        <v>36274</v>
      </c>
      <c r="F2793" t="s">
        <v>56</v>
      </c>
      <c r="G2793" t="s">
        <v>18</v>
      </c>
      <c r="H2793" s="5">
        <v>42300</v>
      </c>
      <c r="I2793">
        <v>1</v>
      </c>
    </row>
    <row r="2794" spans="1:9" x14ac:dyDescent="0.25">
      <c r="A2794" t="str">
        <f t="shared" si="43"/>
        <v>SaraWashington30823</v>
      </c>
      <c r="B2794" t="s">
        <v>1535</v>
      </c>
      <c r="C2794" t="s">
        <v>2577</v>
      </c>
      <c r="D2794" t="s">
        <v>38</v>
      </c>
      <c r="E2794" s="1">
        <v>30823</v>
      </c>
      <c r="F2794" t="s">
        <v>43</v>
      </c>
      <c r="G2794" t="s">
        <v>18</v>
      </c>
      <c r="H2794" s="5">
        <v>101500</v>
      </c>
      <c r="I2794">
        <v>18</v>
      </c>
    </row>
    <row r="2795" spans="1:9" x14ac:dyDescent="0.25">
      <c r="A2795" t="str">
        <f t="shared" si="43"/>
        <v>TiffanyWathen31468</v>
      </c>
      <c r="B2795" t="s">
        <v>495</v>
      </c>
      <c r="C2795" t="s">
        <v>2578</v>
      </c>
      <c r="D2795" t="s">
        <v>38</v>
      </c>
      <c r="E2795" s="1">
        <v>31468</v>
      </c>
      <c r="F2795" t="s">
        <v>26</v>
      </c>
      <c r="G2795" t="s">
        <v>36</v>
      </c>
      <c r="H2795" s="5">
        <v>50500</v>
      </c>
      <c r="I2795">
        <v>2</v>
      </c>
    </row>
    <row r="2796" spans="1:9" x14ac:dyDescent="0.25">
      <c r="A2796" t="str">
        <f t="shared" si="43"/>
        <v>KayeWatkins28701</v>
      </c>
      <c r="B2796" t="s">
        <v>2579</v>
      </c>
      <c r="C2796" t="s">
        <v>2580</v>
      </c>
      <c r="D2796" t="s">
        <v>38</v>
      </c>
      <c r="E2796" s="1">
        <v>28701</v>
      </c>
      <c r="F2796" t="s">
        <v>62</v>
      </c>
      <c r="G2796" t="s">
        <v>29</v>
      </c>
      <c r="H2796" s="5">
        <v>52600</v>
      </c>
      <c r="I2796">
        <v>13</v>
      </c>
    </row>
    <row r="2797" spans="1:9" x14ac:dyDescent="0.25">
      <c r="A2797" t="str">
        <f t="shared" si="43"/>
        <v>LarryWatkins28952</v>
      </c>
      <c r="B2797" t="s">
        <v>241</v>
      </c>
      <c r="C2797" t="s">
        <v>2580</v>
      </c>
      <c r="D2797" t="s">
        <v>16</v>
      </c>
      <c r="E2797" s="1">
        <v>28952</v>
      </c>
      <c r="F2797" t="s">
        <v>85</v>
      </c>
      <c r="G2797" t="s">
        <v>18</v>
      </c>
      <c r="H2797" s="5">
        <v>49200</v>
      </c>
      <c r="I2797">
        <v>10</v>
      </c>
    </row>
    <row r="2798" spans="1:9" x14ac:dyDescent="0.25">
      <c r="A2798" t="str">
        <f t="shared" si="43"/>
        <v>ClydeWatson33390</v>
      </c>
      <c r="B2798" t="s">
        <v>1520</v>
      </c>
      <c r="C2798" t="s">
        <v>2582</v>
      </c>
      <c r="D2798" t="s">
        <v>16</v>
      </c>
      <c r="E2798" s="1">
        <v>33390</v>
      </c>
      <c r="F2798" t="s">
        <v>85</v>
      </c>
      <c r="G2798" t="s">
        <v>29</v>
      </c>
      <c r="H2798" s="5">
        <v>46300</v>
      </c>
      <c r="I2798">
        <v>4</v>
      </c>
    </row>
    <row r="2799" spans="1:9" x14ac:dyDescent="0.25">
      <c r="A2799" t="str">
        <f t="shared" si="43"/>
        <v>JohnWatson34298</v>
      </c>
      <c r="B2799" t="s">
        <v>30</v>
      </c>
      <c r="C2799" t="s">
        <v>2582</v>
      </c>
      <c r="D2799" t="s">
        <v>16</v>
      </c>
      <c r="E2799" s="1">
        <v>34298</v>
      </c>
      <c r="F2799" t="s">
        <v>17</v>
      </c>
      <c r="G2799" t="s">
        <v>36</v>
      </c>
      <c r="H2799" s="5">
        <v>51800</v>
      </c>
      <c r="I2799">
        <v>9</v>
      </c>
    </row>
    <row r="2800" spans="1:9" x14ac:dyDescent="0.25">
      <c r="A2800" t="str">
        <f t="shared" si="43"/>
        <v>MarkWatson30015</v>
      </c>
      <c r="B2800" t="s">
        <v>527</v>
      </c>
      <c r="C2800" t="s">
        <v>2582</v>
      </c>
      <c r="D2800" t="s">
        <v>16</v>
      </c>
      <c r="E2800" s="1">
        <v>30015</v>
      </c>
      <c r="F2800" t="s">
        <v>26</v>
      </c>
      <c r="G2800" t="s">
        <v>18</v>
      </c>
      <c r="H2800" s="5">
        <v>73200</v>
      </c>
      <c r="I2800">
        <v>9</v>
      </c>
    </row>
    <row r="2801" spans="1:9" x14ac:dyDescent="0.25">
      <c r="A2801" t="str">
        <f t="shared" si="43"/>
        <v>MarqueriteWatson37698</v>
      </c>
      <c r="B2801" t="s">
        <v>2978</v>
      </c>
      <c r="C2801" t="s">
        <v>2582</v>
      </c>
      <c r="D2801" t="s">
        <v>38</v>
      </c>
      <c r="E2801" s="1">
        <v>37698</v>
      </c>
      <c r="F2801" t="s">
        <v>56</v>
      </c>
      <c r="G2801" t="s">
        <v>18</v>
      </c>
      <c r="H2801" s="5">
        <v>44900</v>
      </c>
      <c r="I2801">
        <v>1</v>
      </c>
    </row>
    <row r="2802" spans="1:9" x14ac:dyDescent="0.25">
      <c r="A2802" t="str">
        <f t="shared" si="43"/>
        <v>RobertWatson31523</v>
      </c>
      <c r="B2802" t="s">
        <v>19</v>
      </c>
      <c r="C2802" t="s">
        <v>2582</v>
      </c>
      <c r="D2802" t="s">
        <v>16</v>
      </c>
      <c r="E2802" s="1">
        <v>31523</v>
      </c>
      <c r="F2802" t="s">
        <v>85</v>
      </c>
      <c r="G2802" t="s">
        <v>21</v>
      </c>
      <c r="H2802" s="5">
        <v>41000</v>
      </c>
      <c r="I2802">
        <v>4</v>
      </c>
    </row>
    <row r="2803" spans="1:9" x14ac:dyDescent="0.25">
      <c r="A2803" t="str">
        <f t="shared" si="43"/>
        <v>TamiWatson34034</v>
      </c>
      <c r="B2803" t="s">
        <v>2583</v>
      </c>
      <c r="C2803" t="s">
        <v>2582</v>
      </c>
      <c r="D2803" t="s">
        <v>38</v>
      </c>
      <c r="E2803" s="1">
        <v>34034</v>
      </c>
      <c r="F2803" t="s">
        <v>17</v>
      </c>
      <c r="G2803" t="s">
        <v>21</v>
      </c>
      <c r="H2803" s="5">
        <v>102800</v>
      </c>
      <c r="I2803">
        <v>10</v>
      </c>
    </row>
    <row r="2804" spans="1:9" x14ac:dyDescent="0.25">
      <c r="A2804" t="str">
        <f t="shared" si="43"/>
        <v>TriciaWatson27388</v>
      </c>
      <c r="B2804" t="s">
        <v>2584</v>
      </c>
      <c r="C2804" t="s">
        <v>2582</v>
      </c>
      <c r="D2804" t="s">
        <v>38</v>
      </c>
      <c r="E2804" s="1">
        <v>27388</v>
      </c>
      <c r="F2804" t="s">
        <v>17</v>
      </c>
      <c r="G2804" t="s">
        <v>18</v>
      </c>
      <c r="H2804" s="5">
        <v>79000</v>
      </c>
      <c r="I2804">
        <v>25</v>
      </c>
    </row>
    <row r="2805" spans="1:9" x14ac:dyDescent="0.25">
      <c r="A2805" t="str">
        <f t="shared" si="43"/>
        <v>WilliamWatson33808</v>
      </c>
      <c r="B2805" t="s">
        <v>88</v>
      </c>
      <c r="C2805" t="s">
        <v>2582</v>
      </c>
      <c r="D2805" t="s">
        <v>16</v>
      </c>
      <c r="E2805" s="1">
        <v>33808</v>
      </c>
      <c r="F2805" t="s">
        <v>85</v>
      </c>
      <c r="G2805" t="s">
        <v>29</v>
      </c>
      <c r="H2805" s="5">
        <v>40500</v>
      </c>
      <c r="I2805">
        <v>9</v>
      </c>
    </row>
    <row r="2806" spans="1:9" x14ac:dyDescent="0.25">
      <c r="A2806" t="str">
        <f t="shared" si="43"/>
        <v>MaryWatters36640</v>
      </c>
      <c r="B2806" t="s">
        <v>115</v>
      </c>
      <c r="C2806" t="s">
        <v>2585</v>
      </c>
      <c r="D2806" t="s">
        <v>38</v>
      </c>
      <c r="E2806" s="1">
        <v>36640</v>
      </c>
      <c r="F2806" t="s">
        <v>56</v>
      </c>
      <c r="G2806" t="s">
        <v>29</v>
      </c>
      <c r="H2806" s="5">
        <v>37300</v>
      </c>
      <c r="I2806">
        <v>0</v>
      </c>
    </row>
    <row r="2807" spans="1:9" x14ac:dyDescent="0.25">
      <c r="A2807" t="str">
        <f t="shared" si="43"/>
        <v>KatherineWatts31631</v>
      </c>
      <c r="B2807" t="s">
        <v>866</v>
      </c>
      <c r="C2807" t="s">
        <v>2586</v>
      </c>
      <c r="D2807" t="s">
        <v>38</v>
      </c>
      <c r="E2807" s="1">
        <v>31631</v>
      </c>
      <c r="F2807" t="s">
        <v>43</v>
      </c>
      <c r="G2807" t="s">
        <v>18</v>
      </c>
      <c r="H2807" s="5">
        <v>106800</v>
      </c>
      <c r="I2807">
        <v>6</v>
      </c>
    </row>
    <row r="2808" spans="1:9" x14ac:dyDescent="0.25">
      <c r="A2808" t="str">
        <f t="shared" si="43"/>
        <v>PaulWatts29750</v>
      </c>
      <c r="B2808" t="s">
        <v>44</v>
      </c>
      <c r="C2808" t="s">
        <v>2586</v>
      </c>
      <c r="D2808" t="s">
        <v>16</v>
      </c>
      <c r="E2808" s="1">
        <v>29750</v>
      </c>
      <c r="F2808" t="s">
        <v>62</v>
      </c>
      <c r="G2808" t="s">
        <v>18</v>
      </c>
      <c r="H2808" s="5">
        <v>107600</v>
      </c>
      <c r="I2808">
        <v>19</v>
      </c>
    </row>
    <row r="2809" spans="1:9" x14ac:dyDescent="0.25">
      <c r="A2809" t="str">
        <f t="shared" si="43"/>
        <v>LarryWeakley29685</v>
      </c>
      <c r="B2809" t="s">
        <v>241</v>
      </c>
      <c r="C2809" t="s">
        <v>2587</v>
      </c>
      <c r="D2809" t="s">
        <v>16</v>
      </c>
      <c r="E2809" s="1">
        <v>29685</v>
      </c>
      <c r="F2809" t="s">
        <v>43</v>
      </c>
      <c r="G2809" t="s">
        <v>36</v>
      </c>
      <c r="H2809" s="5">
        <v>65400</v>
      </c>
      <c r="I2809">
        <v>9</v>
      </c>
    </row>
    <row r="2810" spans="1:9" x14ac:dyDescent="0.25">
      <c r="A2810" t="str">
        <f t="shared" si="43"/>
        <v>ChristopherWeaver35435</v>
      </c>
      <c r="B2810" t="s">
        <v>176</v>
      </c>
      <c r="C2810" t="s">
        <v>2588</v>
      </c>
      <c r="D2810" t="s">
        <v>16</v>
      </c>
      <c r="E2810" s="1">
        <v>35435</v>
      </c>
      <c r="F2810" t="s">
        <v>41</v>
      </c>
      <c r="G2810" t="s">
        <v>29</v>
      </c>
      <c r="H2810" s="5">
        <v>41600</v>
      </c>
      <c r="I2810">
        <v>1</v>
      </c>
    </row>
    <row r="2811" spans="1:9" x14ac:dyDescent="0.25">
      <c r="A2811" t="str">
        <f t="shared" si="43"/>
        <v>JoannWeaver36807</v>
      </c>
      <c r="B2811" t="s">
        <v>1882</v>
      </c>
      <c r="C2811" t="s">
        <v>2588</v>
      </c>
      <c r="D2811" t="s">
        <v>38</v>
      </c>
      <c r="E2811" s="1">
        <v>36807</v>
      </c>
      <c r="F2811" t="s">
        <v>41</v>
      </c>
      <c r="G2811" t="s">
        <v>36</v>
      </c>
      <c r="H2811" s="5">
        <v>35900</v>
      </c>
      <c r="I2811">
        <v>2</v>
      </c>
    </row>
    <row r="2812" spans="1:9" x14ac:dyDescent="0.25">
      <c r="A2812" t="str">
        <f t="shared" si="43"/>
        <v>RichardWeaver31739</v>
      </c>
      <c r="B2812" t="s">
        <v>248</v>
      </c>
      <c r="C2812" t="s">
        <v>2588</v>
      </c>
      <c r="D2812" t="s">
        <v>16</v>
      </c>
      <c r="E2812" s="1">
        <v>31739</v>
      </c>
      <c r="F2812" t="s">
        <v>17</v>
      </c>
      <c r="G2812" t="s">
        <v>36</v>
      </c>
      <c r="H2812" s="5">
        <v>61200</v>
      </c>
      <c r="I2812">
        <v>8</v>
      </c>
    </row>
    <row r="2813" spans="1:9" x14ac:dyDescent="0.25">
      <c r="A2813" t="str">
        <f t="shared" si="43"/>
        <v>WmWeaver34685</v>
      </c>
      <c r="B2813" t="s">
        <v>2550</v>
      </c>
      <c r="C2813" t="s">
        <v>2588</v>
      </c>
      <c r="D2813" t="s">
        <v>16</v>
      </c>
      <c r="E2813" s="1">
        <v>34685</v>
      </c>
      <c r="F2813" t="s">
        <v>62</v>
      </c>
      <c r="G2813" t="s">
        <v>18</v>
      </c>
      <c r="H2813" s="5">
        <v>86300</v>
      </c>
      <c r="I2813">
        <v>8</v>
      </c>
    </row>
    <row r="2814" spans="1:9" x14ac:dyDescent="0.25">
      <c r="A2814" t="str">
        <f t="shared" si="43"/>
        <v>DeanWebb29391</v>
      </c>
      <c r="B2814" t="s">
        <v>771</v>
      </c>
      <c r="C2814" t="s">
        <v>2589</v>
      </c>
      <c r="D2814" t="s">
        <v>16</v>
      </c>
      <c r="E2814" s="1">
        <v>29391</v>
      </c>
      <c r="F2814" t="s">
        <v>62</v>
      </c>
      <c r="G2814" t="s">
        <v>18</v>
      </c>
      <c r="H2814" s="5">
        <v>85000</v>
      </c>
      <c r="I2814">
        <v>16</v>
      </c>
    </row>
    <row r="2815" spans="1:9" x14ac:dyDescent="0.25">
      <c r="A2815" t="str">
        <f t="shared" si="43"/>
        <v>SusanWebb36052</v>
      </c>
      <c r="B2815" t="s">
        <v>746</v>
      </c>
      <c r="C2815" t="s">
        <v>2589</v>
      </c>
      <c r="D2815" t="s">
        <v>38</v>
      </c>
      <c r="E2815" s="1">
        <v>36052</v>
      </c>
      <c r="F2815" t="s">
        <v>41</v>
      </c>
      <c r="G2815" t="s">
        <v>29</v>
      </c>
      <c r="H2815" s="5">
        <v>34100</v>
      </c>
      <c r="I2815">
        <v>3</v>
      </c>
    </row>
    <row r="2816" spans="1:9" x14ac:dyDescent="0.25">
      <c r="A2816" t="str">
        <f t="shared" si="43"/>
        <v>RobertWebber34530</v>
      </c>
      <c r="B2816" t="s">
        <v>19</v>
      </c>
      <c r="C2816" t="s">
        <v>2590</v>
      </c>
      <c r="D2816" t="s">
        <v>16</v>
      </c>
      <c r="E2816" s="1">
        <v>34530</v>
      </c>
      <c r="F2816" t="s">
        <v>69</v>
      </c>
      <c r="G2816" t="s">
        <v>36</v>
      </c>
      <c r="H2816" s="5">
        <v>31200</v>
      </c>
      <c r="I2816">
        <v>0</v>
      </c>
    </row>
    <row r="2817" spans="1:9" x14ac:dyDescent="0.25">
      <c r="A2817" t="str">
        <f t="shared" si="43"/>
        <v>JasperWebster36184</v>
      </c>
      <c r="B2817" t="s">
        <v>2591</v>
      </c>
      <c r="C2817" t="s">
        <v>2592</v>
      </c>
      <c r="D2817" t="s">
        <v>16</v>
      </c>
      <c r="E2817" s="1">
        <v>36184</v>
      </c>
      <c r="F2817" t="s">
        <v>41</v>
      </c>
      <c r="G2817" t="s">
        <v>21</v>
      </c>
      <c r="H2817" s="5">
        <v>32600</v>
      </c>
      <c r="I2817">
        <v>2</v>
      </c>
    </row>
    <row r="2818" spans="1:9" x14ac:dyDescent="0.25">
      <c r="A2818" t="str">
        <f t="shared" ref="A2818:A2881" si="44">CONCATENATE(B2818,C2818,E2818)</f>
        <v>MichaelWeddle27234</v>
      </c>
      <c r="B2818" t="s">
        <v>309</v>
      </c>
      <c r="C2818" t="s">
        <v>2593</v>
      </c>
      <c r="D2818" t="s">
        <v>16</v>
      </c>
      <c r="E2818" s="1">
        <v>27234</v>
      </c>
      <c r="F2818" t="s">
        <v>62</v>
      </c>
      <c r="G2818" t="s">
        <v>29</v>
      </c>
      <c r="H2818" s="5">
        <v>63600</v>
      </c>
      <c r="I2818">
        <v>12</v>
      </c>
    </row>
    <row r="2819" spans="1:9" x14ac:dyDescent="0.25">
      <c r="A2819" t="str">
        <f t="shared" si="44"/>
        <v>JeanWeeks30706</v>
      </c>
      <c r="B2819" t="s">
        <v>2386</v>
      </c>
      <c r="C2819" t="s">
        <v>2594</v>
      </c>
      <c r="D2819" t="s">
        <v>38</v>
      </c>
      <c r="E2819" s="1">
        <v>30706</v>
      </c>
      <c r="F2819" t="s">
        <v>62</v>
      </c>
      <c r="G2819" t="s">
        <v>29</v>
      </c>
      <c r="H2819" s="5">
        <v>79300</v>
      </c>
      <c r="I2819">
        <v>16</v>
      </c>
    </row>
    <row r="2820" spans="1:9" x14ac:dyDescent="0.25">
      <c r="A2820" t="str">
        <f t="shared" si="44"/>
        <v>AlexanderWeidman32300</v>
      </c>
      <c r="B2820" t="s">
        <v>66</v>
      </c>
      <c r="C2820" t="s">
        <v>2595</v>
      </c>
      <c r="D2820" t="s">
        <v>16</v>
      </c>
      <c r="E2820" s="1">
        <v>32300</v>
      </c>
      <c r="F2820" t="s">
        <v>43</v>
      </c>
      <c r="G2820" t="s">
        <v>18</v>
      </c>
      <c r="H2820" s="5">
        <v>87900</v>
      </c>
      <c r="I2820">
        <v>12</v>
      </c>
    </row>
    <row r="2821" spans="1:9" x14ac:dyDescent="0.25">
      <c r="A2821" t="str">
        <f t="shared" si="44"/>
        <v>DavidWeigel31366</v>
      </c>
      <c r="B2821" t="s">
        <v>83</v>
      </c>
      <c r="C2821" t="s">
        <v>2596</v>
      </c>
      <c r="D2821" t="s">
        <v>16</v>
      </c>
      <c r="E2821" s="1">
        <v>31366</v>
      </c>
      <c r="F2821" t="s">
        <v>17</v>
      </c>
      <c r="G2821" t="s">
        <v>29</v>
      </c>
      <c r="H2821" s="5">
        <v>70800</v>
      </c>
      <c r="I2821">
        <v>4</v>
      </c>
    </row>
    <row r="2822" spans="1:9" x14ac:dyDescent="0.25">
      <c r="A2822" t="str">
        <f t="shared" si="44"/>
        <v>RaymondWeigel33748</v>
      </c>
      <c r="B2822" t="s">
        <v>627</v>
      </c>
      <c r="C2822" t="s">
        <v>2596</v>
      </c>
      <c r="D2822" t="s">
        <v>16</v>
      </c>
      <c r="E2822" s="1">
        <v>33748</v>
      </c>
      <c r="F2822" t="s">
        <v>43</v>
      </c>
      <c r="G2822" t="s">
        <v>29</v>
      </c>
      <c r="H2822" s="5">
        <v>68400</v>
      </c>
      <c r="I2822">
        <v>9</v>
      </c>
    </row>
    <row r="2823" spans="1:9" x14ac:dyDescent="0.25">
      <c r="A2823" t="str">
        <f t="shared" si="44"/>
        <v>EmmaWeinmann35507</v>
      </c>
      <c r="B2823" t="s">
        <v>2597</v>
      </c>
      <c r="C2823" t="s">
        <v>2598</v>
      </c>
      <c r="D2823" t="s">
        <v>38</v>
      </c>
      <c r="E2823" s="1">
        <v>35507</v>
      </c>
      <c r="F2823" t="s">
        <v>41</v>
      </c>
      <c r="G2823" t="s">
        <v>36</v>
      </c>
      <c r="H2823" s="5">
        <v>39000</v>
      </c>
      <c r="I2823">
        <v>1</v>
      </c>
    </row>
    <row r="2824" spans="1:9" x14ac:dyDescent="0.25">
      <c r="A2824" t="str">
        <f t="shared" si="44"/>
        <v>RoyWeiser32267</v>
      </c>
      <c r="B2824" t="s">
        <v>233</v>
      </c>
      <c r="C2824" t="s">
        <v>2599</v>
      </c>
      <c r="D2824" t="s">
        <v>16</v>
      </c>
      <c r="E2824" s="1">
        <v>32267</v>
      </c>
      <c r="F2824" t="s">
        <v>17</v>
      </c>
      <c r="G2824" t="s">
        <v>18</v>
      </c>
      <c r="H2824" s="5">
        <v>76400</v>
      </c>
      <c r="I2824">
        <v>12</v>
      </c>
    </row>
    <row r="2825" spans="1:9" x14ac:dyDescent="0.25">
      <c r="A2825" t="str">
        <f t="shared" si="44"/>
        <v>JinnyWelch31702</v>
      </c>
      <c r="B2825" t="s">
        <v>2600</v>
      </c>
      <c r="C2825" t="s">
        <v>2601</v>
      </c>
      <c r="D2825" t="s">
        <v>38</v>
      </c>
      <c r="E2825" s="1">
        <v>31702</v>
      </c>
      <c r="F2825" t="s">
        <v>26</v>
      </c>
      <c r="G2825" t="s">
        <v>18</v>
      </c>
      <c r="H2825" s="5">
        <v>70600</v>
      </c>
      <c r="I2825">
        <v>14</v>
      </c>
    </row>
    <row r="2826" spans="1:9" x14ac:dyDescent="0.25">
      <c r="A2826" t="str">
        <f t="shared" si="44"/>
        <v>KeshiaWelker37144</v>
      </c>
      <c r="B2826" t="s">
        <v>2979</v>
      </c>
      <c r="C2826" t="s">
        <v>2980</v>
      </c>
      <c r="D2826" t="s">
        <v>38</v>
      </c>
      <c r="E2826" s="1">
        <v>37144</v>
      </c>
      <c r="F2826" t="s">
        <v>56</v>
      </c>
      <c r="G2826" t="s">
        <v>18</v>
      </c>
      <c r="H2826" s="5">
        <v>35800</v>
      </c>
      <c r="I2826">
        <v>0</v>
      </c>
    </row>
    <row r="2827" spans="1:9" x14ac:dyDescent="0.25">
      <c r="A2827" t="str">
        <f t="shared" si="44"/>
        <v>JackWells33180</v>
      </c>
      <c r="B2827" t="s">
        <v>608</v>
      </c>
      <c r="C2827" t="s">
        <v>2602</v>
      </c>
      <c r="D2827" t="s">
        <v>16</v>
      </c>
      <c r="E2827" s="1">
        <v>33180</v>
      </c>
      <c r="F2827" t="s">
        <v>62</v>
      </c>
      <c r="G2827" t="s">
        <v>36</v>
      </c>
      <c r="H2827" s="5">
        <v>51100</v>
      </c>
      <c r="I2827">
        <v>4</v>
      </c>
    </row>
    <row r="2828" spans="1:9" x14ac:dyDescent="0.25">
      <c r="A2828" t="str">
        <f t="shared" si="44"/>
        <v>RodneyWells29838</v>
      </c>
      <c r="B2828" t="s">
        <v>1673</v>
      </c>
      <c r="C2828" t="s">
        <v>2602</v>
      </c>
      <c r="D2828" t="s">
        <v>16</v>
      </c>
      <c r="E2828" s="1">
        <v>29838</v>
      </c>
      <c r="F2828" t="s">
        <v>43</v>
      </c>
      <c r="G2828" t="s">
        <v>18</v>
      </c>
      <c r="H2828" s="5">
        <v>114900</v>
      </c>
      <c r="I2828">
        <v>15</v>
      </c>
    </row>
    <row r="2829" spans="1:9" x14ac:dyDescent="0.25">
      <c r="A2829" t="str">
        <f t="shared" si="44"/>
        <v>DianeWelsh28901</v>
      </c>
      <c r="B2829" t="s">
        <v>526</v>
      </c>
      <c r="C2829" t="s">
        <v>2603</v>
      </c>
      <c r="D2829" t="s">
        <v>38</v>
      </c>
      <c r="E2829" s="1">
        <v>28901</v>
      </c>
      <c r="F2829" t="s">
        <v>26</v>
      </c>
      <c r="G2829" t="s">
        <v>36</v>
      </c>
      <c r="H2829" s="5">
        <v>48800</v>
      </c>
      <c r="I2829">
        <v>1</v>
      </c>
    </row>
    <row r="2830" spans="1:9" x14ac:dyDescent="0.25">
      <c r="A2830" t="str">
        <f t="shared" si="44"/>
        <v>ThomasWendel34391</v>
      </c>
      <c r="B2830" t="s">
        <v>124</v>
      </c>
      <c r="C2830" t="s">
        <v>2604</v>
      </c>
      <c r="D2830" t="s">
        <v>16</v>
      </c>
      <c r="E2830" s="1">
        <v>34391</v>
      </c>
      <c r="F2830" t="s">
        <v>43</v>
      </c>
      <c r="G2830" t="s">
        <v>36</v>
      </c>
      <c r="H2830" s="5">
        <v>77700</v>
      </c>
      <c r="I2830">
        <v>9</v>
      </c>
    </row>
    <row r="2831" spans="1:9" x14ac:dyDescent="0.25">
      <c r="A2831" t="str">
        <f t="shared" si="44"/>
        <v>JohnWentworth35604</v>
      </c>
      <c r="B2831" t="s">
        <v>30</v>
      </c>
      <c r="C2831" t="s">
        <v>2605</v>
      </c>
      <c r="D2831" t="s">
        <v>16</v>
      </c>
      <c r="E2831" s="1">
        <v>35604</v>
      </c>
      <c r="F2831" t="s">
        <v>34</v>
      </c>
      <c r="G2831" t="s">
        <v>29</v>
      </c>
      <c r="H2831" s="5">
        <v>40800</v>
      </c>
      <c r="I2831">
        <v>0</v>
      </c>
    </row>
    <row r="2832" spans="1:9" x14ac:dyDescent="0.25">
      <c r="A2832" t="str">
        <f t="shared" si="44"/>
        <v>WilliamWerner27796</v>
      </c>
      <c r="B2832" t="s">
        <v>88</v>
      </c>
      <c r="C2832" t="s">
        <v>2606</v>
      </c>
      <c r="D2832" t="s">
        <v>16</v>
      </c>
      <c r="E2832" s="1">
        <v>27796</v>
      </c>
      <c r="F2832" t="s">
        <v>17</v>
      </c>
      <c r="G2832" t="s">
        <v>36</v>
      </c>
      <c r="H2832" s="5">
        <v>52800</v>
      </c>
      <c r="I2832">
        <v>0</v>
      </c>
    </row>
    <row r="2833" spans="1:9" x14ac:dyDescent="0.25">
      <c r="A2833" t="str">
        <f t="shared" si="44"/>
        <v>LindaWescott34539</v>
      </c>
      <c r="B2833" t="s">
        <v>37</v>
      </c>
      <c r="C2833" t="s">
        <v>2607</v>
      </c>
      <c r="D2833" t="s">
        <v>38</v>
      </c>
      <c r="E2833" s="1">
        <v>34539</v>
      </c>
      <c r="F2833" t="s">
        <v>26</v>
      </c>
      <c r="G2833" t="s">
        <v>21</v>
      </c>
      <c r="H2833" s="5">
        <v>59400</v>
      </c>
      <c r="I2833">
        <v>7</v>
      </c>
    </row>
    <row r="2834" spans="1:9" x14ac:dyDescent="0.25">
      <c r="A2834" t="str">
        <f t="shared" si="44"/>
        <v>BeckyWest34697</v>
      </c>
      <c r="B2834" t="s">
        <v>2608</v>
      </c>
      <c r="C2834" t="s">
        <v>2609</v>
      </c>
      <c r="D2834" t="s">
        <v>38</v>
      </c>
      <c r="E2834" s="1">
        <v>34697</v>
      </c>
      <c r="F2834" t="s">
        <v>62</v>
      </c>
      <c r="G2834" t="s">
        <v>36</v>
      </c>
      <c r="H2834" s="5">
        <v>43400</v>
      </c>
      <c r="I2834">
        <v>5</v>
      </c>
    </row>
    <row r="2835" spans="1:9" x14ac:dyDescent="0.25">
      <c r="A2835" t="str">
        <f t="shared" si="44"/>
        <v>DianeWest30081</v>
      </c>
      <c r="B2835" t="s">
        <v>526</v>
      </c>
      <c r="C2835" t="s">
        <v>2609</v>
      </c>
      <c r="D2835" t="s">
        <v>38</v>
      </c>
      <c r="E2835" s="1">
        <v>30081</v>
      </c>
      <c r="F2835" t="s">
        <v>62</v>
      </c>
      <c r="G2835" t="s">
        <v>36</v>
      </c>
      <c r="H2835" s="5">
        <v>64700</v>
      </c>
      <c r="I2835">
        <v>12</v>
      </c>
    </row>
    <row r="2836" spans="1:9" x14ac:dyDescent="0.25">
      <c r="A2836" t="str">
        <f t="shared" si="44"/>
        <v>ElmerWest28561</v>
      </c>
      <c r="B2836" t="s">
        <v>2610</v>
      </c>
      <c r="C2836" t="s">
        <v>2609</v>
      </c>
      <c r="D2836" t="s">
        <v>16</v>
      </c>
      <c r="E2836" s="1">
        <v>28561</v>
      </c>
      <c r="F2836" t="s">
        <v>43</v>
      </c>
      <c r="G2836" t="s">
        <v>36</v>
      </c>
      <c r="H2836" s="5">
        <v>69800</v>
      </c>
      <c r="I2836">
        <v>23</v>
      </c>
    </row>
    <row r="2837" spans="1:9" x14ac:dyDescent="0.25">
      <c r="A2837" t="str">
        <f t="shared" si="44"/>
        <v>JosephWest28627</v>
      </c>
      <c r="B2837" t="s">
        <v>192</v>
      </c>
      <c r="C2837" t="s">
        <v>2609</v>
      </c>
      <c r="D2837" t="s">
        <v>16</v>
      </c>
      <c r="E2837" s="1">
        <v>28627</v>
      </c>
      <c r="F2837" t="s">
        <v>26</v>
      </c>
      <c r="G2837" t="s">
        <v>29</v>
      </c>
      <c r="H2837" s="5">
        <v>50900</v>
      </c>
      <c r="I2837">
        <v>3</v>
      </c>
    </row>
    <row r="2838" spans="1:9" x14ac:dyDescent="0.25">
      <c r="A2838" t="str">
        <f t="shared" si="44"/>
        <v>TerrenceWest33313</v>
      </c>
      <c r="B2838" t="s">
        <v>2611</v>
      </c>
      <c r="C2838" t="s">
        <v>2609</v>
      </c>
      <c r="D2838" t="s">
        <v>16</v>
      </c>
      <c r="E2838" s="1">
        <v>33313</v>
      </c>
      <c r="F2838" t="s">
        <v>62</v>
      </c>
      <c r="G2838" t="s">
        <v>36</v>
      </c>
      <c r="H2838" s="5">
        <v>57500</v>
      </c>
      <c r="I2838">
        <v>5</v>
      </c>
    </row>
    <row r="2839" spans="1:9" x14ac:dyDescent="0.25">
      <c r="A2839" t="str">
        <f t="shared" si="44"/>
        <v>JohnWestbrook32224</v>
      </c>
      <c r="B2839" t="s">
        <v>30</v>
      </c>
      <c r="C2839" t="s">
        <v>2612</v>
      </c>
      <c r="D2839" t="s">
        <v>16</v>
      </c>
      <c r="E2839" s="1">
        <v>32224</v>
      </c>
      <c r="F2839" t="s">
        <v>62</v>
      </c>
      <c r="G2839" t="s">
        <v>36</v>
      </c>
      <c r="H2839" s="5">
        <v>47500</v>
      </c>
      <c r="I2839">
        <v>3</v>
      </c>
    </row>
    <row r="2840" spans="1:9" x14ac:dyDescent="0.25">
      <c r="A2840" t="str">
        <f t="shared" si="44"/>
        <v>JordanWestley31982</v>
      </c>
      <c r="B2840" t="s">
        <v>1419</v>
      </c>
      <c r="C2840" t="s">
        <v>2613</v>
      </c>
      <c r="D2840" t="s">
        <v>38</v>
      </c>
      <c r="E2840" s="1">
        <v>31982</v>
      </c>
      <c r="F2840" t="s">
        <v>85</v>
      </c>
      <c r="G2840" t="s">
        <v>36</v>
      </c>
      <c r="H2840" s="5">
        <v>49400</v>
      </c>
      <c r="I2840">
        <v>12</v>
      </c>
    </row>
    <row r="2841" spans="1:9" x14ac:dyDescent="0.25">
      <c r="A2841" t="str">
        <f t="shared" si="44"/>
        <v>EugeneWeston29261</v>
      </c>
      <c r="B2841" t="s">
        <v>710</v>
      </c>
      <c r="C2841" t="s">
        <v>2614</v>
      </c>
      <c r="D2841" t="s">
        <v>16</v>
      </c>
      <c r="E2841" s="1">
        <v>29261</v>
      </c>
      <c r="F2841" t="s">
        <v>62</v>
      </c>
      <c r="G2841" t="s">
        <v>18</v>
      </c>
      <c r="H2841" s="5">
        <v>71800</v>
      </c>
      <c r="I2841">
        <v>18</v>
      </c>
    </row>
    <row r="2842" spans="1:9" x14ac:dyDescent="0.25">
      <c r="A2842" t="str">
        <f t="shared" si="44"/>
        <v>JoseWexler31447</v>
      </c>
      <c r="B2842" t="s">
        <v>293</v>
      </c>
      <c r="C2842" t="s">
        <v>2615</v>
      </c>
      <c r="D2842" t="s">
        <v>16</v>
      </c>
      <c r="E2842" s="1">
        <v>31447</v>
      </c>
      <c r="F2842" t="s">
        <v>17</v>
      </c>
      <c r="G2842" t="s">
        <v>29</v>
      </c>
      <c r="H2842" s="5">
        <v>64300</v>
      </c>
      <c r="I2842">
        <v>7</v>
      </c>
    </row>
    <row r="2843" spans="1:9" x14ac:dyDescent="0.25">
      <c r="A2843" t="str">
        <f t="shared" si="44"/>
        <v>SandraWhaley28955</v>
      </c>
      <c r="B2843" t="s">
        <v>2163</v>
      </c>
      <c r="C2843" t="s">
        <v>2616</v>
      </c>
      <c r="D2843" t="s">
        <v>38</v>
      </c>
      <c r="E2843" s="1">
        <v>28955</v>
      </c>
      <c r="F2843" t="s">
        <v>62</v>
      </c>
      <c r="G2843" t="s">
        <v>36</v>
      </c>
      <c r="H2843" s="5">
        <v>45100</v>
      </c>
      <c r="I2843">
        <v>22</v>
      </c>
    </row>
    <row r="2844" spans="1:9" x14ac:dyDescent="0.25">
      <c r="A2844" t="str">
        <f t="shared" si="44"/>
        <v>RalphWhatley35391</v>
      </c>
      <c r="B2844" t="s">
        <v>268</v>
      </c>
      <c r="C2844" t="s">
        <v>2981</v>
      </c>
      <c r="D2844" t="s">
        <v>16</v>
      </c>
      <c r="E2844" s="1">
        <v>35391</v>
      </c>
      <c r="F2844" t="s">
        <v>85</v>
      </c>
      <c r="G2844" t="s">
        <v>18</v>
      </c>
      <c r="H2844" s="5">
        <v>43200</v>
      </c>
      <c r="I2844">
        <v>1</v>
      </c>
    </row>
    <row r="2845" spans="1:9" x14ac:dyDescent="0.25">
      <c r="A2845" t="str">
        <f t="shared" si="44"/>
        <v>AnthonyWheeler30998</v>
      </c>
      <c r="B2845" t="s">
        <v>71</v>
      </c>
      <c r="C2845" t="s">
        <v>2617</v>
      </c>
      <c r="D2845" t="s">
        <v>16</v>
      </c>
      <c r="E2845" s="1">
        <v>30998</v>
      </c>
      <c r="F2845" t="s">
        <v>62</v>
      </c>
      <c r="G2845" t="s">
        <v>36</v>
      </c>
      <c r="H2845" s="5">
        <v>52800</v>
      </c>
      <c r="I2845">
        <v>15</v>
      </c>
    </row>
    <row r="2846" spans="1:9" x14ac:dyDescent="0.25">
      <c r="A2846" t="str">
        <f t="shared" si="44"/>
        <v>AshleyWheeler32616</v>
      </c>
      <c r="B2846" t="s">
        <v>823</v>
      </c>
      <c r="C2846" t="s">
        <v>2617</v>
      </c>
      <c r="D2846" t="s">
        <v>38</v>
      </c>
      <c r="E2846" s="1">
        <v>32616</v>
      </c>
      <c r="F2846" t="s">
        <v>43</v>
      </c>
      <c r="G2846" t="s">
        <v>18</v>
      </c>
      <c r="H2846" s="5">
        <v>106300</v>
      </c>
      <c r="I2846">
        <v>5</v>
      </c>
    </row>
    <row r="2847" spans="1:9" x14ac:dyDescent="0.25">
      <c r="A2847" t="str">
        <f t="shared" si="44"/>
        <v>BrianWheeler30463</v>
      </c>
      <c r="B2847" t="s">
        <v>394</v>
      </c>
      <c r="C2847" t="s">
        <v>2617</v>
      </c>
      <c r="D2847" t="s">
        <v>16</v>
      </c>
      <c r="E2847" s="1">
        <v>30463</v>
      </c>
      <c r="F2847" t="s">
        <v>39</v>
      </c>
      <c r="G2847" t="s">
        <v>21</v>
      </c>
      <c r="H2847" s="5">
        <v>87800</v>
      </c>
      <c r="I2847">
        <v>9</v>
      </c>
    </row>
    <row r="2848" spans="1:9" x14ac:dyDescent="0.25">
      <c r="A2848" t="str">
        <f t="shared" si="44"/>
        <v>JaredWheeler37883</v>
      </c>
      <c r="B2848" t="s">
        <v>720</v>
      </c>
      <c r="C2848" t="s">
        <v>2617</v>
      </c>
      <c r="D2848" t="s">
        <v>16</v>
      </c>
      <c r="E2848" s="1">
        <v>37883</v>
      </c>
      <c r="F2848" t="s">
        <v>184</v>
      </c>
      <c r="G2848" t="s">
        <v>29</v>
      </c>
      <c r="H2848" s="5">
        <v>25700</v>
      </c>
      <c r="I2848">
        <v>0</v>
      </c>
    </row>
    <row r="2849" spans="1:9" x14ac:dyDescent="0.25">
      <c r="A2849" t="str">
        <f t="shared" si="44"/>
        <v>JohnWheeler30568</v>
      </c>
      <c r="B2849" t="s">
        <v>30</v>
      </c>
      <c r="C2849" t="s">
        <v>2617</v>
      </c>
      <c r="D2849" t="s">
        <v>16</v>
      </c>
      <c r="E2849" s="1">
        <v>30568</v>
      </c>
      <c r="F2849" t="s">
        <v>17</v>
      </c>
      <c r="G2849" t="s">
        <v>29</v>
      </c>
      <c r="H2849" s="5">
        <v>74200</v>
      </c>
      <c r="I2849">
        <v>10</v>
      </c>
    </row>
    <row r="2850" spans="1:9" x14ac:dyDescent="0.25">
      <c r="A2850" t="str">
        <f t="shared" si="44"/>
        <v>RichardWhiddon33182</v>
      </c>
      <c r="B2850" t="s">
        <v>248</v>
      </c>
      <c r="C2850" t="s">
        <v>2618</v>
      </c>
      <c r="D2850" t="s">
        <v>16</v>
      </c>
      <c r="E2850" s="1">
        <v>33182</v>
      </c>
      <c r="F2850" t="s">
        <v>17</v>
      </c>
      <c r="G2850" t="s">
        <v>36</v>
      </c>
      <c r="H2850" s="5">
        <v>51300</v>
      </c>
      <c r="I2850">
        <v>12</v>
      </c>
    </row>
    <row r="2851" spans="1:9" x14ac:dyDescent="0.25">
      <c r="A2851" t="str">
        <f t="shared" si="44"/>
        <v>AlbertaWhite33643</v>
      </c>
      <c r="B2851" t="s">
        <v>2619</v>
      </c>
      <c r="C2851" t="s">
        <v>2620</v>
      </c>
      <c r="D2851" t="s">
        <v>38</v>
      </c>
      <c r="E2851" s="1">
        <v>33643</v>
      </c>
      <c r="F2851" t="s">
        <v>17</v>
      </c>
      <c r="G2851" t="s">
        <v>18</v>
      </c>
      <c r="H2851" s="5">
        <v>73500</v>
      </c>
      <c r="I2851">
        <v>7</v>
      </c>
    </row>
    <row r="2852" spans="1:9" x14ac:dyDescent="0.25">
      <c r="A2852" t="str">
        <f t="shared" si="44"/>
        <v>AlfredWhite28927</v>
      </c>
      <c r="B2852" t="s">
        <v>74</v>
      </c>
      <c r="C2852" t="s">
        <v>2620</v>
      </c>
      <c r="D2852" t="s">
        <v>16</v>
      </c>
      <c r="E2852" s="1">
        <v>28927</v>
      </c>
      <c r="F2852" t="s">
        <v>17</v>
      </c>
      <c r="G2852" t="s">
        <v>29</v>
      </c>
      <c r="H2852" s="5">
        <v>63600</v>
      </c>
      <c r="I2852">
        <v>12</v>
      </c>
    </row>
    <row r="2853" spans="1:9" x14ac:dyDescent="0.25">
      <c r="A2853" t="str">
        <f t="shared" si="44"/>
        <v>ClarenceWhite29308</v>
      </c>
      <c r="B2853" t="s">
        <v>655</v>
      </c>
      <c r="C2853" t="s">
        <v>2620</v>
      </c>
      <c r="D2853" t="s">
        <v>16</v>
      </c>
      <c r="E2853" s="1">
        <v>29308</v>
      </c>
      <c r="F2853" t="s">
        <v>26</v>
      </c>
      <c r="G2853" t="s">
        <v>36</v>
      </c>
      <c r="H2853" s="5">
        <v>51000</v>
      </c>
      <c r="I2853">
        <v>13</v>
      </c>
    </row>
    <row r="2854" spans="1:9" x14ac:dyDescent="0.25">
      <c r="A2854" t="str">
        <f t="shared" si="44"/>
        <v>DawnWhite27635</v>
      </c>
      <c r="B2854" t="s">
        <v>547</v>
      </c>
      <c r="C2854" t="s">
        <v>2620</v>
      </c>
      <c r="D2854" t="s">
        <v>38</v>
      </c>
      <c r="E2854" s="1">
        <v>27635</v>
      </c>
      <c r="F2854" t="s">
        <v>85</v>
      </c>
      <c r="G2854" t="s">
        <v>18</v>
      </c>
      <c r="H2854" s="5">
        <v>52500</v>
      </c>
      <c r="I2854">
        <v>2</v>
      </c>
    </row>
    <row r="2855" spans="1:9" x14ac:dyDescent="0.25">
      <c r="A2855" t="str">
        <f t="shared" si="44"/>
        <v>HenryWhite34832</v>
      </c>
      <c r="B2855" t="s">
        <v>183</v>
      </c>
      <c r="C2855" t="s">
        <v>2620</v>
      </c>
      <c r="D2855" t="s">
        <v>16</v>
      </c>
      <c r="E2855" s="1">
        <v>34832</v>
      </c>
      <c r="F2855" t="s">
        <v>41</v>
      </c>
      <c r="G2855" t="s">
        <v>29</v>
      </c>
      <c r="H2855" s="5">
        <v>43300</v>
      </c>
      <c r="I2855">
        <v>4</v>
      </c>
    </row>
    <row r="2856" spans="1:9" x14ac:dyDescent="0.25">
      <c r="A2856" t="str">
        <f t="shared" si="44"/>
        <v>JasonWhite33725</v>
      </c>
      <c r="B2856" t="s">
        <v>63</v>
      </c>
      <c r="C2856" t="s">
        <v>2620</v>
      </c>
      <c r="D2856" t="s">
        <v>16</v>
      </c>
      <c r="E2856" s="1">
        <v>33725</v>
      </c>
      <c r="F2856" t="s">
        <v>43</v>
      </c>
      <c r="G2856" t="s">
        <v>18</v>
      </c>
      <c r="H2856" s="5">
        <v>84300</v>
      </c>
      <c r="I2856">
        <v>10</v>
      </c>
    </row>
    <row r="2857" spans="1:9" x14ac:dyDescent="0.25">
      <c r="A2857" t="str">
        <f t="shared" si="44"/>
        <v>LisaWhite35674</v>
      </c>
      <c r="B2857" t="s">
        <v>234</v>
      </c>
      <c r="C2857" t="s">
        <v>2620</v>
      </c>
      <c r="D2857" t="s">
        <v>38</v>
      </c>
      <c r="E2857" s="1">
        <v>35674</v>
      </c>
      <c r="F2857" t="s">
        <v>41</v>
      </c>
      <c r="G2857" t="s">
        <v>18</v>
      </c>
      <c r="H2857" s="5">
        <v>51500</v>
      </c>
      <c r="I2857">
        <v>0</v>
      </c>
    </row>
    <row r="2858" spans="1:9" x14ac:dyDescent="0.25">
      <c r="A2858" t="str">
        <f t="shared" si="44"/>
        <v>RonaldWhite34801</v>
      </c>
      <c r="B2858" t="s">
        <v>52</v>
      </c>
      <c r="C2858" t="s">
        <v>2620</v>
      </c>
      <c r="D2858" t="s">
        <v>16</v>
      </c>
      <c r="E2858" s="1">
        <v>34801</v>
      </c>
      <c r="F2858" t="s">
        <v>85</v>
      </c>
      <c r="G2858" t="s">
        <v>36</v>
      </c>
      <c r="H2858" s="5">
        <v>44900</v>
      </c>
      <c r="I2858">
        <v>3</v>
      </c>
    </row>
    <row r="2859" spans="1:9" x14ac:dyDescent="0.25">
      <c r="A2859" t="str">
        <f t="shared" si="44"/>
        <v>RobertWhitehead28915</v>
      </c>
      <c r="B2859" t="s">
        <v>19</v>
      </c>
      <c r="C2859" t="s">
        <v>2622</v>
      </c>
      <c r="D2859" t="s">
        <v>16</v>
      </c>
      <c r="E2859" s="1">
        <v>28915</v>
      </c>
      <c r="F2859" t="s">
        <v>43</v>
      </c>
      <c r="G2859" t="s">
        <v>36</v>
      </c>
      <c r="H2859" s="5">
        <v>82900</v>
      </c>
      <c r="I2859">
        <v>7</v>
      </c>
    </row>
    <row r="2860" spans="1:9" x14ac:dyDescent="0.25">
      <c r="A2860" t="str">
        <f t="shared" si="44"/>
        <v>LeonaWhitesell35552</v>
      </c>
      <c r="B2860" t="s">
        <v>2623</v>
      </c>
      <c r="C2860" t="s">
        <v>2624</v>
      </c>
      <c r="D2860" t="s">
        <v>38</v>
      </c>
      <c r="E2860" s="1">
        <v>35552</v>
      </c>
      <c r="F2860" t="s">
        <v>34</v>
      </c>
      <c r="G2860" t="s">
        <v>29</v>
      </c>
      <c r="H2860" s="5">
        <v>39700</v>
      </c>
      <c r="I2860">
        <v>2</v>
      </c>
    </row>
    <row r="2861" spans="1:9" x14ac:dyDescent="0.25">
      <c r="A2861" t="str">
        <f t="shared" si="44"/>
        <v>JimmyWhitlock36036</v>
      </c>
      <c r="B2861" t="s">
        <v>570</v>
      </c>
      <c r="C2861" t="s">
        <v>2982</v>
      </c>
      <c r="D2861" t="s">
        <v>16</v>
      </c>
      <c r="E2861" s="1">
        <v>36036</v>
      </c>
      <c r="F2861" t="s">
        <v>41</v>
      </c>
      <c r="G2861" t="s">
        <v>36</v>
      </c>
      <c r="H2861" s="5">
        <v>34600</v>
      </c>
      <c r="I2861">
        <v>3</v>
      </c>
    </row>
    <row r="2862" spans="1:9" x14ac:dyDescent="0.25">
      <c r="A2862" t="str">
        <f t="shared" si="44"/>
        <v>ThomasWhitman33370</v>
      </c>
      <c r="B2862" t="s">
        <v>124</v>
      </c>
      <c r="C2862" t="s">
        <v>2626</v>
      </c>
      <c r="D2862" t="s">
        <v>16</v>
      </c>
      <c r="E2862" s="1">
        <v>33370</v>
      </c>
      <c r="F2862" t="s">
        <v>17</v>
      </c>
      <c r="G2862" t="s">
        <v>36</v>
      </c>
      <c r="H2862" s="5">
        <v>65300</v>
      </c>
      <c r="I2862">
        <v>0</v>
      </c>
    </row>
    <row r="2863" spans="1:9" x14ac:dyDescent="0.25">
      <c r="A2863" t="str">
        <f t="shared" si="44"/>
        <v>ElizabethWhitney33208</v>
      </c>
      <c r="B2863" t="s">
        <v>446</v>
      </c>
      <c r="C2863" t="s">
        <v>2628</v>
      </c>
      <c r="D2863" t="s">
        <v>38</v>
      </c>
      <c r="E2863" s="1">
        <v>33208</v>
      </c>
      <c r="F2863" t="s">
        <v>26</v>
      </c>
      <c r="G2863" t="s">
        <v>29</v>
      </c>
      <c r="H2863" s="5">
        <v>47400</v>
      </c>
      <c r="I2863">
        <v>4</v>
      </c>
    </row>
    <row r="2864" spans="1:9" x14ac:dyDescent="0.25">
      <c r="A2864" t="str">
        <f t="shared" si="44"/>
        <v>ErikaWhitney27391</v>
      </c>
      <c r="B2864" t="s">
        <v>2629</v>
      </c>
      <c r="C2864" t="s">
        <v>2628</v>
      </c>
      <c r="D2864" t="s">
        <v>38</v>
      </c>
      <c r="E2864" s="1">
        <v>27391</v>
      </c>
      <c r="F2864" t="s">
        <v>43</v>
      </c>
      <c r="G2864" t="s">
        <v>18</v>
      </c>
      <c r="H2864" s="5">
        <v>113300</v>
      </c>
      <c r="I2864">
        <v>5</v>
      </c>
    </row>
    <row r="2865" spans="1:9" x14ac:dyDescent="0.25">
      <c r="A2865" t="str">
        <f t="shared" si="44"/>
        <v>RickyWhitten37954</v>
      </c>
      <c r="B2865" t="s">
        <v>1077</v>
      </c>
      <c r="C2865" t="s">
        <v>2630</v>
      </c>
      <c r="D2865" t="s">
        <v>16</v>
      </c>
      <c r="E2865" s="1">
        <v>37954</v>
      </c>
      <c r="F2865" t="s">
        <v>184</v>
      </c>
      <c r="G2865" t="s">
        <v>36</v>
      </c>
      <c r="H2865" s="5">
        <v>27200</v>
      </c>
      <c r="I2865">
        <v>0</v>
      </c>
    </row>
    <row r="2866" spans="1:9" x14ac:dyDescent="0.25">
      <c r="A2866" t="str">
        <f t="shared" si="44"/>
        <v>RonaldWicker30239</v>
      </c>
      <c r="B2866" t="s">
        <v>52</v>
      </c>
      <c r="C2866" t="s">
        <v>2631</v>
      </c>
      <c r="D2866" t="s">
        <v>16</v>
      </c>
      <c r="E2866" s="1">
        <v>30239</v>
      </c>
      <c r="F2866" t="s">
        <v>62</v>
      </c>
      <c r="G2866" t="s">
        <v>36</v>
      </c>
      <c r="H2866" s="5">
        <v>51500</v>
      </c>
      <c r="I2866">
        <v>19</v>
      </c>
    </row>
    <row r="2867" spans="1:9" x14ac:dyDescent="0.25">
      <c r="A2867" t="str">
        <f t="shared" si="44"/>
        <v>StephenWickstrom28916</v>
      </c>
      <c r="B2867" t="s">
        <v>179</v>
      </c>
      <c r="C2867" t="s">
        <v>2632</v>
      </c>
      <c r="D2867" t="s">
        <v>16</v>
      </c>
      <c r="E2867" s="1">
        <v>28916</v>
      </c>
      <c r="F2867" t="s">
        <v>17</v>
      </c>
      <c r="G2867" t="s">
        <v>21</v>
      </c>
      <c r="H2867" s="5">
        <v>85200</v>
      </c>
      <c r="I2867">
        <v>14</v>
      </c>
    </row>
    <row r="2868" spans="1:9" x14ac:dyDescent="0.25">
      <c r="A2868" t="str">
        <f t="shared" si="44"/>
        <v>JoWidman37180</v>
      </c>
      <c r="B2868" t="s">
        <v>2983</v>
      </c>
      <c r="C2868" t="s">
        <v>2984</v>
      </c>
      <c r="D2868" t="s">
        <v>38</v>
      </c>
      <c r="E2868" s="1">
        <v>37180</v>
      </c>
      <c r="F2868" t="s">
        <v>184</v>
      </c>
      <c r="G2868" t="s">
        <v>29</v>
      </c>
      <c r="H2868" s="5">
        <v>27300</v>
      </c>
      <c r="I2868">
        <v>2</v>
      </c>
    </row>
    <row r="2869" spans="1:9" x14ac:dyDescent="0.25">
      <c r="A2869" t="str">
        <f t="shared" si="44"/>
        <v>DanielWidmer31670</v>
      </c>
      <c r="B2869" t="s">
        <v>35</v>
      </c>
      <c r="C2869" t="s">
        <v>2633</v>
      </c>
      <c r="D2869" t="s">
        <v>16</v>
      </c>
      <c r="E2869" s="1">
        <v>31670</v>
      </c>
      <c r="F2869" t="s">
        <v>17</v>
      </c>
      <c r="G2869" t="s">
        <v>29</v>
      </c>
      <c r="H2869" s="5">
        <v>63500</v>
      </c>
      <c r="I2869">
        <v>12</v>
      </c>
    </row>
    <row r="2870" spans="1:9" x14ac:dyDescent="0.25">
      <c r="A2870" t="str">
        <f t="shared" si="44"/>
        <v>HowardWiener31552</v>
      </c>
      <c r="B2870" t="s">
        <v>744</v>
      </c>
      <c r="C2870" t="s">
        <v>2634</v>
      </c>
      <c r="D2870" t="s">
        <v>16</v>
      </c>
      <c r="E2870" s="1">
        <v>31552</v>
      </c>
      <c r="F2870" t="s">
        <v>26</v>
      </c>
      <c r="G2870" t="s">
        <v>18</v>
      </c>
      <c r="H2870" s="5">
        <v>49500</v>
      </c>
      <c r="I2870">
        <v>8</v>
      </c>
    </row>
    <row r="2871" spans="1:9" x14ac:dyDescent="0.25">
      <c r="A2871" t="str">
        <f t="shared" si="44"/>
        <v>AllenWilder37136</v>
      </c>
      <c r="B2871" t="s">
        <v>81</v>
      </c>
      <c r="C2871" t="s">
        <v>2636</v>
      </c>
      <c r="D2871" t="s">
        <v>16</v>
      </c>
      <c r="E2871" s="1">
        <v>37136</v>
      </c>
      <c r="F2871" t="s">
        <v>3073</v>
      </c>
      <c r="G2871" t="s">
        <v>29</v>
      </c>
      <c r="H2871" s="5">
        <v>27200</v>
      </c>
      <c r="I2871">
        <v>0</v>
      </c>
    </row>
    <row r="2872" spans="1:9" x14ac:dyDescent="0.25">
      <c r="A2872" t="str">
        <f t="shared" si="44"/>
        <v>LeonWiley34236</v>
      </c>
      <c r="B2872" t="s">
        <v>207</v>
      </c>
      <c r="C2872" t="s">
        <v>2637</v>
      </c>
      <c r="D2872" t="s">
        <v>16</v>
      </c>
      <c r="E2872" s="1">
        <v>34236</v>
      </c>
      <c r="F2872" t="s">
        <v>85</v>
      </c>
      <c r="G2872" t="s">
        <v>29</v>
      </c>
      <c r="H2872" s="5">
        <v>55600</v>
      </c>
      <c r="I2872">
        <v>1</v>
      </c>
    </row>
    <row r="2873" spans="1:9" x14ac:dyDescent="0.25">
      <c r="A2873" t="str">
        <f t="shared" si="44"/>
        <v>LeonardWiley35504</v>
      </c>
      <c r="B2873" t="s">
        <v>713</v>
      </c>
      <c r="C2873" t="s">
        <v>2637</v>
      </c>
      <c r="D2873" t="s">
        <v>16</v>
      </c>
      <c r="E2873" s="1">
        <v>35504</v>
      </c>
      <c r="F2873" t="s">
        <v>34</v>
      </c>
      <c r="G2873" t="s">
        <v>36</v>
      </c>
      <c r="H2873" s="5">
        <v>33200</v>
      </c>
      <c r="I2873">
        <v>4</v>
      </c>
    </row>
    <row r="2874" spans="1:9" x14ac:dyDescent="0.25">
      <c r="A2874" t="str">
        <f t="shared" si="44"/>
        <v>LoriWiley35729</v>
      </c>
      <c r="B2874" t="s">
        <v>1098</v>
      </c>
      <c r="C2874" t="s">
        <v>2637</v>
      </c>
      <c r="D2874" t="s">
        <v>38</v>
      </c>
      <c r="E2874" s="1">
        <v>35729</v>
      </c>
      <c r="F2874" t="s">
        <v>34</v>
      </c>
      <c r="G2874" t="s">
        <v>36</v>
      </c>
      <c r="H2874" s="5">
        <v>35700</v>
      </c>
      <c r="I2874">
        <v>3</v>
      </c>
    </row>
    <row r="2875" spans="1:9" x14ac:dyDescent="0.25">
      <c r="A2875" t="str">
        <f t="shared" si="44"/>
        <v>RandyWiley33978</v>
      </c>
      <c r="B2875" t="s">
        <v>1475</v>
      </c>
      <c r="C2875" t="s">
        <v>2637</v>
      </c>
      <c r="D2875" t="s">
        <v>16</v>
      </c>
      <c r="E2875" s="1">
        <v>33978</v>
      </c>
      <c r="F2875" t="s">
        <v>62</v>
      </c>
      <c r="G2875" t="s">
        <v>29</v>
      </c>
      <c r="H2875" s="5">
        <v>65000</v>
      </c>
      <c r="I2875">
        <v>1</v>
      </c>
    </row>
    <row r="2876" spans="1:9" x14ac:dyDescent="0.25">
      <c r="A2876" t="str">
        <f t="shared" si="44"/>
        <v>AmberWilkerson30604</v>
      </c>
      <c r="B2876" t="s">
        <v>1557</v>
      </c>
      <c r="C2876" t="s">
        <v>2638</v>
      </c>
      <c r="D2876" t="s">
        <v>38</v>
      </c>
      <c r="E2876" s="1">
        <v>30604</v>
      </c>
      <c r="F2876" t="s">
        <v>85</v>
      </c>
      <c r="G2876" t="s">
        <v>29</v>
      </c>
      <c r="H2876" s="5">
        <v>57800</v>
      </c>
      <c r="I2876">
        <v>15</v>
      </c>
    </row>
    <row r="2877" spans="1:9" x14ac:dyDescent="0.25">
      <c r="A2877" t="str">
        <f t="shared" si="44"/>
        <v>JanetWilkerson28419</v>
      </c>
      <c r="B2877" t="s">
        <v>86</v>
      </c>
      <c r="C2877" t="s">
        <v>2638</v>
      </c>
      <c r="D2877" t="s">
        <v>38</v>
      </c>
      <c r="E2877" s="1">
        <v>28419</v>
      </c>
      <c r="F2877" t="s">
        <v>85</v>
      </c>
      <c r="G2877" t="s">
        <v>29</v>
      </c>
      <c r="H2877" s="5">
        <v>63000</v>
      </c>
      <c r="I2877">
        <v>8</v>
      </c>
    </row>
    <row r="2878" spans="1:9" x14ac:dyDescent="0.25">
      <c r="A2878" t="str">
        <f t="shared" si="44"/>
        <v>PaulWilkerson33414</v>
      </c>
      <c r="B2878" t="s">
        <v>44</v>
      </c>
      <c r="C2878" t="s">
        <v>2638</v>
      </c>
      <c r="D2878" t="s">
        <v>16</v>
      </c>
      <c r="E2878" s="1">
        <v>33414</v>
      </c>
      <c r="F2878" t="s">
        <v>62</v>
      </c>
      <c r="G2878" t="s">
        <v>18</v>
      </c>
      <c r="H2878" s="5">
        <v>85700</v>
      </c>
      <c r="I2878">
        <v>3</v>
      </c>
    </row>
    <row r="2879" spans="1:9" x14ac:dyDescent="0.25">
      <c r="A2879" t="str">
        <f t="shared" si="44"/>
        <v>DavidWilkins30135</v>
      </c>
      <c r="B2879" t="s">
        <v>83</v>
      </c>
      <c r="C2879" t="s">
        <v>2639</v>
      </c>
      <c r="D2879" t="s">
        <v>16</v>
      </c>
      <c r="E2879" s="1">
        <v>30135</v>
      </c>
      <c r="F2879" t="s">
        <v>85</v>
      </c>
      <c r="G2879" t="s">
        <v>29</v>
      </c>
      <c r="H2879" s="5">
        <v>51500</v>
      </c>
      <c r="I2879">
        <v>6</v>
      </c>
    </row>
    <row r="2880" spans="1:9" x14ac:dyDescent="0.25">
      <c r="A2880" t="str">
        <f t="shared" si="44"/>
        <v>DouglasWill28441</v>
      </c>
      <c r="B2880" t="s">
        <v>843</v>
      </c>
      <c r="C2880" t="s">
        <v>2640</v>
      </c>
      <c r="D2880" t="s">
        <v>16</v>
      </c>
      <c r="E2880" s="1">
        <v>28441</v>
      </c>
      <c r="F2880" t="s">
        <v>62</v>
      </c>
      <c r="G2880" t="s">
        <v>36</v>
      </c>
      <c r="H2880" s="5">
        <v>44700</v>
      </c>
      <c r="I2880">
        <v>4</v>
      </c>
    </row>
    <row r="2881" spans="1:9" x14ac:dyDescent="0.25">
      <c r="A2881" t="str">
        <f t="shared" si="44"/>
        <v>RickyWillard36795</v>
      </c>
      <c r="B2881" t="s">
        <v>1077</v>
      </c>
      <c r="C2881" t="s">
        <v>1174</v>
      </c>
      <c r="D2881" t="s">
        <v>16</v>
      </c>
      <c r="E2881" s="1">
        <v>36795</v>
      </c>
      <c r="F2881" t="s">
        <v>56</v>
      </c>
      <c r="G2881" t="s">
        <v>29</v>
      </c>
      <c r="H2881" s="5">
        <v>39900</v>
      </c>
      <c r="I2881">
        <v>0</v>
      </c>
    </row>
    <row r="2882" spans="1:9" x14ac:dyDescent="0.25">
      <c r="A2882" t="str">
        <f t="shared" ref="A2882:A2945" si="45">CONCATENATE(B2882,C2882,E2882)</f>
        <v>CodyWilliam29783</v>
      </c>
      <c r="B2882" t="s">
        <v>616</v>
      </c>
      <c r="C2882" t="s">
        <v>88</v>
      </c>
      <c r="D2882" t="s">
        <v>16</v>
      </c>
      <c r="E2882" s="1">
        <v>29783</v>
      </c>
      <c r="F2882" t="s">
        <v>43</v>
      </c>
      <c r="G2882" t="s">
        <v>36</v>
      </c>
      <c r="H2882" s="5">
        <v>67300</v>
      </c>
      <c r="I2882">
        <v>17</v>
      </c>
    </row>
    <row r="2883" spans="1:9" x14ac:dyDescent="0.25">
      <c r="A2883" t="str">
        <f t="shared" si="45"/>
        <v>StaceyWilliam34778</v>
      </c>
      <c r="B2883" t="s">
        <v>987</v>
      </c>
      <c r="C2883" t="s">
        <v>88</v>
      </c>
      <c r="D2883" t="s">
        <v>38</v>
      </c>
      <c r="E2883" s="1">
        <v>34778</v>
      </c>
      <c r="F2883" t="s">
        <v>41</v>
      </c>
      <c r="G2883" t="s">
        <v>36</v>
      </c>
      <c r="H2883" s="5">
        <v>34300</v>
      </c>
      <c r="I2883">
        <v>2</v>
      </c>
    </row>
    <row r="2884" spans="1:9" x14ac:dyDescent="0.25">
      <c r="A2884" t="str">
        <f t="shared" si="45"/>
        <v>BradWilliams28386</v>
      </c>
      <c r="B2884" t="s">
        <v>2641</v>
      </c>
      <c r="C2884" t="s">
        <v>2642</v>
      </c>
      <c r="D2884" t="s">
        <v>16</v>
      </c>
      <c r="E2884" s="1">
        <v>28386</v>
      </c>
      <c r="F2884" t="s">
        <v>43</v>
      </c>
      <c r="G2884" t="s">
        <v>18</v>
      </c>
      <c r="H2884" s="5">
        <v>78900</v>
      </c>
      <c r="I2884">
        <v>19</v>
      </c>
    </row>
    <row r="2885" spans="1:9" x14ac:dyDescent="0.25">
      <c r="A2885" t="str">
        <f t="shared" si="45"/>
        <v>CarlWilliams29105</v>
      </c>
      <c r="B2885" t="s">
        <v>227</v>
      </c>
      <c r="C2885" t="s">
        <v>2642</v>
      </c>
      <c r="D2885" t="s">
        <v>16</v>
      </c>
      <c r="E2885" s="1">
        <v>29105</v>
      </c>
      <c r="F2885" t="s">
        <v>43</v>
      </c>
      <c r="G2885" t="s">
        <v>18</v>
      </c>
      <c r="H2885" s="5">
        <v>97100</v>
      </c>
      <c r="I2885">
        <v>20</v>
      </c>
    </row>
    <row r="2886" spans="1:9" x14ac:dyDescent="0.25">
      <c r="A2886" t="str">
        <f t="shared" si="45"/>
        <v>ChrisWilliams28799</v>
      </c>
      <c r="B2886" t="s">
        <v>298</v>
      </c>
      <c r="C2886" t="s">
        <v>2642</v>
      </c>
      <c r="D2886" t="s">
        <v>16</v>
      </c>
      <c r="E2886" s="1">
        <v>28799</v>
      </c>
      <c r="F2886" t="s">
        <v>17</v>
      </c>
      <c r="G2886" t="s">
        <v>21</v>
      </c>
      <c r="H2886" s="5">
        <v>66700</v>
      </c>
      <c r="I2886">
        <v>20</v>
      </c>
    </row>
    <row r="2887" spans="1:9" x14ac:dyDescent="0.25">
      <c r="A2887" t="str">
        <f t="shared" si="45"/>
        <v>DaleWilliams35558</v>
      </c>
      <c r="B2887" t="s">
        <v>431</v>
      </c>
      <c r="C2887" t="s">
        <v>2642</v>
      </c>
      <c r="D2887" t="s">
        <v>16</v>
      </c>
      <c r="E2887" s="1">
        <v>35558</v>
      </c>
      <c r="F2887" t="s">
        <v>41</v>
      </c>
      <c r="G2887" t="s">
        <v>18</v>
      </c>
      <c r="H2887" s="5">
        <v>40500</v>
      </c>
      <c r="I2887">
        <v>3</v>
      </c>
    </row>
    <row r="2888" spans="1:9" x14ac:dyDescent="0.25">
      <c r="A2888" t="str">
        <f t="shared" si="45"/>
        <v>DanielWilliams29333</v>
      </c>
      <c r="B2888" t="s">
        <v>35</v>
      </c>
      <c r="C2888" t="s">
        <v>2642</v>
      </c>
      <c r="D2888" t="s">
        <v>16</v>
      </c>
      <c r="E2888" s="1">
        <v>29333</v>
      </c>
      <c r="F2888" t="s">
        <v>43</v>
      </c>
      <c r="G2888" t="s">
        <v>29</v>
      </c>
      <c r="H2888" s="5">
        <v>78800</v>
      </c>
      <c r="I2888">
        <v>12</v>
      </c>
    </row>
    <row r="2889" spans="1:9" x14ac:dyDescent="0.25">
      <c r="A2889" t="str">
        <f t="shared" si="45"/>
        <v>DennisWilliams34310</v>
      </c>
      <c r="B2889" t="s">
        <v>491</v>
      </c>
      <c r="C2889" t="s">
        <v>2642</v>
      </c>
      <c r="D2889" t="s">
        <v>16</v>
      </c>
      <c r="E2889" s="1">
        <v>34310</v>
      </c>
      <c r="F2889" t="s">
        <v>17</v>
      </c>
      <c r="G2889" t="s">
        <v>36</v>
      </c>
      <c r="H2889" s="5">
        <v>45100</v>
      </c>
      <c r="I2889">
        <v>9</v>
      </c>
    </row>
    <row r="2890" spans="1:9" x14ac:dyDescent="0.25">
      <c r="A2890" t="str">
        <f t="shared" si="45"/>
        <v>DouglasWilliams26160</v>
      </c>
      <c r="B2890" t="s">
        <v>843</v>
      </c>
      <c r="C2890" t="s">
        <v>2642</v>
      </c>
      <c r="D2890" t="s">
        <v>16</v>
      </c>
      <c r="E2890" s="1">
        <v>26160</v>
      </c>
      <c r="F2890" t="s">
        <v>39</v>
      </c>
      <c r="G2890" t="s">
        <v>29</v>
      </c>
      <c r="H2890" s="5">
        <v>80400</v>
      </c>
      <c r="I2890">
        <v>10</v>
      </c>
    </row>
    <row r="2891" spans="1:9" x14ac:dyDescent="0.25">
      <c r="A2891" t="str">
        <f t="shared" si="45"/>
        <v>EarlWilliams36195</v>
      </c>
      <c r="B2891" t="s">
        <v>65</v>
      </c>
      <c r="C2891" t="s">
        <v>2642</v>
      </c>
      <c r="D2891" t="s">
        <v>16</v>
      </c>
      <c r="E2891" s="1">
        <v>36195</v>
      </c>
      <c r="F2891" t="s">
        <v>56</v>
      </c>
      <c r="G2891" t="s">
        <v>36</v>
      </c>
      <c r="H2891" s="5">
        <v>36600</v>
      </c>
      <c r="I2891">
        <v>4</v>
      </c>
    </row>
    <row r="2892" spans="1:9" x14ac:dyDescent="0.25">
      <c r="A2892" t="str">
        <f t="shared" si="45"/>
        <v>ElveraWilliams32682</v>
      </c>
      <c r="B2892" t="s">
        <v>2643</v>
      </c>
      <c r="C2892" t="s">
        <v>2642</v>
      </c>
      <c r="D2892" t="s">
        <v>38</v>
      </c>
      <c r="E2892" s="1">
        <v>32682</v>
      </c>
      <c r="F2892" t="s">
        <v>85</v>
      </c>
      <c r="G2892" t="s">
        <v>21</v>
      </c>
      <c r="H2892" s="5">
        <v>34900</v>
      </c>
      <c r="I2892">
        <v>4</v>
      </c>
    </row>
    <row r="2893" spans="1:9" x14ac:dyDescent="0.25">
      <c r="A2893" t="str">
        <f t="shared" si="45"/>
        <v>EugeneWilliams33332</v>
      </c>
      <c r="B2893" t="s">
        <v>710</v>
      </c>
      <c r="C2893" t="s">
        <v>2642</v>
      </c>
      <c r="D2893" t="s">
        <v>16</v>
      </c>
      <c r="E2893" s="1">
        <v>33332</v>
      </c>
      <c r="F2893" t="s">
        <v>26</v>
      </c>
      <c r="G2893" t="s">
        <v>29</v>
      </c>
      <c r="H2893" s="5">
        <v>48700</v>
      </c>
      <c r="I2893">
        <v>4</v>
      </c>
    </row>
    <row r="2894" spans="1:9" x14ac:dyDescent="0.25">
      <c r="A2894" t="str">
        <f t="shared" si="45"/>
        <v>FranciscoWilliams27930</v>
      </c>
      <c r="B2894" t="s">
        <v>299</v>
      </c>
      <c r="C2894" t="s">
        <v>2642</v>
      </c>
      <c r="D2894" t="s">
        <v>16</v>
      </c>
      <c r="E2894" s="1">
        <v>27930</v>
      </c>
      <c r="F2894" t="s">
        <v>26</v>
      </c>
      <c r="G2894" t="s">
        <v>36</v>
      </c>
      <c r="H2894" s="5">
        <v>46700</v>
      </c>
      <c r="I2894">
        <v>1</v>
      </c>
    </row>
    <row r="2895" spans="1:9" x14ac:dyDescent="0.25">
      <c r="A2895" t="str">
        <f t="shared" si="45"/>
        <v>FrederickWilliams34750</v>
      </c>
      <c r="B2895" t="s">
        <v>1006</v>
      </c>
      <c r="C2895" t="s">
        <v>2642</v>
      </c>
      <c r="D2895" t="s">
        <v>16</v>
      </c>
      <c r="E2895" s="1">
        <v>34750</v>
      </c>
      <c r="F2895" t="s">
        <v>17</v>
      </c>
      <c r="G2895" t="s">
        <v>29</v>
      </c>
      <c r="H2895" s="5">
        <v>70400</v>
      </c>
      <c r="I2895">
        <v>8</v>
      </c>
    </row>
    <row r="2896" spans="1:9" x14ac:dyDescent="0.25">
      <c r="A2896" t="str">
        <f t="shared" si="45"/>
        <v>GeraldWilliams33478</v>
      </c>
      <c r="B2896" t="s">
        <v>853</v>
      </c>
      <c r="C2896" t="s">
        <v>2642</v>
      </c>
      <c r="D2896" t="s">
        <v>16</v>
      </c>
      <c r="E2896" s="1">
        <v>33478</v>
      </c>
      <c r="F2896" t="s">
        <v>26</v>
      </c>
      <c r="G2896" t="s">
        <v>18</v>
      </c>
      <c r="H2896" s="5">
        <v>58100</v>
      </c>
      <c r="I2896">
        <v>11</v>
      </c>
    </row>
    <row r="2897" spans="1:9" x14ac:dyDescent="0.25">
      <c r="A2897" t="str">
        <f t="shared" si="45"/>
        <v>GeraldWilliams33478</v>
      </c>
      <c r="B2897" t="s">
        <v>853</v>
      </c>
      <c r="C2897" t="s">
        <v>2642</v>
      </c>
      <c r="D2897" t="s">
        <v>16</v>
      </c>
      <c r="E2897" s="1">
        <v>33478</v>
      </c>
      <c r="F2897" t="s">
        <v>26</v>
      </c>
      <c r="G2897" t="s">
        <v>18</v>
      </c>
      <c r="H2897" s="5">
        <v>77300</v>
      </c>
      <c r="I2897">
        <v>8</v>
      </c>
    </row>
    <row r="2898" spans="1:9" x14ac:dyDescent="0.25">
      <c r="A2898" t="str">
        <f t="shared" si="45"/>
        <v>GloriaWilliams35351</v>
      </c>
      <c r="B2898" t="s">
        <v>921</v>
      </c>
      <c r="C2898" t="s">
        <v>2642</v>
      </c>
      <c r="D2898" t="s">
        <v>38</v>
      </c>
      <c r="E2898" s="1">
        <v>35351</v>
      </c>
      <c r="F2898" t="s">
        <v>41</v>
      </c>
      <c r="G2898" t="s">
        <v>36</v>
      </c>
      <c r="H2898" s="5">
        <v>33100</v>
      </c>
      <c r="I2898">
        <v>3</v>
      </c>
    </row>
    <row r="2899" spans="1:9" x14ac:dyDescent="0.25">
      <c r="A2899" t="str">
        <f t="shared" si="45"/>
        <v>JimWilliams34626</v>
      </c>
      <c r="B2899" t="s">
        <v>455</v>
      </c>
      <c r="C2899" t="s">
        <v>2642</v>
      </c>
      <c r="D2899" t="s">
        <v>16</v>
      </c>
      <c r="E2899" s="1">
        <v>34626</v>
      </c>
      <c r="F2899" t="s">
        <v>85</v>
      </c>
      <c r="G2899" t="s">
        <v>36</v>
      </c>
      <c r="H2899" s="5">
        <v>43400</v>
      </c>
      <c r="I2899">
        <v>0</v>
      </c>
    </row>
    <row r="2900" spans="1:9" x14ac:dyDescent="0.25">
      <c r="A2900" t="str">
        <f t="shared" si="45"/>
        <v>JonathanWilliams36280</v>
      </c>
      <c r="B2900" t="s">
        <v>1278</v>
      </c>
      <c r="C2900" t="s">
        <v>2642</v>
      </c>
      <c r="D2900" t="s">
        <v>16</v>
      </c>
      <c r="E2900" s="1">
        <v>36280</v>
      </c>
      <c r="F2900" t="s">
        <v>41</v>
      </c>
      <c r="G2900" t="s">
        <v>29</v>
      </c>
      <c r="H2900" s="5">
        <v>37000</v>
      </c>
      <c r="I2900">
        <v>1</v>
      </c>
    </row>
    <row r="2901" spans="1:9" x14ac:dyDescent="0.25">
      <c r="A2901" t="str">
        <f t="shared" si="45"/>
        <v>KathyWilliams31469</v>
      </c>
      <c r="B2901" t="s">
        <v>2469</v>
      </c>
      <c r="C2901" t="s">
        <v>2642</v>
      </c>
      <c r="D2901" t="s">
        <v>38</v>
      </c>
      <c r="E2901" s="1">
        <v>31469</v>
      </c>
      <c r="F2901" t="s">
        <v>43</v>
      </c>
      <c r="G2901" t="s">
        <v>36</v>
      </c>
      <c r="H2901" s="5">
        <v>69400</v>
      </c>
      <c r="I2901">
        <v>5</v>
      </c>
    </row>
    <row r="2902" spans="1:9" x14ac:dyDescent="0.25">
      <c r="A2902" t="str">
        <f t="shared" si="45"/>
        <v>MeaganWilliams35062</v>
      </c>
      <c r="B2902" t="s">
        <v>2644</v>
      </c>
      <c r="C2902" t="s">
        <v>2642</v>
      </c>
      <c r="D2902" t="s">
        <v>38</v>
      </c>
      <c r="E2902" s="1">
        <v>35062</v>
      </c>
      <c r="F2902" t="s">
        <v>41</v>
      </c>
      <c r="G2902" t="s">
        <v>36</v>
      </c>
      <c r="H2902" s="5">
        <v>36400</v>
      </c>
      <c r="I2902">
        <v>1</v>
      </c>
    </row>
    <row r="2903" spans="1:9" x14ac:dyDescent="0.25">
      <c r="A2903" t="str">
        <f t="shared" si="45"/>
        <v>MichaelWilliams37813</v>
      </c>
      <c r="B2903" t="s">
        <v>309</v>
      </c>
      <c r="C2903" t="s">
        <v>2642</v>
      </c>
      <c r="D2903" t="s">
        <v>16</v>
      </c>
      <c r="E2903" s="1">
        <v>37813</v>
      </c>
      <c r="F2903" t="s">
        <v>184</v>
      </c>
      <c r="G2903" t="s">
        <v>36</v>
      </c>
      <c r="H2903" s="5">
        <v>27900</v>
      </c>
      <c r="I2903">
        <v>0</v>
      </c>
    </row>
    <row r="2904" spans="1:9" x14ac:dyDescent="0.25">
      <c r="A2904" t="str">
        <f t="shared" si="45"/>
        <v>MonteWilliams33524</v>
      </c>
      <c r="B2904" t="s">
        <v>2645</v>
      </c>
      <c r="C2904" t="s">
        <v>2642</v>
      </c>
      <c r="D2904" t="s">
        <v>16</v>
      </c>
      <c r="E2904" s="1">
        <v>33524</v>
      </c>
      <c r="F2904" t="s">
        <v>17</v>
      </c>
      <c r="G2904" t="s">
        <v>36</v>
      </c>
      <c r="H2904" s="5">
        <v>58200</v>
      </c>
      <c r="I2904">
        <v>7</v>
      </c>
    </row>
    <row r="2905" spans="1:9" x14ac:dyDescent="0.25">
      <c r="A2905" t="str">
        <f t="shared" si="45"/>
        <v>RichardWilliams34259</v>
      </c>
      <c r="B2905" t="s">
        <v>248</v>
      </c>
      <c r="C2905" t="s">
        <v>2642</v>
      </c>
      <c r="D2905" t="s">
        <v>16</v>
      </c>
      <c r="E2905" s="1">
        <v>34259</v>
      </c>
      <c r="F2905" t="s">
        <v>26</v>
      </c>
      <c r="G2905" t="s">
        <v>36</v>
      </c>
      <c r="H2905" s="5">
        <v>38000</v>
      </c>
      <c r="I2905">
        <v>6</v>
      </c>
    </row>
    <row r="2906" spans="1:9" x14ac:dyDescent="0.25">
      <c r="A2906" t="str">
        <f t="shared" si="45"/>
        <v>RobertWilliams33004</v>
      </c>
      <c r="B2906" t="s">
        <v>19</v>
      </c>
      <c r="C2906" t="s">
        <v>2642</v>
      </c>
      <c r="D2906" t="s">
        <v>16</v>
      </c>
      <c r="E2906" s="1">
        <v>33004</v>
      </c>
      <c r="F2906" t="s">
        <v>26</v>
      </c>
      <c r="G2906" t="s">
        <v>21</v>
      </c>
      <c r="H2906" s="5">
        <v>47000</v>
      </c>
      <c r="I2906">
        <v>11</v>
      </c>
    </row>
    <row r="2907" spans="1:9" x14ac:dyDescent="0.25">
      <c r="A2907" t="str">
        <f t="shared" si="45"/>
        <v>RogerWilliams36755</v>
      </c>
      <c r="B2907" t="s">
        <v>1020</v>
      </c>
      <c r="C2907" t="s">
        <v>2642</v>
      </c>
      <c r="D2907" t="s">
        <v>16</v>
      </c>
      <c r="E2907" s="1">
        <v>36755</v>
      </c>
      <c r="F2907" t="s">
        <v>34</v>
      </c>
      <c r="G2907" t="s">
        <v>29</v>
      </c>
      <c r="H2907" s="5">
        <v>46700</v>
      </c>
      <c r="I2907">
        <v>0</v>
      </c>
    </row>
    <row r="2908" spans="1:9" x14ac:dyDescent="0.25">
      <c r="A2908" t="str">
        <f t="shared" si="45"/>
        <v>TamaraWilliams29302</v>
      </c>
      <c r="B2908" t="s">
        <v>385</v>
      </c>
      <c r="C2908" t="s">
        <v>2642</v>
      </c>
      <c r="D2908" t="s">
        <v>38</v>
      </c>
      <c r="E2908" s="1">
        <v>29302</v>
      </c>
      <c r="F2908" t="s">
        <v>62</v>
      </c>
      <c r="G2908" t="s">
        <v>29</v>
      </c>
      <c r="H2908" s="5">
        <v>56100</v>
      </c>
      <c r="I2908">
        <v>21</v>
      </c>
    </row>
    <row r="2909" spans="1:9" x14ac:dyDescent="0.25">
      <c r="A2909" t="str">
        <f t="shared" si="45"/>
        <v>TroyWilliams29175</v>
      </c>
      <c r="B2909" t="s">
        <v>1430</v>
      </c>
      <c r="C2909" t="s">
        <v>2642</v>
      </c>
      <c r="D2909" t="s">
        <v>16</v>
      </c>
      <c r="E2909" s="1">
        <v>29175</v>
      </c>
      <c r="F2909" t="s">
        <v>17</v>
      </c>
      <c r="G2909" t="s">
        <v>36</v>
      </c>
      <c r="H2909" s="5">
        <v>53700</v>
      </c>
      <c r="I2909">
        <v>16</v>
      </c>
    </row>
    <row r="2910" spans="1:9" x14ac:dyDescent="0.25">
      <c r="A2910" t="str">
        <f t="shared" si="45"/>
        <v>ZeldaWilliams34724</v>
      </c>
      <c r="B2910" t="s">
        <v>2647</v>
      </c>
      <c r="C2910" t="s">
        <v>2642</v>
      </c>
      <c r="D2910" t="s">
        <v>38</v>
      </c>
      <c r="E2910" s="1">
        <v>34724</v>
      </c>
      <c r="F2910" t="s">
        <v>85</v>
      </c>
      <c r="G2910" t="s">
        <v>29</v>
      </c>
      <c r="H2910" s="5">
        <v>44600</v>
      </c>
      <c r="I2910">
        <v>8</v>
      </c>
    </row>
    <row r="2911" spans="1:9" x14ac:dyDescent="0.25">
      <c r="A2911" t="str">
        <f t="shared" si="45"/>
        <v>DonaldWilliamson34646</v>
      </c>
      <c r="B2911" t="s">
        <v>478</v>
      </c>
      <c r="C2911" t="s">
        <v>2648</v>
      </c>
      <c r="D2911" t="s">
        <v>16</v>
      </c>
      <c r="E2911" s="1">
        <v>34646</v>
      </c>
      <c r="F2911" t="s">
        <v>17</v>
      </c>
      <c r="G2911" t="s">
        <v>18</v>
      </c>
      <c r="H2911" s="5">
        <v>111800</v>
      </c>
      <c r="I2911">
        <v>8</v>
      </c>
    </row>
    <row r="2912" spans="1:9" x14ac:dyDescent="0.25">
      <c r="A2912" t="str">
        <f t="shared" si="45"/>
        <v>JackWillis27968</v>
      </c>
      <c r="B2912" t="s">
        <v>608</v>
      </c>
      <c r="C2912" t="s">
        <v>2649</v>
      </c>
      <c r="D2912" t="s">
        <v>16</v>
      </c>
      <c r="E2912" s="1">
        <v>27968</v>
      </c>
      <c r="F2912" t="s">
        <v>26</v>
      </c>
      <c r="G2912" t="s">
        <v>36</v>
      </c>
      <c r="H2912" s="5">
        <v>59000</v>
      </c>
      <c r="I2912">
        <v>13</v>
      </c>
    </row>
    <row r="2913" spans="1:9" x14ac:dyDescent="0.25">
      <c r="A2913" t="str">
        <f t="shared" si="45"/>
        <v>KevinWillison32891</v>
      </c>
      <c r="B2913" t="s">
        <v>204</v>
      </c>
      <c r="C2913" t="s">
        <v>2650</v>
      </c>
      <c r="D2913" t="s">
        <v>16</v>
      </c>
      <c r="E2913" s="1">
        <v>32891</v>
      </c>
      <c r="F2913" t="s">
        <v>43</v>
      </c>
      <c r="G2913" t="s">
        <v>18</v>
      </c>
      <c r="H2913" s="5">
        <v>74000</v>
      </c>
      <c r="I2913">
        <v>12</v>
      </c>
    </row>
    <row r="2914" spans="1:9" x14ac:dyDescent="0.25">
      <c r="A2914" t="str">
        <f t="shared" si="45"/>
        <v>BettyWills27200</v>
      </c>
      <c r="B2914" t="s">
        <v>296</v>
      </c>
      <c r="C2914" t="s">
        <v>2651</v>
      </c>
      <c r="D2914" t="s">
        <v>38</v>
      </c>
      <c r="E2914" s="1">
        <v>27200</v>
      </c>
      <c r="F2914" t="s">
        <v>62</v>
      </c>
      <c r="G2914" t="s">
        <v>36</v>
      </c>
      <c r="H2914" s="5">
        <v>38000</v>
      </c>
      <c r="I2914">
        <v>20</v>
      </c>
    </row>
    <row r="2915" spans="1:9" x14ac:dyDescent="0.25">
      <c r="A2915" t="str">
        <f t="shared" si="45"/>
        <v>TerryWillson35575</v>
      </c>
      <c r="B2915" t="s">
        <v>825</v>
      </c>
      <c r="C2915" t="s">
        <v>2652</v>
      </c>
      <c r="D2915" t="s">
        <v>16</v>
      </c>
      <c r="E2915" s="1">
        <v>35575</v>
      </c>
      <c r="F2915" t="s">
        <v>56</v>
      </c>
      <c r="G2915" t="s">
        <v>18</v>
      </c>
      <c r="H2915" s="5">
        <v>41600</v>
      </c>
      <c r="I2915">
        <v>4</v>
      </c>
    </row>
    <row r="2916" spans="1:9" x14ac:dyDescent="0.25">
      <c r="A2916" t="str">
        <f t="shared" si="45"/>
        <v>AliceWilson28477</v>
      </c>
      <c r="B2916" t="s">
        <v>1537</v>
      </c>
      <c r="C2916" t="s">
        <v>2653</v>
      </c>
      <c r="D2916" t="s">
        <v>38</v>
      </c>
      <c r="E2916" s="1">
        <v>28477</v>
      </c>
      <c r="F2916" t="s">
        <v>62</v>
      </c>
      <c r="G2916" t="s">
        <v>36</v>
      </c>
      <c r="H2916" s="5">
        <v>62400</v>
      </c>
      <c r="I2916">
        <v>0</v>
      </c>
    </row>
    <row r="2917" spans="1:9" x14ac:dyDescent="0.25">
      <c r="A2917" t="str">
        <f t="shared" si="45"/>
        <v>CharlesWilson34785</v>
      </c>
      <c r="B2917" t="s">
        <v>142</v>
      </c>
      <c r="C2917" t="s">
        <v>2653</v>
      </c>
      <c r="D2917" t="s">
        <v>16</v>
      </c>
      <c r="E2917" s="1">
        <v>34785</v>
      </c>
      <c r="F2917" t="s">
        <v>56</v>
      </c>
      <c r="G2917" t="s">
        <v>21</v>
      </c>
      <c r="H2917" s="5">
        <v>34400</v>
      </c>
      <c r="I2917">
        <v>1</v>
      </c>
    </row>
    <row r="2918" spans="1:9" x14ac:dyDescent="0.25">
      <c r="A2918" t="str">
        <f t="shared" si="45"/>
        <v>CynthiaWilson32077</v>
      </c>
      <c r="B2918" t="s">
        <v>469</v>
      </c>
      <c r="C2918" t="s">
        <v>2653</v>
      </c>
      <c r="D2918" t="s">
        <v>38</v>
      </c>
      <c r="E2918" s="1">
        <v>32077</v>
      </c>
      <c r="F2918" t="s">
        <v>26</v>
      </c>
      <c r="G2918" t="s">
        <v>36</v>
      </c>
      <c r="H2918" s="5">
        <v>53100</v>
      </c>
      <c r="I2918">
        <v>1</v>
      </c>
    </row>
    <row r="2919" spans="1:9" x14ac:dyDescent="0.25">
      <c r="A2919" t="str">
        <f t="shared" si="45"/>
        <v>FrederickWilson30324</v>
      </c>
      <c r="B2919" t="s">
        <v>1006</v>
      </c>
      <c r="C2919" t="s">
        <v>2653</v>
      </c>
      <c r="D2919" t="s">
        <v>16</v>
      </c>
      <c r="E2919" s="1">
        <v>30324</v>
      </c>
      <c r="F2919" t="s">
        <v>17</v>
      </c>
      <c r="G2919" t="s">
        <v>36</v>
      </c>
      <c r="H2919" s="5">
        <v>83200</v>
      </c>
      <c r="I2919">
        <v>10</v>
      </c>
    </row>
    <row r="2920" spans="1:9" x14ac:dyDescent="0.25">
      <c r="A2920" t="str">
        <f t="shared" si="45"/>
        <v>JenniferWilson33229</v>
      </c>
      <c r="B2920" t="s">
        <v>111</v>
      </c>
      <c r="C2920" t="s">
        <v>2653</v>
      </c>
      <c r="D2920" t="s">
        <v>38</v>
      </c>
      <c r="E2920" s="1">
        <v>33229</v>
      </c>
      <c r="F2920" t="s">
        <v>26</v>
      </c>
      <c r="G2920" t="s">
        <v>29</v>
      </c>
      <c r="H2920" s="5">
        <v>59400</v>
      </c>
      <c r="I2920">
        <v>6</v>
      </c>
    </row>
    <row r="2921" spans="1:9" x14ac:dyDescent="0.25">
      <c r="A2921" t="str">
        <f t="shared" si="45"/>
        <v>JohnnyWilson34713</v>
      </c>
      <c r="B2921" t="s">
        <v>383</v>
      </c>
      <c r="C2921" t="s">
        <v>2653</v>
      </c>
      <c r="D2921" t="s">
        <v>16</v>
      </c>
      <c r="E2921" s="1">
        <v>34713</v>
      </c>
      <c r="F2921" t="s">
        <v>62</v>
      </c>
      <c r="G2921" t="s">
        <v>29</v>
      </c>
      <c r="H2921" s="5">
        <v>52700</v>
      </c>
      <c r="I2921">
        <v>8</v>
      </c>
    </row>
    <row r="2922" spans="1:9" x14ac:dyDescent="0.25">
      <c r="A2922" t="str">
        <f t="shared" si="45"/>
        <v>KarlaWilson35788</v>
      </c>
      <c r="B2922" t="s">
        <v>2985</v>
      </c>
      <c r="C2922" t="s">
        <v>2653</v>
      </c>
      <c r="D2922" t="s">
        <v>38</v>
      </c>
      <c r="E2922" s="1">
        <v>35788</v>
      </c>
      <c r="F2922" t="s">
        <v>56</v>
      </c>
      <c r="G2922" t="s">
        <v>18</v>
      </c>
      <c r="H2922" s="5">
        <v>44400</v>
      </c>
      <c r="I2922">
        <v>1</v>
      </c>
    </row>
    <row r="2923" spans="1:9" x14ac:dyDescent="0.25">
      <c r="A2923" t="str">
        <f t="shared" si="45"/>
        <v>LawrenceWilson25934</v>
      </c>
      <c r="B2923" t="s">
        <v>144</v>
      </c>
      <c r="C2923" t="s">
        <v>2653</v>
      </c>
      <c r="D2923" t="s">
        <v>16</v>
      </c>
      <c r="E2923" s="1">
        <v>25934</v>
      </c>
      <c r="F2923" t="s">
        <v>39</v>
      </c>
      <c r="G2923" t="s">
        <v>29</v>
      </c>
      <c r="H2923" s="5">
        <v>83900</v>
      </c>
      <c r="I2923">
        <v>18</v>
      </c>
    </row>
    <row r="2924" spans="1:9" x14ac:dyDescent="0.25">
      <c r="A2924" t="str">
        <f t="shared" si="45"/>
        <v>MatthewWilson34854</v>
      </c>
      <c r="B2924" t="s">
        <v>169</v>
      </c>
      <c r="C2924" t="s">
        <v>2653</v>
      </c>
      <c r="D2924" t="s">
        <v>16</v>
      </c>
      <c r="E2924" s="1">
        <v>34854</v>
      </c>
      <c r="F2924" t="s">
        <v>41</v>
      </c>
      <c r="G2924" t="s">
        <v>36</v>
      </c>
      <c r="H2924" s="5">
        <v>38300</v>
      </c>
      <c r="I2924">
        <v>2</v>
      </c>
    </row>
    <row r="2925" spans="1:9" x14ac:dyDescent="0.25">
      <c r="A2925" t="str">
        <f t="shared" si="45"/>
        <v>RobertWilson29783</v>
      </c>
      <c r="B2925" t="s">
        <v>19</v>
      </c>
      <c r="C2925" t="s">
        <v>2653</v>
      </c>
      <c r="D2925" t="s">
        <v>16</v>
      </c>
      <c r="E2925" s="1">
        <v>29783</v>
      </c>
      <c r="F2925" t="s">
        <v>43</v>
      </c>
      <c r="G2925" t="s">
        <v>29</v>
      </c>
      <c r="H2925" s="5">
        <v>77700</v>
      </c>
      <c r="I2925">
        <v>2</v>
      </c>
    </row>
    <row r="2926" spans="1:9" x14ac:dyDescent="0.25">
      <c r="A2926" t="str">
        <f t="shared" si="45"/>
        <v>WilliamWilson33301</v>
      </c>
      <c r="B2926" t="s">
        <v>88</v>
      </c>
      <c r="C2926" t="s">
        <v>2653</v>
      </c>
      <c r="D2926" t="s">
        <v>16</v>
      </c>
      <c r="E2926" s="1">
        <v>33301</v>
      </c>
      <c r="F2926" t="s">
        <v>34</v>
      </c>
      <c r="G2926" t="s">
        <v>36</v>
      </c>
      <c r="H2926" s="5">
        <v>38800</v>
      </c>
      <c r="I2926">
        <v>7</v>
      </c>
    </row>
    <row r="2927" spans="1:9" x14ac:dyDescent="0.25">
      <c r="A2927" t="str">
        <f t="shared" si="45"/>
        <v>WilliamWilson33301</v>
      </c>
      <c r="B2927" t="s">
        <v>88</v>
      </c>
      <c r="C2927" t="s">
        <v>2653</v>
      </c>
      <c r="D2927" t="s">
        <v>16</v>
      </c>
      <c r="E2927" s="1">
        <v>33301</v>
      </c>
      <c r="F2927" t="s">
        <v>26</v>
      </c>
      <c r="G2927" t="s">
        <v>36</v>
      </c>
      <c r="H2927" s="5">
        <v>41500</v>
      </c>
      <c r="I2927">
        <v>9</v>
      </c>
    </row>
    <row r="2928" spans="1:9" x14ac:dyDescent="0.25">
      <c r="A2928" t="str">
        <f t="shared" si="45"/>
        <v>TinaWimberly33956</v>
      </c>
      <c r="B2928" t="s">
        <v>506</v>
      </c>
      <c r="C2928" t="s">
        <v>2655</v>
      </c>
      <c r="D2928" t="s">
        <v>38</v>
      </c>
      <c r="E2928" s="1">
        <v>33956</v>
      </c>
      <c r="F2928" t="s">
        <v>43</v>
      </c>
      <c r="G2928" t="s">
        <v>29</v>
      </c>
      <c r="H2928" s="5">
        <v>76500</v>
      </c>
      <c r="I2928">
        <v>7</v>
      </c>
    </row>
    <row r="2929" spans="1:9" x14ac:dyDescent="0.25">
      <c r="A2929" t="str">
        <f t="shared" si="45"/>
        <v>MargaretWing27863</v>
      </c>
      <c r="B2929" t="s">
        <v>624</v>
      </c>
      <c r="C2929" t="s">
        <v>2656</v>
      </c>
      <c r="D2929" t="s">
        <v>38</v>
      </c>
      <c r="E2929" s="1">
        <v>27863</v>
      </c>
      <c r="F2929" t="s">
        <v>26</v>
      </c>
      <c r="G2929" t="s">
        <v>36</v>
      </c>
      <c r="H2929" s="5">
        <v>57900</v>
      </c>
      <c r="I2929">
        <v>3</v>
      </c>
    </row>
    <row r="2930" spans="1:9" x14ac:dyDescent="0.25">
      <c r="A2930" t="str">
        <f t="shared" si="45"/>
        <v>DavidWingert34924</v>
      </c>
      <c r="B2930" t="s">
        <v>83</v>
      </c>
      <c r="C2930" t="s">
        <v>2657</v>
      </c>
      <c r="D2930" t="s">
        <v>16</v>
      </c>
      <c r="E2930" s="1">
        <v>34924</v>
      </c>
      <c r="F2930" t="s">
        <v>34</v>
      </c>
      <c r="G2930" t="s">
        <v>29</v>
      </c>
      <c r="H2930" s="5">
        <v>51900</v>
      </c>
      <c r="I2930">
        <v>1</v>
      </c>
    </row>
    <row r="2931" spans="1:9" x14ac:dyDescent="0.25">
      <c r="A2931" t="str">
        <f t="shared" si="45"/>
        <v>HazelWingo33968</v>
      </c>
      <c r="B2931" t="s">
        <v>1166</v>
      </c>
      <c r="C2931" t="s">
        <v>2658</v>
      </c>
      <c r="D2931" t="s">
        <v>38</v>
      </c>
      <c r="E2931" s="1">
        <v>33968</v>
      </c>
      <c r="F2931" t="s">
        <v>26</v>
      </c>
      <c r="G2931" t="s">
        <v>36</v>
      </c>
      <c r="H2931" s="5">
        <v>55900</v>
      </c>
      <c r="I2931">
        <v>9</v>
      </c>
    </row>
    <row r="2932" spans="1:9" x14ac:dyDescent="0.25">
      <c r="A2932" t="str">
        <f t="shared" si="45"/>
        <v>BrentWinstead31180</v>
      </c>
      <c r="B2932" t="s">
        <v>2662</v>
      </c>
      <c r="C2932" t="s">
        <v>2663</v>
      </c>
      <c r="D2932" t="s">
        <v>16</v>
      </c>
      <c r="E2932" s="1">
        <v>31180</v>
      </c>
      <c r="F2932" t="s">
        <v>62</v>
      </c>
      <c r="G2932" t="s">
        <v>18</v>
      </c>
      <c r="H2932" s="5">
        <v>74900</v>
      </c>
      <c r="I2932">
        <v>14</v>
      </c>
    </row>
    <row r="2933" spans="1:9" x14ac:dyDescent="0.25">
      <c r="A2933" t="str">
        <f t="shared" si="45"/>
        <v>TerryWise29585</v>
      </c>
      <c r="B2933" t="s">
        <v>825</v>
      </c>
      <c r="C2933" t="s">
        <v>2664</v>
      </c>
      <c r="D2933" t="s">
        <v>16</v>
      </c>
      <c r="E2933" s="1">
        <v>29585</v>
      </c>
      <c r="F2933" t="s">
        <v>62</v>
      </c>
      <c r="G2933" t="s">
        <v>36</v>
      </c>
      <c r="H2933" s="5">
        <v>80000</v>
      </c>
      <c r="I2933">
        <v>12</v>
      </c>
    </row>
    <row r="2934" spans="1:9" x14ac:dyDescent="0.25">
      <c r="A2934" t="str">
        <f t="shared" si="45"/>
        <v>AdaWitherspoon27706</v>
      </c>
      <c r="B2934" t="s">
        <v>2665</v>
      </c>
      <c r="C2934" t="s">
        <v>2666</v>
      </c>
      <c r="D2934" t="s">
        <v>38</v>
      </c>
      <c r="E2934" s="1">
        <v>27706</v>
      </c>
      <c r="F2934" t="s">
        <v>43</v>
      </c>
      <c r="G2934" t="s">
        <v>21</v>
      </c>
      <c r="H2934" s="5">
        <v>77600</v>
      </c>
      <c r="I2934">
        <v>11</v>
      </c>
    </row>
    <row r="2935" spans="1:9" x14ac:dyDescent="0.25">
      <c r="A2935" t="str">
        <f t="shared" si="45"/>
        <v>MosesWitte32758</v>
      </c>
      <c r="B2935" t="s">
        <v>326</v>
      </c>
      <c r="C2935" t="s">
        <v>2986</v>
      </c>
      <c r="D2935" t="s">
        <v>16</v>
      </c>
      <c r="E2935" s="1">
        <v>32758</v>
      </c>
      <c r="F2935" t="s">
        <v>26</v>
      </c>
      <c r="G2935" t="s">
        <v>18</v>
      </c>
      <c r="H2935" s="5">
        <v>68600</v>
      </c>
      <c r="I2935">
        <v>11</v>
      </c>
    </row>
    <row r="2936" spans="1:9" x14ac:dyDescent="0.25">
      <c r="A2936" t="str">
        <f t="shared" si="45"/>
        <v>DianaWolfe25749</v>
      </c>
      <c r="B2936" t="s">
        <v>626</v>
      </c>
      <c r="C2936" t="s">
        <v>2668</v>
      </c>
      <c r="D2936" t="s">
        <v>38</v>
      </c>
      <c r="E2936" s="1">
        <v>25749</v>
      </c>
      <c r="F2936" t="s">
        <v>39</v>
      </c>
      <c r="G2936" t="s">
        <v>18</v>
      </c>
      <c r="H2936" s="5">
        <v>88600</v>
      </c>
      <c r="I2936">
        <v>7</v>
      </c>
    </row>
    <row r="2937" spans="1:9" x14ac:dyDescent="0.25">
      <c r="A2937" t="str">
        <f t="shared" si="45"/>
        <v>CraigWolford34353</v>
      </c>
      <c r="B2937" t="s">
        <v>697</v>
      </c>
      <c r="C2937" t="s">
        <v>2669</v>
      </c>
      <c r="D2937" t="s">
        <v>16</v>
      </c>
      <c r="E2937" s="1">
        <v>34353</v>
      </c>
      <c r="F2937" t="s">
        <v>62</v>
      </c>
      <c r="G2937" t="s">
        <v>18</v>
      </c>
      <c r="H2937" s="5">
        <v>73100</v>
      </c>
      <c r="I2937">
        <v>5</v>
      </c>
    </row>
    <row r="2938" spans="1:9" x14ac:dyDescent="0.25">
      <c r="A2938" t="str">
        <f t="shared" si="45"/>
        <v>HelenWolter35613</v>
      </c>
      <c r="B2938" t="s">
        <v>110</v>
      </c>
      <c r="C2938" t="s">
        <v>2987</v>
      </c>
      <c r="D2938" t="s">
        <v>38</v>
      </c>
      <c r="E2938" s="1">
        <v>35613</v>
      </c>
      <c r="F2938" t="s">
        <v>69</v>
      </c>
      <c r="G2938" t="s">
        <v>36</v>
      </c>
      <c r="H2938" s="5">
        <v>35000</v>
      </c>
      <c r="I2938">
        <v>4</v>
      </c>
    </row>
    <row r="2939" spans="1:9" x14ac:dyDescent="0.25">
      <c r="A2939" t="str">
        <f t="shared" si="45"/>
        <v>IdaWood27581</v>
      </c>
      <c r="B2939" t="s">
        <v>84</v>
      </c>
      <c r="C2939" t="s">
        <v>2670</v>
      </c>
      <c r="D2939" t="s">
        <v>38</v>
      </c>
      <c r="E2939" s="1">
        <v>27581</v>
      </c>
      <c r="F2939" t="s">
        <v>26</v>
      </c>
      <c r="G2939" t="s">
        <v>29</v>
      </c>
      <c r="H2939" s="5">
        <v>63800</v>
      </c>
      <c r="I2939">
        <v>19</v>
      </c>
    </row>
    <row r="2940" spans="1:9" x14ac:dyDescent="0.25">
      <c r="A2940" t="str">
        <f t="shared" si="45"/>
        <v>JerryWood32717</v>
      </c>
      <c r="B2940" t="s">
        <v>338</v>
      </c>
      <c r="C2940" t="s">
        <v>2670</v>
      </c>
      <c r="D2940" t="s">
        <v>16</v>
      </c>
      <c r="E2940" s="1">
        <v>32717</v>
      </c>
      <c r="F2940" t="s">
        <v>17</v>
      </c>
      <c r="G2940" t="s">
        <v>29</v>
      </c>
      <c r="H2940" s="5">
        <v>63800</v>
      </c>
      <c r="I2940">
        <v>10</v>
      </c>
    </row>
    <row r="2941" spans="1:9" x14ac:dyDescent="0.25">
      <c r="A2941" t="str">
        <f t="shared" si="45"/>
        <v>IsaacWoodall37780</v>
      </c>
      <c r="B2941" t="s">
        <v>2017</v>
      </c>
      <c r="C2941" t="s">
        <v>2988</v>
      </c>
      <c r="D2941" t="s">
        <v>16</v>
      </c>
      <c r="E2941" s="1">
        <v>37780</v>
      </c>
      <c r="F2941" t="s">
        <v>56</v>
      </c>
      <c r="G2941" t="s">
        <v>29</v>
      </c>
      <c r="H2941" s="5">
        <v>41600</v>
      </c>
      <c r="I2941">
        <v>0</v>
      </c>
    </row>
    <row r="2942" spans="1:9" x14ac:dyDescent="0.25">
      <c r="A2942" t="str">
        <f t="shared" si="45"/>
        <v>RaymondWooden32083</v>
      </c>
      <c r="B2942" t="s">
        <v>627</v>
      </c>
      <c r="C2942" t="s">
        <v>2671</v>
      </c>
      <c r="D2942" t="s">
        <v>16</v>
      </c>
      <c r="E2942" s="1">
        <v>32083</v>
      </c>
      <c r="F2942" t="s">
        <v>17</v>
      </c>
      <c r="G2942" t="s">
        <v>36</v>
      </c>
      <c r="H2942" s="5">
        <v>61700</v>
      </c>
      <c r="I2942">
        <v>1</v>
      </c>
    </row>
    <row r="2943" spans="1:9" x14ac:dyDescent="0.25">
      <c r="A2943" t="str">
        <f t="shared" si="45"/>
        <v>OscarWoodford27436</v>
      </c>
      <c r="B2943" t="s">
        <v>799</v>
      </c>
      <c r="C2943" t="s">
        <v>2672</v>
      </c>
      <c r="D2943" t="s">
        <v>16</v>
      </c>
      <c r="E2943" s="1">
        <v>27436</v>
      </c>
      <c r="F2943" t="s">
        <v>26</v>
      </c>
      <c r="G2943" t="s">
        <v>29</v>
      </c>
      <c r="H2943" s="5">
        <v>49500</v>
      </c>
      <c r="I2943">
        <v>15</v>
      </c>
    </row>
    <row r="2944" spans="1:9" x14ac:dyDescent="0.25">
      <c r="A2944" t="str">
        <f t="shared" si="45"/>
        <v>AlejandroWoodruff33032</v>
      </c>
      <c r="B2944" t="s">
        <v>2673</v>
      </c>
      <c r="C2944" t="s">
        <v>2674</v>
      </c>
      <c r="D2944" t="s">
        <v>16</v>
      </c>
      <c r="E2944" s="1">
        <v>33032</v>
      </c>
      <c r="F2944" t="s">
        <v>43</v>
      </c>
      <c r="G2944" t="s">
        <v>18</v>
      </c>
      <c r="H2944" s="5">
        <v>81000</v>
      </c>
      <c r="I2944">
        <v>9</v>
      </c>
    </row>
    <row r="2945" spans="1:9" x14ac:dyDescent="0.25">
      <c r="A2945" t="str">
        <f t="shared" si="45"/>
        <v>BrianWoodruff32997</v>
      </c>
      <c r="B2945" t="s">
        <v>394</v>
      </c>
      <c r="C2945" t="s">
        <v>2674</v>
      </c>
      <c r="D2945" t="s">
        <v>16</v>
      </c>
      <c r="E2945" s="1">
        <v>32997</v>
      </c>
      <c r="F2945" t="s">
        <v>17</v>
      </c>
      <c r="G2945" t="s">
        <v>29</v>
      </c>
      <c r="H2945" s="5">
        <v>68300</v>
      </c>
      <c r="I2945">
        <v>6</v>
      </c>
    </row>
    <row r="2946" spans="1:9" x14ac:dyDescent="0.25">
      <c r="A2946" t="str">
        <f t="shared" ref="A2946:A3001" si="46">CONCATENATE(B2946,C2946,E2946)</f>
        <v>EliasWoods31391</v>
      </c>
      <c r="B2946" t="s">
        <v>2675</v>
      </c>
      <c r="C2946" t="s">
        <v>2676</v>
      </c>
      <c r="D2946" t="s">
        <v>16</v>
      </c>
      <c r="E2946" s="1">
        <v>31391</v>
      </c>
      <c r="F2946" t="s">
        <v>17</v>
      </c>
      <c r="G2946" t="s">
        <v>18</v>
      </c>
      <c r="H2946" s="5">
        <v>78700</v>
      </c>
      <c r="I2946">
        <v>2</v>
      </c>
    </row>
    <row r="2947" spans="1:9" x14ac:dyDescent="0.25">
      <c r="A2947" t="str">
        <f t="shared" si="46"/>
        <v>JefferyWoods29237</v>
      </c>
      <c r="B2947" t="s">
        <v>203</v>
      </c>
      <c r="C2947" t="s">
        <v>2676</v>
      </c>
      <c r="D2947" t="s">
        <v>16</v>
      </c>
      <c r="E2947" s="1">
        <v>29237</v>
      </c>
      <c r="F2947" t="s">
        <v>43</v>
      </c>
      <c r="G2947" t="s">
        <v>36</v>
      </c>
      <c r="H2947" s="5">
        <v>66000</v>
      </c>
      <c r="I2947">
        <v>7</v>
      </c>
    </row>
    <row r="2948" spans="1:9" x14ac:dyDescent="0.25">
      <c r="A2948" t="str">
        <f t="shared" si="46"/>
        <v>PaulWoods31250</v>
      </c>
      <c r="B2948" t="s">
        <v>44</v>
      </c>
      <c r="C2948" t="s">
        <v>2676</v>
      </c>
      <c r="D2948" t="s">
        <v>16</v>
      </c>
      <c r="E2948" s="1">
        <v>31250</v>
      </c>
      <c r="F2948" t="s">
        <v>43</v>
      </c>
      <c r="G2948" t="s">
        <v>36</v>
      </c>
      <c r="H2948" s="5">
        <v>78400</v>
      </c>
      <c r="I2948">
        <v>7</v>
      </c>
    </row>
    <row r="2949" spans="1:9" x14ac:dyDescent="0.25">
      <c r="A2949" t="str">
        <f t="shared" si="46"/>
        <v>RafaelWoods28937</v>
      </c>
      <c r="B2949" t="s">
        <v>1045</v>
      </c>
      <c r="C2949" t="s">
        <v>2676</v>
      </c>
      <c r="D2949" t="s">
        <v>16</v>
      </c>
      <c r="E2949" s="1">
        <v>28937</v>
      </c>
      <c r="F2949" t="s">
        <v>85</v>
      </c>
      <c r="G2949" t="s">
        <v>36</v>
      </c>
      <c r="H2949" s="5">
        <v>56000</v>
      </c>
      <c r="I2949">
        <v>2</v>
      </c>
    </row>
    <row r="2950" spans="1:9" x14ac:dyDescent="0.25">
      <c r="A2950" t="str">
        <f t="shared" si="46"/>
        <v>CharlesWoodward35991</v>
      </c>
      <c r="B2950" t="s">
        <v>142</v>
      </c>
      <c r="C2950" t="s">
        <v>2677</v>
      </c>
      <c r="D2950" t="s">
        <v>16</v>
      </c>
      <c r="E2950" s="1">
        <v>35991</v>
      </c>
      <c r="F2950" t="s">
        <v>34</v>
      </c>
      <c r="G2950" t="s">
        <v>29</v>
      </c>
      <c r="H2950" s="5">
        <v>47500</v>
      </c>
      <c r="I2950">
        <v>2</v>
      </c>
    </row>
    <row r="2951" spans="1:9" x14ac:dyDescent="0.25">
      <c r="A2951" t="str">
        <f t="shared" si="46"/>
        <v>GeorgeWoodward32422</v>
      </c>
      <c r="B2951" t="s">
        <v>131</v>
      </c>
      <c r="C2951" t="s">
        <v>2677</v>
      </c>
      <c r="D2951" t="s">
        <v>16</v>
      </c>
      <c r="E2951" s="1">
        <v>32422</v>
      </c>
      <c r="F2951" t="s">
        <v>62</v>
      </c>
      <c r="G2951" t="s">
        <v>36</v>
      </c>
      <c r="H2951" s="5">
        <v>47000</v>
      </c>
      <c r="I2951">
        <v>8</v>
      </c>
    </row>
    <row r="2952" spans="1:9" x14ac:dyDescent="0.25">
      <c r="A2952" t="str">
        <f t="shared" si="46"/>
        <v>KennethWoodworth27276</v>
      </c>
      <c r="B2952" t="s">
        <v>428</v>
      </c>
      <c r="C2952" t="s">
        <v>2678</v>
      </c>
      <c r="D2952" t="s">
        <v>16</v>
      </c>
      <c r="E2952" s="1">
        <v>27276</v>
      </c>
      <c r="F2952" t="s">
        <v>39</v>
      </c>
      <c r="G2952" t="s">
        <v>18</v>
      </c>
      <c r="H2952" s="5">
        <v>106500</v>
      </c>
      <c r="I2952">
        <v>7</v>
      </c>
    </row>
    <row r="2953" spans="1:9" x14ac:dyDescent="0.25">
      <c r="A2953" t="str">
        <f t="shared" si="46"/>
        <v>JoseWoolum33123</v>
      </c>
      <c r="B2953" t="s">
        <v>293</v>
      </c>
      <c r="C2953" t="s">
        <v>2679</v>
      </c>
      <c r="D2953" t="s">
        <v>16</v>
      </c>
      <c r="E2953" s="1">
        <v>33123</v>
      </c>
      <c r="F2953" t="s">
        <v>26</v>
      </c>
      <c r="G2953" t="s">
        <v>36</v>
      </c>
      <c r="H2953" s="5">
        <v>44800</v>
      </c>
      <c r="I2953">
        <v>11</v>
      </c>
    </row>
    <row r="2954" spans="1:9" x14ac:dyDescent="0.25">
      <c r="A2954" t="str">
        <f t="shared" si="46"/>
        <v>KathyWooten34499</v>
      </c>
      <c r="B2954" t="s">
        <v>2469</v>
      </c>
      <c r="C2954" t="s">
        <v>2680</v>
      </c>
      <c r="D2954" t="s">
        <v>38</v>
      </c>
      <c r="E2954" s="1">
        <v>34499</v>
      </c>
      <c r="F2954" t="s">
        <v>17</v>
      </c>
      <c r="G2954" t="s">
        <v>18</v>
      </c>
      <c r="H2954" s="5">
        <v>65900</v>
      </c>
      <c r="I2954">
        <v>1</v>
      </c>
    </row>
    <row r="2955" spans="1:9" x14ac:dyDescent="0.25">
      <c r="A2955" t="str">
        <f t="shared" si="46"/>
        <v>ElizabethWord34083</v>
      </c>
      <c r="B2955" t="s">
        <v>446</v>
      </c>
      <c r="C2955" t="s">
        <v>2681</v>
      </c>
      <c r="D2955" t="s">
        <v>38</v>
      </c>
      <c r="E2955" s="1">
        <v>34083</v>
      </c>
      <c r="F2955" t="s">
        <v>43</v>
      </c>
      <c r="G2955" t="s">
        <v>18</v>
      </c>
      <c r="H2955" s="5">
        <v>81200</v>
      </c>
      <c r="I2955">
        <v>9</v>
      </c>
    </row>
    <row r="2956" spans="1:9" x14ac:dyDescent="0.25">
      <c r="A2956" t="str">
        <f t="shared" si="46"/>
        <v>RonaldWorkman32230</v>
      </c>
      <c r="B2956" t="s">
        <v>52</v>
      </c>
      <c r="C2956" t="s">
        <v>2682</v>
      </c>
      <c r="D2956" t="s">
        <v>16</v>
      </c>
      <c r="E2956" s="1">
        <v>32230</v>
      </c>
      <c r="F2956" t="s">
        <v>26</v>
      </c>
      <c r="G2956" t="s">
        <v>36</v>
      </c>
      <c r="H2956" s="5">
        <v>48100</v>
      </c>
      <c r="I2956">
        <v>8</v>
      </c>
    </row>
    <row r="2957" spans="1:9" x14ac:dyDescent="0.25">
      <c r="A2957" t="str">
        <f t="shared" si="46"/>
        <v>VictorWorley33974</v>
      </c>
      <c r="B2957" t="s">
        <v>141</v>
      </c>
      <c r="C2957" t="s">
        <v>2683</v>
      </c>
      <c r="D2957" t="s">
        <v>16</v>
      </c>
      <c r="E2957" s="1">
        <v>33974</v>
      </c>
      <c r="F2957" t="s">
        <v>62</v>
      </c>
      <c r="G2957" t="s">
        <v>29</v>
      </c>
      <c r="H2957" s="5">
        <v>66600</v>
      </c>
      <c r="I2957">
        <v>4</v>
      </c>
    </row>
    <row r="2958" spans="1:9" x14ac:dyDescent="0.25">
      <c r="A2958" t="str">
        <f t="shared" si="46"/>
        <v>ClaraWorthy31910</v>
      </c>
      <c r="B2958" t="s">
        <v>2684</v>
      </c>
      <c r="C2958" t="s">
        <v>2685</v>
      </c>
      <c r="D2958" t="s">
        <v>38</v>
      </c>
      <c r="E2958" s="1">
        <v>31910</v>
      </c>
      <c r="F2958" t="s">
        <v>62</v>
      </c>
      <c r="G2958" t="s">
        <v>36</v>
      </c>
      <c r="H2958" s="5">
        <v>48800</v>
      </c>
      <c r="I2958">
        <v>14</v>
      </c>
    </row>
    <row r="2959" spans="1:9" x14ac:dyDescent="0.25">
      <c r="A2959" t="str">
        <f t="shared" si="46"/>
        <v>MelissaWortman30822</v>
      </c>
      <c r="B2959" t="s">
        <v>116</v>
      </c>
      <c r="C2959" t="s">
        <v>2686</v>
      </c>
      <c r="D2959" t="s">
        <v>38</v>
      </c>
      <c r="E2959" s="1">
        <v>30822</v>
      </c>
      <c r="F2959" t="s">
        <v>17</v>
      </c>
      <c r="G2959" t="s">
        <v>36</v>
      </c>
      <c r="H2959" s="5">
        <v>59100</v>
      </c>
      <c r="I2959">
        <v>14</v>
      </c>
    </row>
    <row r="2960" spans="1:9" x14ac:dyDescent="0.25">
      <c r="A2960" t="str">
        <f t="shared" si="46"/>
        <v>DianaWright36779</v>
      </c>
      <c r="B2960" t="s">
        <v>626</v>
      </c>
      <c r="C2960" t="s">
        <v>2688</v>
      </c>
      <c r="D2960" t="s">
        <v>38</v>
      </c>
      <c r="E2960" s="1">
        <v>36779</v>
      </c>
      <c r="F2960" t="s">
        <v>56</v>
      </c>
      <c r="G2960" t="s">
        <v>36</v>
      </c>
      <c r="H2960" s="5">
        <v>32900</v>
      </c>
      <c r="I2960">
        <v>3</v>
      </c>
    </row>
    <row r="2961" spans="1:9" x14ac:dyDescent="0.25">
      <c r="A2961" t="str">
        <f t="shared" si="46"/>
        <v>ElsieWright28757</v>
      </c>
      <c r="B2961" t="s">
        <v>612</v>
      </c>
      <c r="C2961" t="s">
        <v>2688</v>
      </c>
      <c r="D2961" t="s">
        <v>38</v>
      </c>
      <c r="E2961" s="1">
        <v>28757</v>
      </c>
      <c r="F2961" t="s">
        <v>26</v>
      </c>
      <c r="G2961" t="s">
        <v>18</v>
      </c>
      <c r="H2961" s="5">
        <v>57400</v>
      </c>
      <c r="I2961">
        <v>8</v>
      </c>
    </row>
    <row r="2962" spans="1:9" x14ac:dyDescent="0.25">
      <c r="A2962" t="str">
        <f t="shared" si="46"/>
        <v>EvelynWright30425</v>
      </c>
      <c r="B2962" t="s">
        <v>422</v>
      </c>
      <c r="C2962" t="s">
        <v>2688</v>
      </c>
      <c r="D2962" t="s">
        <v>38</v>
      </c>
      <c r="E2962" s="1">
        <v>30425</v>
      </c>
      <c r="F2962" t="s">
        <v>43</v>
      </c>
      <c r="G2962" t="s">
        <v>36</v>
      </c>
      <c r="H2962" s="5">
        <v>56700</v>
      </c>
      <c r="I2962">
        <v>19</v>
      </c>
    </row>
    <row r="2963" spans="1:9" x14ac:dyDescent="0.25">
      <c r="A2963" t="str">
        <f t="shared" si="46"/>
        <v>JerryWright35549</v>
      </c>
      <c r="B2963" t="s">
        <v>338</v>
      </c>
      <c r="C2963" t="s">
        <v>2688</v>
      </c>
      <c r="D2963" t="s">
        <v>16</v>
      </c>
      <c r="E2963" s="1">
        <v>35549</v>
      </c>
      <c r="F2963" t="s">
        <v>41</v>
      </c>
      <c r="G2963" t="s">
        <v>36</v>
      </c>
      <c r="H2963" s="5">
        <v>35500</v>
      </c>
      <c r="I2963">
        <v>4</v>
      </c>
    </row>
    <row r="2964" spans="1:9" x14ac:dyDescent="0.25">
      <c r="A2964" t="str">
        <f t="shared" si="46"/>
        <v>LouisWright27565</v>
      </c>
      <c r="B2964" t="s">
        <v>311</v>
      </c>
      <c r="C2964" t="s">
        <v>2688</v>
      </c>
      <c r="D2964" t="s">
        <v>16</v>
      </c>
      <c r="E2964" s="1">
        <v>27565</v>
      </c>
      <c r="F2964" t="s">
        <v>62</v>
      </c>
      <c r="G2964" t="s">
        <v>36</v>
      </c>
      <c r="H2964" s="5">
        <v>51300</v>
      </c>
      <c r="I2964">
        <v>7</v>
      </c>
    </row>
    <row r="2965" spans="1:9" x14ac:dyDescent="0.25">
      <c r="A2965" t="str">
        <f t="shared" si="46"/>
        <v>PatrickWright30070</v>
      </c>
      <c r="B2965" t="s">
        <v>1340</v>
      </c>
      <c r="C2965" t="s">
        <v>2688</v>
      </c>
      <c r="D2965" t="s">
        <v>16</v>
      </c>
      <c r="E2965" s="1">
        <v>30070</v>
      </c>
      <c r="F2965" t="s">
        <v>17</v>
      </c>
      <c r="G2965" t="s">
        <v>36</v>
      </c>
      <c r="H2965" s="5">
        <v>53900</v>
      </c>
      <c r="I2965">
        <v>14</v>
      </c>
    </row>
    <row r="2966" spans="1:9" x14ac:dyDescent="0.25">
      <c r="A2966" t="str">
        <f t="shared" si="46"/>
        <v>TashaWright35817</v>
      </c>
      <c r="B2966" t="s">
        <v>2689</v>
      </c>
      <c r="C2966" t="s">
        <v>2688</v>
      </c>
      <c r="D2966" t="s">
        <v>38</v>
      </c>
      <c r="E2966" s="1">
        <v>35817</v>
      </c>
      <c r="F2966" t="s">
        <v>34</v>
      </c>
      <c r="G2966" t="s">
        <v>18</v>
      </c>
      <c r="H2966" s="5">
        <v>47700</v>
      </c>
      <c r="I2966">
        <v>0</v>
      </c>
    </row>
    <row r="2967" spans="1:9" x14ac:dyDescent="0.25">
      <c r="A2967" t="str">
        <f t="shared" si="46"/>
        <v>AlexanderWu30181</v>
      </c>
      <c r="B2967" t="s">
        <v>66</v>
      </c>
      <c r="C2967" t="s">
        <v>2690</v>
      </c>
      <c r="D2967" t="s">
        <v>16</v>
      </c>
      <c r="E2967" s="1">
        <v>30181</v>
      </c>
      <c r="F2967" t="s">
        <v>17</v>
      </c>
      <c r="G2967" t="s">
        <v>18</v>
      </c>
      <c r="H2967" s="5">
        <v>89400</v>
      </c>
      <c r="I2967">
        <v>18</v>
      </c>
    </row>
    <row r="2968" spans="1:9" x14ac:dyDescent="0.25">
      <c r="A2968" t="str">
        <f t="shared" si="46"/>
        <v>SumikoWyant27862</v>
      </c>
      <c r="B2968" t="s">
        <v>2691</v>
      </c>
      <c r="C2968" t="s">
        <v>2692</v>
      </c>
      <c r="D2968" t="s">
        <v>38</v>
      </c>
      <c r="E2968" s="1">
        <v>27862</v>
      </c>
      <c r="F2968" t="s">
        <v>85</v>
      </c>
      <c r="G2968" t="s">
        <v>36</v>
      </c>
      <c r="H2968" s="5">
        <v>39900</v>
      </c>
      <c r="I2968">
        <v>1</v>
      </c>
    </row>
    <row r="2969" spans="1:9" x14ac:dyDescent="0.25">
      <c r="A2969" t="str">
        <f t="shared" si="46"/>
        <v>AlvinWynn33170</v>
      </c>
      <c r="B2969" t="s">
        <v>2693</v>
      </c>
      <c r="C2969" t="s">
        <v>2694</v>
      </c>
      <c r="D2969" t="s">
        <v>16</v>
      </c>
      <c r="E2969" s="1">
        <v>33170</v>
      </c>
      <c r="F2969" t="s">
        <v>62</v>
      </c>
      <c r="G2969" t="s">
        <v>18</v>
      </c>
      <c r="H2969" s="5">
        <v>60600</v>
      </c>
      <c r="I2969">
        <v>12</v>
      </c>
    </row>
    <row r="2970" spans="1:9" x14ac:dyDescent="0.25">
      <c r="A2970" t="str">
        <f t="shared" si="46"/>
        <v>JoshuaWysocki30664</v>
      </c>
      <c r="B2970" t="s">
        <v>580</v>
      </c>
      <c r="C2970" t="s">
        <v>2695</v>
      </c>
      <c r="D2970" t="s">
        <v>16</v>
      </c>
      <c r="E2970" s="1">
        <v>30664</v>
      </c>
      <c r="F2970" t="s">
        <v>26</v>
      </c>
      <c r="G2970" t="s">
        <v>36</v>
      </c>
      <c r="H2970" s="5">
        <v>62200</v>
      </c>
      <c r="I2970">
        <v>11</v>
      </c>
    </row>
    <row r="2971" spans="1:9" x14ac:dyDescent="0.25">
      <c r="A2971" t="str">
        <f t="shared" si="46"/>
        <v>LanceYang29423</v>
      </c>
      <c r="B2971" t="s">
        <v>2068</v>
      </c>
      <c r="C2971" t="s">
        <v>2697</v>
      </c>
      <c r="D2971" t="s">
        <v>16</v>
      </c>
      <c r="E2971" s="1">
        <v>29423</v>
      </c>
      <c r="F2971" t="s">
        <v>26</v>
      </c>
      <c r="G2971" t="s">
        <v>21</v>
      </c>
      <c r="H2971" s="5">
        <v>67600</v>
      </c>
      <c r="I2971">
        <v>5</v>
      </c>
    </row>
    <row r="2972" spans="1:9" x14ac:dyDescent="0.25">
      <c r="A2972" t="str">
        <f t="shared" si="46"/>
        <v>WilliamYarnell25322</v>
      </c>
      <c r="B2972" t="s">
        <v>88</v>
      </c>
      <c r="C2972" t="s">
        <v>2698</v>
      </c>
      <c r="D2972" t="s">
        <v>16</v>
      </c>
      <c r="E2972" s="1">
        <v>25322</v>
      </c>
      <c r="F2972" t="s">
        <v>39</v>
      </c>
      <c r="G2972" t="s">
        <v>21</v>
      </c>
      <c r="H2972" s="5">
        <v>184700</v>
      </c>
      <c r="I2972">
        <v>14</v>
      </c>
    </row>
    <row r="2973" spans="1:9" x14ac:dyDescent="0.25">
      <c r="A2973" t="str">
        <f t="shared" si="46"/>
        <v>AnthonyYates36565</v>
      </c>
      <c r="B2973" t="s">
        <v>71</v>
      </c>
      <c r="C2973" t="s">
        <v>2699</v>
      </c>
      <c r="D2973" t="s">
        <v>16</v>
      </c>
      <c r="E2973" s="1">
        <v>36565</v>
      </c>
      <c r="F2973" t="s">
        <v>85</v>
      </c>
      <c r="G2973" t="s">
        <v>36</v>
      </c>
      <c r="H2973" s="5">
        <v>39800</v>
      </c>
      <c r="I2973">
        <v>3</v>
      </c>
    </row>
    <row r="2974" spans="1:9" x14ac:dyDescent="0.25">
      <c r="A2974" t="str">
        <f t="shared" si="46"/>
        <v>JamesYates37888</v>
      </c>
      <c r="B2974" t="s">
        <v>75</v>
      </c>
      <c r="C2974" t="s">
        <v>2699</v>
      </c>
      <c r="D2974" t="s">
        <v>16</v>
      </c>
      <c r="E2974" s="1">
        <v>37888</v>
      </c>
      <c r="F2974" t="s">
        <v>56</v>
      </c>
      <c r="G2974" t="s">
        <v>36</v>
      </c>
      <c r="H2974" s="5">
        <v>34100</v>
      </c>
      <c r="I2974">
        <v>1</v>
      </c>
    </row>
    <row r="2975" spans="1:9" x14ac:dyDescent="0.25">
      <c r="A2975" t="str">
        <f t="shared" si="46"/>
        <v>MistyYates33031</v>
      </c>
      <c r="B2975" t="s">
        <v>2700</v>
      </c>
      <c r="C2975" t="s">
        <v>2699</v>
      </c>
      <c r="D2975" t="s">
        <v>38</v>
      </c>
      <c r="E2975" s="1">
        <v>33031</v>
      </c>
      <c r="F2975" t="s">
        <v>85</v>
      </c>
      <c r="G2975" t="s">
        <v>29</v>
      </c>
      <c r="H2975" s="5">
        <v>39300</v>
      </c>
      <c r="I2975">
        <v>7</v>
      </c>
    </row>
    <row r="2976" spans="1:9" x14ac:dyDescent="0.25">
      <c r="A2976" t="str">
        <f t="shared" si="46"/>
        <v>RandyYates31121</v>
      </c>
      <c r="B2976" t="s">
        <v>1475</v>
      </c>
      <c r="C2976" t="s">
        <v>2699</v>
      </c>
      <c r="D2976" t="s">
        <v>16</v>
      </c>
      <c r="E2976" s="1">
        <v>31121</v>
      </c>
      <c r="F2976" t="s">
        <v>39</v>
      </c>
      <c r="G2976" t="s">
        <v>18</v>
      </c>
      <c r="H2976" s="5">
        <v>126300</v>
      </c>
      <c r="I2976">
        <v>11</v>
      </c>
    </row>
    <row r="2977" spans="1:9" x14ac:dyDescent="0.25">
      <c r="A2977" t="str">
        <f t="shared" si="46"/>
        <v>MichaelYazzie36365</v>
      </c>
      <c r="B2977" t="s">
        <v>309</v>
      </c>
      <c r="C2977" t="s">
        <v>2701</v>
      </c>
      <c r="D2977" t="s">
        <v>16</v>
      </c>
      <c r="E2977" s="1">
        <v>36365</v>
      </c>
      <c r="F2977" t="s">
        <v>56</v>
      </c>
      <c r="G2977" t="s">
        <v>29</v>
      </c>
      <c r="H2977" s="5">
        <v>37000</v>
      </c>
      <c r="I2977">
        <v>0</v>
      </c>
    </row>
    <row r="2978" spans="1:9" x14ac:dyDescent="0.25">
      <c r="A2978" t="str">
        <f t="shared" si="46"/>
        <v>WilliamYeager35027</v>
      </c>
      <c r="B2978" t="s">
        <v>88</v>
      </c>
      <c r="C2978" t="s">
        <v>2702</v>
      </c>
      <c r="D2978" t="s">
        <v>16</v>
      </c>
      <c r="E2978" s="1">
        <v>35027</v>
      </c>
      <c r="F2978" t="s">
        <v>69</v>
      </c>
      <c r="G2978" t="s">
        <v>18</v>
      </c>
      <c r="H2978" s="5">
        <v>44200</v>
      </c>
      <c r="I2978">
        <v>1</v>
      </c>
    </row>
    <row r="2979" spans="1:9" x14ac:dyDescent="0.25">
      <c r="A2979" t="str">
        <f t="shared" si="46"/>
        <v>RosaleeYeh33276</v>
      </c>
      <c r="B2979" t="s">
        <v>2703</v>
      </c>
      <c r="C2979" t="s">
        <v>2704</v>
      </c>
      <c r="D2979" t="s">
        <v>38</v>
      </c>
      <c r="E2979" s="1">
        <v>33276</v>
      </c>
      <c r="F2979" t="s">
        <v>62</v>
      </c>
      <c r="G2979" t="s">
        <v>36</v>
      </c>
      <c r="H2979" s="5">
        <v>61200</v>
      </c>
      <c r="I2979">
        <v>5</v>
      </c>
    </row>
    <row r="2980" spans="1:9" x14ac:dyDescent="0.25">
      <c r="A2980" t="str">
        <f t="shared" si="46"/>
        <v>GaryYip36151</v>
      </c>
      <c r="B2980" t="s">
        <v>318</v>
      </c>
      <c r="C2980" t="s">
        <v>2705</v>
      </c>
      <c r="D2980" t="s">
        <v>16</v>
      </c>
      <c r="E2980" s="1">
        <v>36151</v>
      </c>
      <c r="F2980" t="s">
        <v>41</v>
      </c>
      <c r="G2980" t="s">
        <v>18</v>
      </c>
      <c r="H2980" s="5">
        <v>42200</v>
      </c>
      <c r="I2980">
        <v>0</v>
      </c>
    </row>
    <row r="2981" spans="1:9" x14ac:dyDescent="0.25">
      <c r="A2981" t="str">
        <f t="shared" si="46"/>
        <v>LaverneYong30813</v>
      </c>
      <c r="B2981" t="s">
        <v>2706</v>
      </c>
      <c r="C2981" t="s">
        <v>2707</v>
      </c>
      <c r="D2981" t="s">
        <v>16</v>
      </c>
      <c r="E2981" s="1">
        <v>30813</v>
      </c>
      <c r="F2981" t="s">
        <v>85</v>
      </c>
      <c r="G2981" t="s">
        <v>21</v>
      </c>
      <c r="H2981" s="5">
        <v>39400</v>
      </c>
      <c r="I2981">
        <v>0</v>
      </c>
    </row>
    <row r="2982" spans="1:9" x14ac:dyDescent="0.25">
      <c r="A2982" t="str">
        <f t="shared" si="46"/>
        <v>AmparoYorke34131</v>
      </c>
      <c r="B2982" t="s">
        <v>2708</v>
      </c>
      <c r="C2982" t="s">
        <v>2709</v>
      </c>
      <c r="D2982" t="s">
        <v>38</v>
      </c>
      <c r="E2982" s="1">
        <v>34131</v>
      </c>
      <c r="F2982" t="s">
        <v>62</v>
      </c>
      <c r="G2982" t="s">
        <v>36</v>
      </c>
      <c r="H2982" s="5">
        <v>48200</v>
      </c>
      <c r="I2982">
        <v>4</v>
      </c>
    </row>
    <row r="2983" spans="1:9" x14ac:dyDescent="0.25">
      <c r="A2983" t="str">
        <f t="shared" si="46"/>
        <v>AmyYoung33413</v>
      </c>
      <c r="B2983" t="s">
        <v>381</v>
      </c>
      <c r="C2983" t="s">
        <v>2710</v>
      </c>
      <c r="D2983" t="s">
        <v>38</v>
      </c>
      <c r="E2983" s="1">
        <v>33413</v>
      </c>
      <c r="F2983" t="s">
        <v>43</v>
      </c>
      <c r="G2983" t="s">
        <v>18</v>
      </c>
      <c r="H2983" s="5">
        <v>99300</v>
      </c>
      <c r="I2983">
        <v>3</v>
      </c>
    </row>
    <row r="2984" spans="1:9" x14ac:dyDescent="0.25">
      <c r="A2984" t="str">
        <f t="shared" si="46"/>
        <v>DonnaYoung36306</v>
      </c>
      <c r="B2984" t="s">
        <v>594</v>
      </c>
      <c r="C2984" t="s">
        <v>2710</v>
      </c>
      <c r="D2984" t="s">
        <v>38</v>
      </c>
      <c r="E2984" s="1">
        <v>36306</v>
      </c>
      <c r="F2984" t="s">
        <v>69</v>
      </c>
      <c r="G2984" t="s">
        <v>18</v>
      </c>
      <c r="H2984" s="5">
        <v>34800</v>
      </c>
      <c r="I2984">
        <v>4</v>
      </c>
    </row>
    <row r="2985" spans="1:9" x14ac:dyDescent="0.25">
      <c r="A2985" t="str">
        <f t="shared" si="46"/>
        <v>HarryYoung34279</v>
      </c>
      <c r="B2985" t="s">
        <v>344</v>
      </c>
      <c r="C2985" t="s">
        <v>2710</v>
      </c>
      <c r="D2985" t="s">
        <v>16</v>
      </c>
      <c r="E2985" s="1">
        <v>34279</v>
      </c>
      <c r="F2985" t="s">
        <v>26</v>
      </c>
      <c r="G2985" t="s">
        <v>21</v>
      </c>
      <c r="H2985" s="5">
        <v>35400</v>
      </c>
      <c r="I2985">
        <v>9</v>
      </c>
    </row>
    <row r="2986" spans="1:9" x14ac:dyDescent="0.25">
      <c r="A2986" t="str">
        <f t="shared" si="46"/>
        <v>HenryYoung33569</v>
      </c>
      <c r="B2986" t="s">
        <v>183</v>
      </c>
      <c r="C2986" t="s">
        <v>2710</v>
      </c>
      <c r="D2986" t="s">
        <v>16</v>
      </c>
      <c r="E2986" s="1">
        <v>33569</v>
      </c>
      <c r="F2986" t="s">
        <v>17</v>
      </c>
      <c r="G2986" t="s">
        <v>36</v>
      </c>
      <c r="H2986" s="5">
        <v>61100</v>
      </c>
      <c r="I2986">
        <v>2</v>
      </c>
    </row>
    <row r="2987" spans="1:9" x14ac:dyDescent="0.25">
      <c r="A2987" t="str">
        <f t="shared" si="46"/>
        <v>HenryYoung35551</v>
      </c>
      <c r="B2987" t="s">
        <v>183</v>
      </c>
      <c r="C2987" t="s">
        <v>2710</v>
      </c>
      <c r="D2987" t="s">
        <v>38</v>
      </c>
      <c r="E2987" s="1">
        <v>35551</v>
      </c>
      <c r="F2987" t="s">
        <v>34</v>
      </c>
      <c r="G2987" t="s">
        <v>36</v>
      </c>
      <c r="H2987" s="5">
        <v>40600</v>
      </c>
      <c r="I2987">
        <v>2</v>
      </c>
    </row>
    <row r="2988" spans="1:9" x14ac:dyDescent="0.25">
      <c r="A2988" t="str">
        <f t="shared" si="46"/>
        <v>PamYoung35615</v>
      </c>
      <c r="B2988" t="s">
        <v>2064</v>
      </c>
      <c r="C2988" t="s">
        <v>2710</v>
      </c>
      <c r="D2988" t="s">
        <v>38</v>
      </c>
      <c r="E2988" s="1">
        <v>35615</v>
      </c>
      <c r="F2988" t="s">
        <v>85</v>
      </c>
      <c r="G2988" t="s">
        <v>29</v>
      </c>
      <c r="H2988" s="5">
        <v>48000</v>
      </c>
      <c r="I2988">
        <v>2</v>
      </c>
    </row>
    <row r="2989" spans="1:9" x14ac:dyDescent="0.25">
      <c r="A2989" t="str">
        <f t="shared" si="46"/>
        <v>RobinYoung29176</v>
      </c>
      <c r="B2989" t="s">
        <v>163</v>
      </c>
      <c r="C2989" t="s">
        <v>2710</v>
      </c>
      <c r="D2989" t="s">
        <v>38</v>
      </c>
      <c r="E2989" s="1">
        <v>29176</v>
      </c>
      <c r="F2989" t="s">
        <v>26</v>
      </c>
      <c r="G2989" t="s">
        <v>36</v>
      </c>
      <c r="H2989" s="5">
        <v>43500</v>
      </c>
      <c r="I2989">
        <v>18</v>
      </c>
    </row>
    <row r="2990" spans="1:9" x14ac:dyDescent="0.25">
      <c r="A2990" t="str">
        <f t="shared" si="46"/>
        <v>RosaYoung31795</v>
      </c>
      <c r="B2990" t="s">
        <v>2038</v>
      </c>
      <c r="C2990" t="s">
        <v>2710</v>
      </c>
      <c r="D2990" t="s">
        <v>38</v>
      </c>
      <c r="E2990" s="1">
        <v>31795</v>
      </c>
      <c r="F2990" t="s">
        <v>62</v>
      </c>
      <c r="G2990" t="s">
        <v>29</v>
      </c>
      <c r="H2990" s="5">
        <v>64100</v>
      </c>
      <c r="I2990">
        <v>1</v>
      </c>
    </row>
    <row r="2991" spans="1:9" x14ac:dyDescent="0.25">
      <c r="A2991" t="str">
        <f t="shared" si="46"/>
        <v>TracyYoung28955</v>
      </c>
      <c r="B2991" t="s">
        <v>826</v>
      </c>
      <c r="C2991" t="s">
        <v>2710</v>
      </c>
      <c r="D2991" t="s">
        <v>38</v>
      </c>
      <c r="E2991" s="1">
        <v>28955</v>
      </c>
      <c r="F2991" t="s">
        <v>39</v>
      </c>
      <c r="G2991" t="s">
        <v>29</v>
      </c>
      <c r="H2991" s="5">
        <v>81400</v>
      </c>
      <c r="I2991">
        <v>20</v>
      </c>
    </row>
    <row r="2992" spans="1:9" x14ac:dyDescent="0.25">
      <c r="A2992" t="str">
        <f t="shared" si="46"/>
        <v>TeresaZajicek33333</v>
      </c>
      <c r="B2992" t="s">
        <v>918</v>
      </c>
      <c r="C2992" t="s">
        <v>2711</v>
      </c>
      <c r="D2992" t="s">
        <v>38</v>
      </c>
      <c r="E2992" s="1">
        <v>33333</v>
      </c>
      <c r="F2992" t="s">
        <v>17</v>
      </c>
      <c r="G2992" t="s">
        <v>36</v>
      </c>
      <c r="H2992" s="5">
        <v>48300</v>
      </c>
      <c r="I2992">
        <v>7</v>
      </c>
    </row>
    <row r="2993" spans="1:9" x14ac:dyDescent="0.25">
      <c r="A2993" t="str">
        <f t="shared" si="46"/>
        <v>FidelZamora32762</v>
      </c>
      <c r="B2993" t="s">
        <v>2712</v>
      </c>
      <c r="C2993" t="s">
        <v>2713</v>
      </c>
      <c r="D2993" t="s">
        <v>16</v>
      </c>
      <c r="E2993" s="1">
        <v>32762</v>
      </c>
      <c r="F2993" t="s">
        <v>26</v>
      </c>
      <c r="G2993" t="s">
        <v>29</v>
      </c>
      <c r="H2993" s="5">
        <v>60100</v>
      </c>
      <c r="I2993">
        <v>1</v>
      </c>
    </row>
    <row r="2994" spans="1:9" x14ac:dyDescent="0.25">
      <c r="A2994" t="str">
        <f t="shared" si="46"/>
        <v>GeorgeZamorano27166</v>
      </c>
      <c r="B2994" t="s">
        <v>131</v>
      </c>
      <c r="C2994" t="s">
        <v>2714</v>
      </c>
      <c r="D2994" t="s">
        <v>16</v>
      </c>
      <c r="E2994" s="1">
        <v>27166</v>
      </c>
      <c r="F2994" t="s">
        <v>62</v>
      </c>
      <c r="G2994" t="s">
        <v>29</v>
      </c>
      <c r="H2994" s="5">
        <v>67600</v>
      </c>
      <c r="I2994">
        <v>17</v>
      </c>
    </row>
    <row r="2995" spans="1:9" x14ac:dyDescent="0.25">
      <c r="A2995" t="str">
        <f t="shared" si="46"/>
        <v>NellyZamudio25518</v>
      </c>
      <c r="B2995" t="s">
        <v>2715</v>
      </c>
      <c r="C2995" t="s">
        <v>2716</v>
      </c>
      <c r="D2995" t="s">
        <v>38</v>
      </c>
      <c r="E2995" s="1">
        <v>25518</v>
      </c>
      <c r="F2995" t="s">
        <v>82</v>
      </c>
      <c r="G2995" t="s">
        <v>18</v>
      </c>
      <c r="H2995" s="5">
        <v>118200</v>
      </c>
      <c r="I2995">
        <v>26</v>
      </c>
    </row>
    <row r="2996" spans="1:9" x14ac:dyDescent="0.25">
      <c r="A2996" t="str">
        <f t="shared" si="46"/>
        <v>SelmaZeitz37906</v>
      </c>
      <c r="B2996" t="s">
        <v>1295</v>
      </c>
      <c r="C2996" t="s">
        <v>2989</v>
      </c>
      <c r="D2996" t="s">
        <v>38</v>
      </c>
      <c r="E2996" s="1">
        <v>37906</v>
      </c>
      <c r="F2996" t="s">
        <v>69</v>
      </c>
      <c r="G2996" t="s">
        <v>36</v>
      </c>
      <c r="H2996" s="5">
        <v>32400</v>
      </c>
      <c r="I2996">
        <v>0</v>
      </c>
    </row>
    <row r="2997" spans="1:9" x14ac:dyDescent="0.25">
      <c r="A2997" t="str">
        <f t="shared" si="46"/>
        <v>JacquesZell32358</v>
      </c>
      <c r="B2997" t="s">
        <v>1277</v>
      </c>
      <c r="C2997" t="s">
        <v>2717</v>
      </c>
      <c r="D2997" t="s">
        <v>16</v>
      </c>
      <c r="E2997" s="1">
        <v>32358</v>
      </c>
      <c r="F2997" t="s">
        <v>26</v>
      </c>
      <c r="G2997" t="s">
        <v>21</v>
      </c>
      <c r="H2997" s="5">
        <v>39100</v>
      </c>
      <c r="I2997">
        <v>9</v>
      </c>
    </row>
    <row r="2998" spans="1:9" x14ac:dyDescent="0.25">
      <c r="A2998" t="str">
        <f t="shared" si="46"/>
        <v>GeraldZerangue27404</v>
      </c>
      <c r="B2998" t="s">
        <v>853</v>
      </c>
      <c r="C2998" t="s">
        <v>2718</v>
      </c>
      <c r="D2998" t="s">
        <v>16</v>
      </c>
      <c r="E2998" s="1">
        <v>27404</v>
      </c>
      <c r="F2998" t="s">
        <v>43</v>
      </c>
      <c r="G2998" t="s">
        <v>29</v>
      </c>
      <c r="H2998" s="5">
        <v>76600</v>
      </c>
      <c r="I2998">
        <v>6</v>
      </c>
    </row>
    <row r="2999" spans="1:9" x14ac:dyDescent="0.25">
      <c r="A2999" t="str">
        <f t="shared" si="46"/>
        <v>JamesZerangue35620</v>
      </c>
      <c r="B2999" t="s">
        <v>75</v>
      </c>
      <c r="C2999" t="s">
        <v>2718</v>
      </c>
      <c r="D2999" t="s">
        <v>16</v>
      </c>
      <c r="E2999" s="1">
        <v>35620</v>
      </c>
      <c r="F2999" t="s">
        <v>34</v>
      </c>
      <c r="G2999" t="s">
        <v>29</v>
      </c>
      <c r="H2999" s="5">
        <v>43400</v>
      </c>
      <c r="I2999">
        <v>5</v>
      </c>
    </row>
    <row r="3000" spans="1:9" x14ac:dyDescent="0.25">
      <c r="A3000" t="str">
        <f t="shared" si="46"/>
        <v>MargaretZielinski33091</v>
      </c>
      <c r="B3000" t="s">
        <v>624</v>
      </c>
      <c r="C3000" t="s">
        <v>2719</v>
      </c>
      <c r="D3000" t="s">
        <v>38</v>
      </c>
      <c r="E3000" s="1">
        <v>33091</v>
      </c>
      <c r="F3000" t="s">
        <v>85</v>
      </c>
      <c r="G3000" t="s">
        <v>29</v>
      </c>
      <c r="H3000" s="5">
        <v>55300</v>
      </c>
      <c r="I3000">
        <v>4</v>
      </c>
    </row>
    <row r="3001" spans="1:9" x14ac:dyDescent="0.25">
      <c r="A3001" t="str">
        <f t="shared" si="46"/>
        <v>DonaldZimmerman30232</v>
      </c>
      <c r="B3001" t="s">
        <v>478</v>
      </c>
      <c r="C3001" t="s">
        <v>2720</v>
      </c>
      <c r="D3001" t="s">
        <v>16</v>
      </c>
      <c r="E3001" s="1">
        <v>30232</v>
      </c>
      <c r="F3001" t="s">
        <v>62</v>
      </c>
      <c r="G3001" t="s">
        <v>18</v>
      </c>
      <c r="H3001" s="5">
        <v>58600</v>
      </c>
      <c r="I3001">
        <v>9</v>
      </c>
    </row>
  </sheetData>
  <sheetProtection algorithmName="SHA-512" hashValue="0K7uu2AO3vCR77z0xmrzObyFu7qQxmK4kAIo6/zchC8czB6XEcsp8ZcAJt5+S/RPfHCfsIz1oPX8UeJqPWDXqw==" saltValue="tx2DuafAJsJaIufLxRF7kQ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>
      <selection activeCell="A2" sqref="A2:A13"/>
    </sheetView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4" t="s">
        <v>5</v>
      </c>
      <c r="B1" s="4" t="s">
        <v>36</v>
      </c>
      <c r="C1" s="4" t="s">
        <v>29</v>
      </c>
      <c r="D1" s="4" t="s">
        <v>21</v>
      </c>
      <c r="E1" s="4" t="s">
        <v>18</v>
      </c>
    </row>
    <row r="2" spans="1:5" x14ac:dyDescent="0.25">
      <c r="A2" s="4" t="s">
        <v>184</v>
      </c>
      <c r="B2" t="s">
        <v>2990</v>
      </c>
      <c r="C2" t="s">
        <v>2991</v>
      </c>
      <c r="D2" t="s">
        <v>2992</v>
      </c>
      <c r="E2" t="s">
        <v>2993</v>
      </c>
    </row>
    <row r="3" spans="1:5" x14ac:dyDescent="0.25">
      <c r="A3" s="4" t="s">
        <v>69</v>
      </c>
      <c r="B3" t="s">
        <v>2994</v>
      </c>
      <c r="C3" t="s">
        <v>2995</v>
      </c>
      <c r="D3" t="s">
        <v>2996</v>
      </c>
      <c r="E3" t="s">
        <v>2997</v>
      </c>
    </row>
    <row r="4" spans="1:5" x14ac:dyDescent="0.25">
      <c r="A4" s="4" t="s">
        <v>56</v>
      </c>
      <c r="B4" t="s">
        <v>2998</v>
      </c>
      <c r="C4" t="s">
        <v>2999</v>
      </c>
      <c r="D4" t="s">
        <v>3000</v>
      </c>
      <c r="E4" t="s">
        <v>2997</v>
      </c>
    </row>
    <row r="5" spans="1:5" x14ac:dyDescent="0.25">
      <c r="A5" s="4" t="s">
        <v>41</v>
      </c>
      <c r="B5" t="s">
        <v>3001</v>
      </c>
      <c r="C5" t="s">
        <v>3002</v>
      </c>
      <c r="D5" t="s">
        <v>3003</v>
      </c>
      <c r="E5" t="s">
        <v>2997</v>
      </c>
    </row>
    <row r="6" spans="1:5" x14ac:dyDescent="0.25">
      <c r="A6" s="4" t="s">
        <v>34</v>
      </c>
      <c r="B6" t="s">
        <v>3004</v>
      </c>
      <c r="C6" t="s">
        <v>3005</v>
      </c>
      <c r="D6" t="s">
        <v>3006</v>
      </c>
      <c r="E6" t="s">
        <v>3007</v>
      </c>
    </row>
    <row r="7" spans="1:5" x14ac:dyDescent="0.25">
      <c r="A7" s="4" t="s">
        <v>85</v>
      </c>
      <c r="B7" t="s">
        <v>3008</v>
      </c>
      <c r="C7" t="s">
        <v>3009</v>
      </c>
      <c r="D7" t="s">
        <v>3010</v>
      </c>
      <c r="E7" t="s">
        <v>3011</v>
      </c>
    </row>
    <row r="8" spans="1:5" x14ac:dyDescent="0.25">
      <c r="A8" s="4" t="s">
        <v>26</v>
      </c>
      <c r="B8" t="s">
        <v>3012</v>
      </c>
      <c r="C8" t="s">
        <v>3013</v>
      </c>
      <c r="D8" t="s">
        <v>3014</v>
      </c>
      <c r="E8" t="s">
        <v>3015</v>
      </c>
    </row>
    <row r="9" spans="1:5" x14ac:dyDescent="0.25">
      <c r="A9" s="4" t="s">
        <v>62</v>
      </c>
      <c r="B9" t="s">
        <v>3016</v>
      </c>
      <c r="C9" t="s">
        <v>3017</v>
      </c>
      <c r="D9" t="s">
        <v>3018</v>
      </c>
      <c r="E9" t="s">
        <v>3019</v>
      </c>
    </row>
    <row r="10" spans="1:5" x14ac:dyDescent="0.25">
      <c r="A10" s="4" t="s">
        <v>17</v>
      </c>
      <c r="B10" t="s">
        <v>3020</v>
      </c>
      <c r="C10" t="s">
        <v>3021</v>
      </c>
      <c r="D10" t="s">
        <v>3022</v>
      </c>
      <c r="E10" t="s">
        <v>3023</v>
      </c>
    </row>
    <row r="11" spans="1:5" x14ac:dyDescent="0.25">
      <c r="A11" s="4" t="s">
        <v>43</v>
      </c>
      <c r="B11" t="s">
        <v>3024</v>
      </c>
      <c r="C11" t="s">
        <v>3025</v>
      </c>
      <c r="D11" t="s">
        <v>3026</v>
      </c>
      <c r="E11" t="s">
        <v>3027</v>
      </c>
    </row>
    <row r="12" spans="1:5" x14ac:dyDescent="0.25">
      <c r="A12" s="4" t="s">
        <v>39</v>
      </c>
      <c r="B12" t="s">
        <v>3028</v>
      </c>
      <c r="C12" t="s">
        <v>3029</v>
      </c>
      <c r="D12" t="s">
        <v>3030</v>
      </c>
      <c r="E12" t="s">
        <v>3031</v>
      </c>
    </row>
    <row r="13" spans="1:5" x14ac:dyDescent="0.25">
      <c r="A13" s="4" t="s">
        <v>82</v>
      </c>
      <c r="B13" t="s">
        <v>3032</v>
      </c>
      <c r="C13" t="s">
        <v>3033</v>
      </c>
      <c r="D13" t="s">
        <v>3034</v>
      </c>
      <c r="E13" t="s">
        <v>3035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J11"/>
  <sheetViews>
    <sheetView workbookViewId="0">
      <selection activeCell="H17" sqref="H17"/>
    </sheetView>
  </sheetViews>
  <sheetFormatPr baseColWidth="10" defaultColWidth="11.42578125" defaultRowHeight="15" x14ac:dyDescent="0.25"/>
  <cols>
    <col min="1" max="1" width="22.140625" customWidth="1"/>
    <col min="2" max="3" width="19.140625" customWidth="1"/>
    <col min="4" max="4" width="19.85546875" customWidth="1"/>
    <col min="8" max="8" width="13.5703125" customWidth="1"/>
  </cols>
  <sheetData>
    <row r="1" spans="1:10" x14ac:dyDescent="0.25">
      <c r="A1" s="10" t="s">
        <v>5</v>
      </c>
      <c r="B1" s="11" t="s">
        <v>85</v>
      </c>
      <c r="C1" s="9"/>
      <c r="D1" s="9"/>
      <c r="F1" s="12" t="s">
        <v>3036</v>
      </c>
      <c r="G1" s="12" t="s">
        <v>3037</v>
      </c>
      <c r="H1" s="12" t="s">
        <v>3038</v>
      </c>
      <c r="I1" s="12" t="s">
        <v>16</v>
      </c>
      <c r="J1" s="12" t="s">
        <v>38</v>
      </c>
    </row>
    <row r="2" spans="1:10" x14ac:dyDescent="0.25">
      <c r="A2" s="10" t="s">
        <v>6</v>
      </c>
      <c r="B2" s="11" t="s">
        <v>36</v>
      </c>
      <c r="C2" s="9"/>
      <c r="D2" s="9"/>
      <c r="F2" s="13">
        <v>21</v>
      </c>
      <c r="G2" s="13">
        <v>24</v>
      </c>
      <c r="H2" s="14" t="str">
        <f t="shared" ref="H2:H11" si="0">"De " &amp; F2 &amp; " à " &amp; G2 &amp; " ans"</f>
        <v>De 21 à 24 ans</v>
      </c>
      <c r="I2" s="14">
        <f ca="1">COUNTIFS(Employé!$D$2:$D$3001,Calcul!I$1,Employé!$M$2:$M$3001,"&gt;="&amp;Calcul!$F2,Employé!$M$2:$M$3001,"&lt;="&amp;Calcul!$G2)</f>
        <v>239</v>
      </c>
      <c r="J2" s="14">
        <f ca="1">COUNTIFS(Employé!$D$2:$D$3001,Calcul!J$1,Employé!$M$2:$M$3001,"&gt;="&amp;Calcul!$F2,Employé!$M$2:$M$3001,"&lt;="&amp;Calcul!$G2)</f>
        <v>134</v>
      </c>
    </row>
    <row r="3" spans="1:10" x14ac:dyDescent="0.25">
      <c r="A3" s="10" t="s">
        <v>3039</v>
      </c>
      <c r="B3" s="10" t="s">
        <v>3040</v>
      </c>
      <c r="C3" s="10" t="s">
        <v>3041</v>
      </c>
      <c r="D3" s="10" t="s">
        <v>3042</v>
      </c>
      <c r="F3" s="13">
        <v>25</v>
      </c>
      <c r="G3" s="13">
        <v>28</v>
      </c>
      <c r="H3" s="14" t="str">
        <f t="shared" si="0"/>
        <v>De 25 à 28 ans</v>
      </c>
      <c r="I3" s="14">
        <f ca="1">COUNTIFS(Employé!$D$2:$D$3001,Calcul!I$1,Employé!$M$2:$M$3001,"&gt;="&amp;Calcul!$F3,Employé!$M$2:$M$3001,"&lt;="&amp;Calcul!$G3)</f>
        <v>250</v>
      </c>
      <c r="J3" s="14">
        <f ca="1">COUNTIFS(Employé!$D$2:$D$3001,Calcul!J$1,Employé!$M$2:$M$3001,"&gt;="&amp;Calcul!$F3,Employé!$M$2:$M$3001,"&lt;="&amp;Calcul!$G3)</f>
        <v>140</v>
      </c>
    </row>
    <row r="4" spans="1:10" x14ac:dyDescent="0.25">
      <c r="A4" s="10" t="s">
        <v>3043</v>
      </c>
      <c r="B4" s="11">
        <f>SUMIFS(Employé!H2:H3001,Employé!F2:F3001,B1,Employé!G2:G3001,B2)</f>
        <v>1161300</v>
      </c>
      <c r="C4" s="11">
        <f>COUNTIFS(Employé!F2:F3001,B1,Employé!G2:G3001,B2)</f>
        <v>26</v>
      </c>
      <c r="D4" s="15">
        <f>B4/C4</f>
        <v>44665.384615384617</v>
      </c>
      <c r="F4" s="13">
        <v>29</v>
      </c>
      <c r="G4" s="13">
        <v>32</v>
      </c>
      <c r="H4" s="14" t="str">
        <f t="shared" si="0"/>
        <v>De 29 à 32 ans</v>
      </c>
      <c r="I4" s="14">
        <f ca="1">COUNTIFS(Employé!$D$2:$D$3001,Calcul!I$1,Employé!$M$2:$M$3001,"&gt;="&amp;Calcul!$F4,Employé!$M$2:$M$3001,"&lt;="&amp;Calcul!$G4)</f>
        <v>275</v>
      </c>
      <c r="J4" s="14">
        <f ca="1">COUNTIFS(Employé!$D$2:$D$3001,Calcul!J$1,Employé!$M$2:$M$3001,"&gt;="&amp;Calcul!$F4,Employé!$M$2:$M$3001,"&lt;="&amp;Calcul!$G4)</f>
        <v>129</v>
      </c>
    </row>
    <row r="5" spans="1:10" x14ac:dyDescent="0.25">
      <c r="A5" s="10" t="s">
        <v>3044</v>
      </c>
      <c r="B5" s="11">
        <f t="array" ref="B5">SUM((Employé!F2:F3001=B1)*(Employé!G2:G3001=B2)*Employé!H2:H3001)</f>
        <v>1161300</v>
      </c>
      <c r="C5" s="11">
        <f t="array" ref="C5">SUM((Employé!F2:F3001=B1)*(Employé!G2:G3001=B2))</f>
        <v>26</v>
      </c>
      <c r="D5" s="15">
        <f>B5/C5</f>
        <v>44665.384615384617</v>
      </c>
      <c r="F5" s="13">
        <v>33</v>
      </c>
      <c r="G5" s="13">
        <v>36</v>
      </c>
      <c r="H5" s="14" t="str">
        <f t="shared" si="0"/>
        <v>De 33 à 36 ans</v>
      </c>
      <c r="I5" s="14">
        <f ca="1">COUNTIFS(Employé!$D$2:$D$3001,Calcul!I$1,Employé!$M$2:$M$3001,"&gt;="&amp;Calcul!$F5,Employé!$M$2:$M$3001,"&lt;="&amp;Calcul!$G5)</f>
        <v>276</v>
      </c>
      <c r="J5" s="14">
        <f ca="1">COUNTIFS(Employé!$D$2:$D$3001,Calcul!J$1,Employé!$M$2:$M$3001,"&gt;="&amp;Calcul!$F5,Employé!$M$2:$M$3001,"&lt;="&amp;Calcul!$G5)</f>
        <v>135</v>
      </c>
    </row>
    <row r="6" spans="1:10" x14ac:dyDescent="0.25">
      <c r="F6" s="13">
        <v>37</v>
      </c>
      <c r="G6" s="13">
        <v>40</v>
      </c>
      <c r="H6" s="14" t="str">
        <f t="shared" si="0"/>
        <v>De 37 à 40 ans</v>
      </c>
      <c r="I6" s="14">
        <f ca="1">COUNTIFS(Employé!$D$2:$D$3001,Calcul!I$1,Employé!$M$2:$M$3001,"&gt;="&amp;Calcul!$F6,Employé!$M$2:$M$3001,"&lt;="&amp;Calcul!$G6)</f>
        <v>261</v>
      </c>
      <c r="J6" s="14">
        <f ca="1">COUNTIFS(Employé!$D$2:$D$3001,Calcul!J$1,Employé!$M$2:$M$3001,"&gt;="&amp;Calcul!$F6,Employé!$M$2:$M$3001,"&lt;="&amp;Calcul!$G6)</f>
        <v>163</v>
      </c>
    </row>
    <row r="7" spans="1:10" x14ac:dyDescent="0.25">
      <c r="F7" s="13">
        <v>41</v>
      </c>
      <c r="G7" s="13">
        <v>44</v>
      </c>
      <c r="H7" s="14" t="str">
        <f t="shared" si="0"/>
        <v>De 41 à 44 ans</v>
      </c>
      <c r="I7" s="14">
        <f ca="1">COUNTIFS(Employé!$D$2:$D$3001,Calcul!I$1,Employé!$M$2:$M$3001,"&gt;="&amp;Calcul!$F7,Employé!$M$2:$M$3001,"&lt;="&amp;Calcul!$G7)</f>
        <v>240</v>
      </c>
      <c r="J7" s="14">
        <f ca="1">COUNTIFS(Employé!$D$2:$D$3001,Calcul!J$1,Employé!$M$2:$M$3001,"&gt;="&amp;Calcul!$F7,Employé!$M$2:$M$3001,"&lt;="&amp;Calcul!$G7)</f>
        <v>102</v>
      </c>
    </row>
    <row r="8" spans="1:10" x14ac:dyDescent="0.25">
      <c r="F8" s="13">
        <v>45</v>
      </c>
      <c r="G8" s="13">
        <v>48</v>
      </c>
      <c r="H8" s="14" t="str">
        <f t="shared" si="0"/>
        <v>De 45 à 48 ans</v>
      </c>
      <c r="I8" s="14">
        <f ca="1">COUNTIFS(Employé!$D$2:$D$3001,Calcul!I$1,Employé!$M$2:$M$3001,"&gt;="&amp;Calcul!$F8,Employé!$M$2:$M$3001,"&lt;="&amp;Calcul!$G8)</f>
        <v>239</v>
      </c>
      <c r="J8" s="14">
        <f ca="1">COUNTIFS(Employé!$D$2:$D$3001,Calcul!J$1,Employé!$M$2:$M$3001,"&gt;="&amp;Calcul!$F8,Employé!$M$2:$M$3001,"&lt;="&amp;Calcul!$G8)</f>
        <v>105</v>
      </c>
    </row>
    <row r="9" spans="1:10" x14ac:dyDescent="0.25">
      <c r="F9" s="13">
        <v>49</v>
      </c>
      <c r="G9" s="13">
        <v>52</v>
      </c>
      <c r="H9" s="14" t="str">
        <f t="shared" si="0"/>
        <v>De 49 à 52 ans</v>
      </c>
      <c r="I9" s="14">
        <f ca="1">COUNTIFS(Employé!$D$2:$D$3001,Calcul!I$1,Employé!$M$2:$M$3001,"&gt;="&amp;Calcul!$F9,Employé!$M$2:$M$3001,"&lt;="&amp;Calcul!$G9)</f>
        <v>176</v>
      </c>
      <c r="J9" s="14">
        <f ca="1">COUNTIFS(Employé!$D$2:$D$3001,Calcul!J$1,Employé!$M$2:$M$3001,"&gt;="&amp;Calcul!$F9,Employé!$M$2:$M$3001,"&lt;="&amp;Calcul!$G9)</f>
        <v>92</v>
      </c>
    </row>
    <row r="10" spans="1:10" x14ac:dyDescent="0.25">
      <c r="F10" s="13">
        <v>53</v>
      </c>
      <c r="G10" s="13">
        <v>56</v>
      </c>
      <c r="H10" s="14" t="str">
        <f t="shared" si="0"/>
        <v>De 53 à 56 ans</v>
      </c>
      <c r="I10" s="14">
        <f ca="1">COUNTIFS(Employé!$D$2:$D$3001,Calcul!I$1,Employé!$M$2:$M$3001,"&gt;="&amp;Calcul!$F10,Employé!$M$2:$M$3001,"&lt;="&amp;Calcul!$G10)</f>
        <v>26</v>
      </c>
      <c r="J10" s="14">
        <f ca="1">COUNTIFS(Employé!$D$2:$D$3001,Calcul!J$1,Employé!$M$2:$M$3001,"&gt;="&amp;Calcul!$F10,Employé!$M$2:$M$3001,"&lt;="&amp;Calcul!$G10)</f>
        <v>18</v>
      </c>
    </row>
    <row r="11" spans="1:10" x14ac:dyDescent="0.25">
      <c r="F11" s="13">
        <v>57</v>
      </c>
      <c r="G11" s="13">
        <v>60</v>
      </c>
      <c r="H11" s="14" t="str">
        <f t="shared" si="0"/>
        <v>De 57 à 60 ans</v>
      </c>
      <c r="I11" s="14">
        <f ca="1">COUNTIFS(Employé!$D$2:$D$3001,Calcul!I$1,Employé!$M$2:$M$3001,"&gt;="&amp;Calcul!$F11,Employé!$M$2:$M$3001,"&lt;="&amp;Calcul!$G11)</f>
        <v>0</v>
      </c>
      <c r="J11" s="14">
        <f ca="1">COUNTIFS(Employé!$D$2:$D$3001,Calcul!J$1,Employé!$M$2:$M$3001,"&gt;="&amp;Calcul!$F11,Employé!$M$2:$M$3001,"&lt;="&amp;Calcul!$G11)</f>
        <v>0</v>
      </c>
    </row>
  </sheetData>
  <dataValidations count="1">
    <dataValidation type="list" allowBlank="1" showInputMessage="1" showErrorMessage="1" sqref="B2" xr:uid="{00000000-0002-0000-0300-000000000000}">
      <formula1>GroupeFiliere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8868B6-1520-444B-909D-CB486EE271A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A601B29-8C57-49BD-9E8E-77E733A6A3FC}"/>
</file>

<file path=customXml/itemProps3.xml><?xml version="1.0" encoding="utf-8"?>
<ds:datastoreItem xmlns:ds="http://schemas.openxmlformats.org/officeDocument/2006/customXml" ds:itemID="{7272AAFA-EA20-408D-900F-DEFCC953446C}"/>
</file>

<file path=customXml/itemProps4.xml><?xml version="1.0" encoding="utf-8"?>
<ds:datastoreItem xmlns:ds="http://schemas.openxmlformats.org/officeDocument/2006/customXml" ds:itemID="{F7FA8316-226F-4A66-96C4-2E33CEF6A9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Employé</vt:lpstr>
      <vt:lpstr>EmployéN-1</vt:lpstr>
      <vt:lpstr>Filières</vt:lpstr>
      <vt:lpstr>Calcul</vt:lpstr>
      <vt:lpstr>GroupeFiliere</vt:lpstr>
      <vt:lpstr>InfoN</vt:lpstr>
      <vt:lpstr>InfoN1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2025-06-01T11:15:38Z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