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e4849b75bce7f0/Documents/1_LIVRES 2019/"/>
    </mc:Choice>
  </mc:AlternateContent>
  <xr:revisionPtr revIDLastSave="155" documentId="8_{E576C0B1-F77B-459A-A2D1-451E365D9201}" xr6:coauthVersionLast="45" xr6:coauthVersionMax="45" xr10:uidLastSave="{4EEE56A8-6B5A-4F31-8510-640D6363CFE2}"/>
  <bookViews>
    <workbookView xWindow="-120" yWindow="-120" windowWidth="19440" windowHeight="10440" activeTab="4" xr2:uid="{00000000-000D-0000-FFFF-FFFF00000000}"/>
  </bookViews>
  <sheets>
    <sheet name="Semaine 1" sheetId="4" r:id="rId1"/>
    <sheet name="Semaine 2" sheetId="5" r:id="rId2"/>
    <sheet name="Semaine 3" sheetId="6" r:id="rId3"/>
    <sheet name="Semaine 4" sheetId="7" r:id="rId4"/>
    <sheet name="Moi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2" l="1"/>
  <c r="E3" i="2"/>
  <c r="F3" i="2"/>
  <c r="G3" i="2"/>
  <c r="H3" i="2"/>
  <c r="D4" i="2"/>
  <c r="E4" i="2"/>
  <c r="F4" i="2"/>
  <c r="G4" i="2"/>
  <c r="H4" i="2"/>
  <c r="H7" i="2" s="1"/>
  <c r="D5" i="2"/>
  <c r="D7" i="2" s="1"/>
  <c r="E5" i="2"/>
  <c r="E7" i="2" s="1"/>
  <c r="F5" i="2"/>
  <c r="G5" i="2"/>
  <c r="H5" i="2"/>
  <c r="D6" i="2"/>
  <c r="E6" i="2"/>
  <c r="F6" i="2"/>
  <c r="G6" i="2"/>
  <c r="H6" i="2"/>
  <c r="F7" i="2"/>
  <c r="G7" i="2"/>
  <c r="D8" i="2"/>
  <c r="E8" i="2"/>
  <c r="F8" i="2"/>
  <c r="G8" i="2"/>
  <c r="H8" i="2"/>
  <c r="I8" i="2"/>
  <c r="D9" i="2"/>
  <c r="E9" i="2"/>
  <c r="E12" i="2" s="1"/>
  <c r="F9" i="2"/>
  <c r="F12" i="2" s="1"/>
  <c r="G9" i="2"/>
  <c r="G12" i="2" s="1"/>
  <c r="H9" i="2"/>
  <c r="H12" i="2" s="1"/>
  <c r="I9" i="2"/>
  <c r="I12" i="2" s="1"/>
  <c r="D10" i="2"/>
  <c r="E10" i="2"/>
  <c r="F10" i="2"/>
  <c r="G10" i="2"/>
  <c r="H10" i="2"/>
  <c r="I10" i="2"/>
  <c r="D11" i="2"/>
  <c r="E11" i="2"/>
  <c r="F11" i="2"/>
  <c r="G11" i="2"/>
  <c r="H11" i="2"/>
  <c r="I11" i="2"/>
  <c r="D12" i="2"/>
  <c r="D13" i="2"/>
  <c r="E13" i="2"/>
  <c r="E17" i="2" s="1"/>
  <c r="F13" i="2"/>
  <c r="F17" i="2" s="1"/>
  <c r="G13" i="2"/>
  <c r="G17" i="2" s="1"/>
  <c r="H13" i="2"/>
  <c r="H17" i="2" s="1"/>
  <c r="D14" i="2"/>
  <c r="D17" i="2" s="1"/>
  <c r="E14" i="2"/>
  <c r="F14" i="2"/>
  <c r="G14" i="2"/>
  <c r="H14" i="2"/>
  <c r="D15" i="2"/>
  <c r="E15" i="2"/>
  <c r="F15" i="2"/>
  <c r="G15" i="2"/>
  <c r="H15" i="2"/>
  <c r="J15" i="2"/>
  <c r="J17" i="2" s="1"/>
  <c r="D16" i="2"/>
  <c r="E16" i="2"/>
  <c r="F16" i="2"/>
  <c r="G16" i="2"/>
  <c r="H16" i="2"/>
  <c r="D18" i="2"/>
  <c r="E18" i="2"/>
  <c r="E22" i="2" s="1"/>
  <c r="F18" i="2"/>
  <c r="G18" i="2"/>
  <c r="H18" i="2"/>
  <c r="I18" i="2"/>
  <c r="D19" i="2"/>
  <c r="E19" i="2"/>
  <c r="F19" i="2"/>
  <c r="G19" i="2"/>
  <c r="H19" i="2"/>
  <c r="H22" i="2" s="1"/>
  <c r="I19" i="2"/>
  <c r="I22" i="2" s="1"/>
  <c r="D20" i="2"/>
  <c r="E20" i="2"/>
  <c r="F20" i="2"/>
  <c r="G20" i="2"/>
  <c r="H20" i="2"/>
  <c r="I20" i="2"/>
  <c r="J20" i="2"/>
  <c r="D21" i="2"/>
  <c r="E21" i="2"/>
  <c r="F21" i="2"/>
  <c r="G21" i="2"/>
  <c r="G22" i="2" s="1"/>
  <c r="H21" i="2"/>
  <c r="I21" i="2"/>
  <c r="D22" i="2"/>
  <c r="K22" i="2" s="1"/>
  <c r="F22" i="2"/>
  <c r="J22" i="2"/>
  <c r="D23" i="2"/>
  <c r="E23" i="2"/>
  <c r="F23" i="2"/>
  <c r="F27" i="2" s="1"/>
  <c r="G23" i="2"/>
  <c r="G27" i="2" s="1"/>
  <c r="H23" i="2"/>
  <c r="H27" i="2" s="1"/>
  <c r="D24" i="2"/>
  <c r="D27" i="2" s="1"/>
  <c r="E24" i="2"/>
  <c r="F24" i="2"/>
  <c r="G24" i="2"/>
  <c r="H24" i="2"/>
  <c r="I24" i="2"/>
  <c r="D25" i="2"/>
  <c r="E25" i="2"/>
  <c r="F25" i="2"/>
  <c r="G25" i="2"/>
  <c r="H25" i="2"/>
  <c r="D26" i="2"/>
  <c r="E26" i="2"/>
  <c r="E27" i="2" s="1"/>
  <c r="F26" i="2"/>
  <c r="G26" i="2"/>
  <c r="H26" i="2"/>
  <c r="I27" i="2"/>
  <c r="D28" i="2"/>
  <c r="E28" i="2"/>
  <c r="F28" i="2"/>
  <c r="F32" i="2" s="1"/>
  <c r="G28" i="2"/>
  <c r="H28" i="2"/>
  <c r="J28" i="2"/>
  <c r="D29" i="2"/>
  <c r="E29" i="2"/>
  <c r="F29" i="2"/>
  <c r="G29" i="2"/>
  <c r="H29" i="2"/>
  <c r="J29" i="2"/>
  <c r="J32" i="2" s="1"/>
  <c r="D30" i="2"/>
  <c r="E30" i="2"/>
  <c r="F30" i="2"/>
  <c r="G30" i="2"/>
  <c r="H30" i="2"/>
  <c r="I30" i="2"/>
  <c r="J30" i="2"/>
  <c r="D31" i="2"/>
  <c r="E31" i="2"/>
  <c r="F31" i="2"/>
  <c r="G31" i="2"/>
  <c r="H31" i="2"/>
  <c r="H32" i="2" s="1"/>
  <c r="D32" i="2"/>
  <c r="E32" i="2"/>
  <c r="G32" i="2"/>
  <c r="I32" i="2"/>
  <c r="D33" i="2"/>
  <c r="E33" i="2"/>
  <c r="F33" i="2"/>
  <c r="G33" i="2"/>
  <c r="I33" i="2"/>
  <c r="I37" i="2" s="1"/>
  <c r="D34" i="2"/>
  <c r="E34" i="2"/>
  <c r="E37" i="2" s="1"/>
  <c r="F34" i="2"/>
  <c r="F37" i="2" s="1"/>
  <c r="G34" i="2"/>
  <c r="H34" i="2"/>
  <c r="I34" i="2"/>
  <c r="D35" i="2"/>
  <c r="E35" i="2"/>
  <c r="F35" i="2"/>
  <c r="G35" i="2"/>
  <c r="I35" i="2"/>
  <c r="D36" i="2"/>
  <c r="D37" i="2" s="1"/>
  <c r="E36" i="2"/>
  <c r="F36" i="2"/>
  <c r="G36" i="2"/>
  <c r="G37" i="2" s="1"/>
  <c r="H36" i="2"/>
  <c r="H37" i="2" s="1"/>
  <c r="I36" i="2"/>
  <c r="D38" i="2"/>
  <c r="E38" i="2"/>
  <c r="F38" i="2"/>
  <c r="G38" i="2"/>
  <c r="H38" i="2"/>
  <c r="I38" i="2"/>
  <c r="D39" i="2"/>
  <c r="E39" i="2"/>
  <c r="F39" i="2"/>
  <c r="G39" i="2"/>
  <c r="H39" i="2"/>
  <c r="I39" i="2"/>
  <c r="D40" i="2"/>
  <c r="E40" i="2"/>
  <c r="F40" i="2"/>
  <c r="F42" i="2" s="1"/>
  <c r="G40" i="2"/>
  <c r="G42" i="2" s="1"/>
  <c r="H40" i="2"/>
  <c r="I40" i="2"/>
  <c r="D41" i="2"/>
  <c r="E41" i="2"/>
  <c r="F41" i="2"/>
  <c r="G41" i="2"/>
  <c r="H41" i="2"/>
  <c r="I41" i="2"/>
  <c r="D42" i="2"/>
  <c r="E42" i="2"/>
  <c r="H42" i="2"/>
  <c r="I42" i="2"/>
  <c r="D43" i="2"/>
  <c r="E43" i="2"/>
  <c r="G43" i="2"/>
  <c r="H43" i="2"/>
  <c r="I43" i="2"/>
  <c r="D44" i="2"/>
  <c r="E44" i="2"/>
  <c r="E47" i="2" s="1"/>
  <c r="G44" i="2"/>
  <c r="H44" i="2"/>
  <c r="H47" i="2" s="1"/>
  <c r="I44" i="2"/>
  <c r="I47" i="2" s="1"/>
  <c r="D45" i="2"/>
  <c r="E45" i="2"/>
  <c r="G45" i="2"/>
  <c r="H45" i="2"/>
  <c r="I45" i="2"/>
  <c r="D46" i="2"/>
  <c r="E46" i="2"/>
  <c r="F46" i="2"/>
  <c r="G46" i="2"/>
  <c r="G47" i="2" s="1"/>
  <c r="H46" i="2"/>
  <c r="I46" i="2"/>
  <c r="D47" i="2"/>
  <c r="F47" i="2"/>
  <c r="D48" i="2"/>
  <c r="E48" i="2"/>
  <c r="F48" i="2"/>
  <c r="H48" i="2"/>
  <c r="D49" i="2"/>
  <c r="E49" i="2"/>
  <c r="F49" i="2"/>
  <c r="F52" i="2" s="1"/>
  <c r="H49" i="2"/>
  <c r="I49" i="2"/>
  <c r="D50" i="2"/>
  <c r="E50" i="2"/>
  <c r="F50" i="2"/>
  <c r="H50" i="2"/>
  <c r="D51" i="2"/>
  <c r="E51" i="2"/>
  <c r="F51" i="2"/>
  <c r="H51" i="2"/>
  <c r="D52" i="2"/>
  <c r="E52" i="2"/>
  <c r="H52" i="2"/>
  <c r="I52" i="2"/>
  <c r="D53" i="2"/>
  <c r="E53" i="2"/>
  <c r="F53" i="2"/>
  <c r="G53" i="2"/>
  <c r="H53" i="2"/>
  <c r="D54" i="2"/>
  <c r="E54" i="2"/>
  <c r="F54" i="2"/>
  <c r="F57" i="2" s="1"/>
  <c r="G54" i="2"/>
  <c r="G57" i="2" s="1"/>
  <c r="H54" i="2"/>
  <c r="D55" i="2"/>
  <c r="E55" i="2"/>
  <c r="F55" i="2"/>
  <c r="G55" i="2"/>
  <c r="H55" i="2"/>
  <c r="D56" i="2"/>
  <c r="E56" i="2"/>
  <c r="F56" i="2"/>
  <c r="G56" i="2"/>
  <c r="H56" i="2"/>
  <c r="H57" i="2" s="1"/>
  <c r="D57" i="2"/>
  <c r="K57" i="2" s="1"/>
  <c r="E57" i="2"/>
  <c r="D58" i="2"/>
  <c r="E58" i="2"/>
  <c r="F58" i="2"/>
  <c r="G58" i="2"/>
  <c r="H58" i="2"/>
  <c r="I58" i="2"/>
  <c r="D59" i="2"/>
  <c r="D62" i="2" s="1"/>
  <c r="E59" i="2"/>
  <c r="E62" i="2" s="1"/>
  <c r="F59" i="2"/>
  <c r="G59" i="2"/>
  <c r="H59" i="2"/>
  <c r="I59" i="2"/>
  <c r="D60" i="2"/>
  <c r="E60" i="2"/>
  <c r="F60" i="2"/>
  <c r="G60" i="2"/>
  <c r="H60" i="2"/>
  <c r="I60" i="2"/>
  <c r="D61" i="2"/>
  <c r="E61" i="2"/>
  <c r="F61" i="2"/>
  <c r="F62" i="2" s="1"/>
  <c r="G61" i="2"/>
  <c r="G62" i="2" s="1"/>
  <c r="H61" i="2"/>
  <c r="I61" i="2"/>
  <c r="I62" i="2" s="1"/>
  <c r="H62" i="2"/>
  <c r="D63" i="2"/>
  <c r="D67" i="2" s="1"/>
  <c r="E63" i="2"/>
  <c r="E67" i="2" s="1"/>
  <c r="F63" i="2"/>
  <c r="G63" i="2"/>
  <c r="H63" i="2"/>
  <c r="D64" i="2"/>
  <c r="E64" i="2"/>
  <c r="F64" i="2"/>
  <c r="H64" i="2"/>
  <c r="D65" i="2"/>
  <c r="E65" i="2"/>
  <c r="F65" i="2"/>
  <c r="H65" i="2"/>
  <c r="H67" i="2" s="1"/>
  <c r="D66" i="2"/>
  <c r="E66" i="2"/>
  <c r="F66" i="2"/>
  <c r="H66" i="2"/>
  <c r="F67" i="2"/>
  <c r="G67" i="2"/>
  <c r="E68" i="2"/>
  <c r="F68" i="2"/>
  <c r="G68" i="2"/>
  <c r="G72" i="2" s="1"/>
  <c r="I68" i="2"/>
  <c r="I72" i="2" s="1"/>
  <c r="J68" i="2"/>
  <c r="E69" i="2"/>
  <c r="F69" i="2"/>
  <c r="G69" i="2"/>
  <c r="I69" i="2"/>
  <c r="J69" i="2"/>
  <c r="D70" i="2"/>
  <c r="E70" i="2"/>
  <c r="F70" i="2"/>
  <c r="G70" i="2"/>
  <c r="I70" i="2"/>
  <c r="J70" i="2"/>
  <c r="J72" i="2" s="1"/>
  <c r="D71" i="2"/>
  <c r="D72" i="2" s="1"/>
  <c r="K72" i="2" s="1"/>
  <c r="E71" i="2"/>
  <c r="F71" i="2"/>
  <c r="G71" i="2"/>
  <c r="H71" i="2"/>
  <c r="I71" i="2"/>
  <c r="E72" i="2"/>
  <c r="F72" i="2"/>
  <c r="H72" i="2"/>
  <c r="D73" i="2"/>
  <c r="E73" i="2"/>
  <c r="F73" i="2"/>
  <c r="G73" i="2"/>
  <c r="H73" i="2"/>
  <c r="I73" i="2"/>
  <c r="D74" i="2"/>
  <c r="E74" i="2"/>
  <c r="F74" i="2"/>
  <c r="G74" i="2"/>
  <c r="G77" i="2" s="1"/>
  <c r="H74" i="2"/>
  <c r="H77" i="2" s="1"/>
  <c r="I74" i="2"/>
  <c r="D75" i="2"/>
  <c r="E75" i="2"/>
  <c r="F75" i="2"/>
  <c r="G75" i="2"/>
  <c r="H75" i="2"/>
  <c r="I75" i="2"/>
  <c r="D76" i="2"/>
  <c r="D77" i="2" s="1"/>
  <c r="E76" i="2"/>
  <c r="E77" i="2" s="1"/>
  <c r="F76" i="2"/>
  <c r="G76" i="2"/>
  <c r="H76" i="2"/>
  <c r="I76" i="2"/>
  <c r="F77" i="2"/>
  <c r="I77" i="2"/>
  <c r="E78" i="2"/>
  <c r="F78" i="2"/>
  <c r="E79" i="2"/>
  <c r="F79" i="2"/>
  <c r="F82" i="2" s="1"/>
  <c r="D80" i="2"/>
  <c r="D82" i="2" s="1"/>
  <c r="E80" i="2"/>
  <c r="F80" i="2"/>
  <c r="J80" i="2"/>
  <c r="D81" i="2"/>
  <c r="E81" i="2"/>
  <c r="F81" i="2"/>
  <c r="H81" i="2"/>
  <c r="E82" i="2"/>
  <c r="H82" i="2"/>
  <c r="J82" i="2"/>
  <c r="D83" i="2"/>
  <c r="E83" i="2"/>
  <c r="H83" i="2"/>
  <c r="I83" i="2"/>
  <c r="D84" i="2"/>
  <c r="E84" i="2"/>
  <c r="F84" i="2"/>
  <c r="G84" i="2"/>
  <c r="H84" i="2"/>
  <c r="I84" i="2"/>
  <c r="D85" i="2"/>
  <c r="D87" i="2" s="1"/>
  <c r="E85" i="2"/>
  <c r="E87" i="2" s="1"/>
  <c r="F85" i="2"/>
  <c r="H85" i="2"/>
  <c r="I85" i="2"/>
  <c r="D86" i="2"/>
  <c r="E86" i="2"/>
  <c r="F86" i="2"/>
  <c r="H86" i="2"/>
  <c r="I86" i="2"/>
  <c r="F87" i="2"/>
  <c r="G87" i="2"/>
  <c r="H87" i="2"/>
  <c r="I87" i="2"/>
  <c r="D88" i="2"/>
  <c r="E88" i="2"/>
  <c r="F88" i="2"/>
  <c r="G88" i="2"/>
  <c r="H88" i="2"/>
  <c r="I88" i="2"/>
  <c r="D89" i="2"/>
  <c r="E89" i="2"/>
  <c r="F89" i="2"/>
  <c r="F92" i="2" s="1"/>
  <c r="G89" i="2"/>
  <c r="G92" i="2" s="1"/>
  <c r="H89" i="2"/>
  <c r="I89" i="2"/>
  <c r="D90" i="2"/>
  <c r="E90" i="2"/>
  <c r="F90" i="2"/>
  <c r="G90" i="2"/>
  <c r="H90" i="2"/>
  <c r="I90" i="2"/>
  <c r="D91" i="2"/>
  <c r="E91" i="2"/>
  <c r="F91" i="2"/>
  <c r="G91" i="2"/>
  <c r="H91" i="2"/>
  <c r="I91" i="2"/>
  <c r="D92" i="2"/>
  <c r="E92" i="2"/>
  <c r="H92" i="2"/>
  <c r="I92" i="2"/>
  <c r="D93" i="2"/>
  <c r="E93" i="2"/>
  <c r="F93" i="2"/>
  <c r="F97" i="2" s="1"/>
  <c r="H93" i="2"/>
  <c r="H97" i="2" s="1"/>
  <c r="D94" i="2"/>
  <c r="E94" i="2"/>
  <c r="F94" i="2"/>
  <c r="H94" i="2"/>
  <c r="D95" i="2"/>
  <c r="E95" i="2"/>
  <c r="F95" i="2"/>
  <c r="H95" i="2"/>
  <c r="J95" i="2"/>
  <c r="D96" i="2"/>
  <c r="E96" i="2"/>
  <c r="E97" i="2" s="1"/>
  <c r="F96" i="2"/>
  <c r="H96" i="2"/>
  <c r="D97" i="2"/>
  <c r="J97" i="2"/>
  <c r="E98" i="2"/>
  <c r="F98" i="2"/>
  <c r="G98" i="2"/>
  <c r="I98" i="2"/>
  <c r="D99" i="2"/>
  <c r="D102" i="2" s="1"/>
  <c r="E99" i="2"/>
  <c r="E102" i="2" s="1"/>
  <c r="F99" i="2"/>
  <c r="G99" i="2"/>
  <c r="D100" i="2"/>
  <c r="E100" i="2"/>
  <c r="F100" i="2"/>
  <c r="G100" i="2"/>
  <c r="I100" i="2"/>
  <c r="D101" i="2"/>
  <c r="E101" i="2"/>
  <c r="F101" i="2"/>
  <c r="G101" i="2"/>
  <c r="G102" i="2" s="1"/>
  <c r="H101" i="2"/>
  <c r="H102" i="2" s="1"/>
  <c r="I101" i="2"/>
  <c r="F102" i="2"/>
  <c r="I102" i="2"/>
  <c r="D103" i="2"/>
  <c r="E103" i="2"/>
  <c r="F103" i="2"/>
  <c r="G103" i="2"/>
  <c r="G107" i="2" s="1"/>
  <c r="H103" i="2"/>
  <c r="H107" i="2" s="1"/>
  <c r="D104" i="2"/>
  <c r="E104" i="2"/>
  <c r="F104" i="2"/>
  <c r="G104" i="2"/>
  <c r="H104" i="2"/>
  <c r="D105" i="2"/>
  <c r="E105" i="2"/>
  <c r="F105" i="2"/>
  <c r="G105" i="2"/>
  <c r="H105" i="2"/>
  <c r="J105" i="2"/>
  <c r="J107" i="2" s="1"/>
  <c r="D106" i="2"/>
  <c r="D107" i="2" s="1"/>
  <c r="K107" i="2" s="1"/>
  <c r="E106" i="2"/>
  <c r="F106" i="2"/>
  <c r="G106" i="2"/>
  <c r="H106" i="2"/>
  <c r="E107" i="2"/>
  <c r="F107" i="2"/>
  <c r="K13" i="5"/>
  <c r="K14" i="5"/>
  <c r="K15" i="5"/>
  <c r="K13" i="6"/>
  <c r="K14" i="6"/>
  <c r="K15" i="6"/>
  <c r="K13" i="7"/>
  <c r="K14" i="7"/>
  <c r="K15" i="7"/>
  <c r="K13" i="4"/>
  <c r="K14" i="4"/>
  <c r="K52" i="2" l="1"/>
  <c r="K32" i="2"/>
  <c r="K87" i="2"/>
  <c r="K97" i="2"/>
  <c r="K37" i="2"/>
  <c r="K92" i="2"/>
  <c r="K27" i="2"/>
  <c r="K12" i="2"/>
  <c r="K62" i="2"/>
  <c r="K17" i="2"/>
  <c r="K67" i="2"/>
  <c r="K42" i="2"/>
  <c r="K7" i="2"/>
  <c r="K102" i="2"/>
  <c r="K82" i="2"/>
  <c r="K77" i="2"/>
  <c r="K47" i="2"/>
  <c r="K4" i="6"/>
  <c r="K5" i="6"/>
  <c r="K6" i="6"/>
  <c r="K7" i="6"/>
  <c r="K8" i="6"/>
  <c r="K9" i="6"/>
  <c r="K10" i="6"/>
  <c r="K11" i="6"/>
  <c r="K12" i="6"/>
  <c r="K16" i="6"/>
  <c r="K17" i="6"/>
  <c r="K18" i="6"/>
  <c r="K19" i="6"/>
  <c r="K20" i="6"/>
  <c r="K21" i="6"/>
  <c r="K22" i="6"/>
  <c r="K23" i="6"/>
  <c r="K4" i="7"/>
  <c r="K5" i="7"/>
  <c r="K6" i="7"/>
  <c r="K7" i="7"/>
  <c r="K8" i="7"/>
  <c r="K9" i="7"/>
  <c r="K10" i="7"/>
  <c r="K11" i="7"/>
  <c r="K12" i="7"/>
  <c r="K16" i="7"/>
  <c r="K17" i="7"/>
  <c r="K18" i="7"/>
  <c r="K19" i="7"/>
  <c r="K20" i="7"/>
  <c r="K21" i="7"/>
  <c r="K22" i="7"/>
  <c r="K23" i="7"/>
  <c r="K4" i="5"/>
  <c r="K5" i="5"/>
  <c r="K6" i="5"/>
  <c r="K7" i="5"/>
  <c r="K8" i="5"/>
  <c r="K9" i="5"/>
  <c r="K10" i="5"/>
  <c r="K11" i="5"/>
  <c r="K12" i="5"/>
  <c r="K16" i="5"/>
  <c r="K17" i="5"/>
  <c r="K18" i="5"/>
  <c r="K19" i="5"/>
  <c r="K20" i="5"/>
  <c r="K21" i="5"/>
  <c r="K22" i="5"/>
  <c r="K23" i="5"/>
  <c r="K3" i="6"/>
  <c r="K3" i="7"/>
  <c r="K3" i="5"/>
  <c r="K4" i="4"/>
  <c r="K5" i="4"/>
  <c r="K6" i="4"/>
  <c r="K7" i="4"/>
  <c r="K8" i="4"/>
  <c r="K9" i="4"/>
  <c r="K10" i="4"/>
  <c r="K11" i="4"/>
  <c r="K12" i="4"/>
  <c r="K15" i="4"/>
  <c r="K16" i="4"/>
  <c r="K17" i="4"/>
  <c r="K18" i="4"/>
  <c r="K19" i="4"/>
  <c r="K20" i="4"/>
  <c r="K21" i="4"/>
  <c r="K22" i="4"/>
  <c r="K23" i="4"/>
  <c r="K3" i="4"/>
</calcChain>
</file>

<file path=xl/sharedStrings.xml><?xml version="1.0" encoding="utf-8"?>
<sst xmlns="http://schemas.openxmlformats.org/spreadsheetml/2006/main" count="370" uniqueCount="56">
  <si>
    <t>NOM</t>
  </si>
  <si>
    <t>PRENOM</t>
  </si>
  <si>
    <t>FONCTION</t>
  </si>
  <si>
    <t>BATARD</t>
  </si>
  <si>
    <t>DUPONT</t>
  </si>
  <si>
    <t>DURAND</t>
  </si>
  <si>
    <t>MARTIN</t>
  </si>
  <si>
    <t>LEPETIT</t>
  </si>
  <si>
    <t>LEMEUR</t>
  </si>
  <si>
    <t>DUDOGNON</t>
  </si>
  <si>
    <t>BRAUD</t>
  </si>
  <si>
    <t>DOUAUD</t>
  </si>
  <si>
    <t>LHUILLIER</t>
  </si>
  <si>
    <t>COUSIN</t>
  </si>
  <si>
    <t>BOURDON</t>
  </si>
  <si>
    <t>MOYON</t>
  </si>
  <si>
    <t>DUPOND</t>
  </si>
  <si>
    <t>FRAUD</t>
  </si>
  <si>
    <t>PERROT</t>
  </si>
  <si>
    <t>GUICHARD</t>
  </si>
  <si>
    <t>PERNIN</t>
  </si>
  <si>
    <t>Corinne</t>
  </si>
  <si>
    <t>Paul</t>
  </si>
  <si>
    <t>Julien</t>
  </si>
  <si>
    <t>Marine</t>
  </si>
  <si>
    <t>Marie</t>
  </si>
  <si>
    <t>Arnaud</t>
  </si>
  <si>
    <t>Antoine</t>
  </si>
  <si>
    <t>Pierre</t>
  </si>
  <si>
    <t>Claire</t>
  </si>
  <si>
    <t>Martine</t>
  </si>
  <si>
    <t>Matthieu</t>
  </si>
  <si>
    <t>Margot</t>
  </si>
  <si>
    <t>Alexandre</t>
  </si>
  <si>
    <t>Alix</t>
  </si>
  <si>
    <t>Jean</t>
  </si>
  <si>
    <t>Secrétaire</t>
  </si>
  <si>
    <t>Comptable</t>
  </si>
  <si>
    <t>Agent de maintenance</t>
  </si>
  <si>
    <t>Standardiste</t>
  </si>
  <si>
    <t>Ouvrier</t>
  </si>
  <si>
    <t>Responsable de chaîne</t>
  </si>
  <si>
    <t>Ouvrière</t>
  </si>
  <si>
    <t>Lundi</t>
  </si>
  <si>
    <t>Mardi</t>
  </si>
  <si>
    <t>Mercredi</t>
  </si>
  <si>
    <t>Jeudi</t>
  </si>
  <si>
    <t>Vendredi</t>
  </si>
  <si>
    <t>Samedi</t>
  </si>
  <si>
    <t>Dimanche</t>
  </si>
  <si>
    <t>TOTAL</t>
  </si>
  <si>
    <t>Alain</t>
  </si>
  <si>
    <t>EVAN</t>
  </si>
  <si>
    <t>Fabien</t>
  </si>
  <si>
    <t>FABONNEAU</t>
  </si>
  <si>
    <t>Erwan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</si>
</sst>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2" xfId="0" applyNumberFormat="1" applyFont="1" applyBorder="1" applyAlignment="1">
      <alignment horizontal="right" indent="2"/>
    </xf>
    <xf numFmtId="0" fontId="2" fillId="0" borderId="5" xfId="0" applyNumberFormat="1" applyFont="1" applyBorder="1" applyAlignment="1">
      <alignment horizontal="right" indent="2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3" borderId="2" xfId="0" applyFill="1" applyBorder="1"/>
  </cellXfs>
  <cellStyles count="2">
    <cellStyle name="Euro" xfId="1" xr:uid="{00000000-0005-0000-0000-000000000000}"/>
    <cellStyle name="Normal" xfId="0" builtinId="0"/>
  </cellStyles>
  <dxfs count="3">
    <dxf>
      <font>
        <b/>
        <i val="0"/>
        <color theme="4"/>
      </font>
      <fill>
        <patternFill patternType="none">
          <bgColor auto="1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"/>
  <sheetViews>
    <sheetView topLeftCell="A3" zoomScaleNormal="100" workbookViewId="0">
      <selection activeCell="C19" sqref="C19"/>
    </sheetView>
  </sheetViews>
  <sheetFormatPr baseColWidth="10" defaultRowHeight="12.75" x14ac:dyDescent="0.2"/>
  <cols>
    <col min="1" max="1" width="17.42578125" customWidth="1"/>
    <col min="2" max="2" width="16.42578125" bestFit="1" customWidth="1"/>
    <col min="3" max="3" width="25.5703125" customWidth="1"/>
    <col min="4" max="10" width="11.5703125" customWidth="1"/>
    <col min="11" max="11" width="13.7109375" style="8" customWidth="1"/>
  </cols>
  <sheetData>
    <row r="2" spans="1:11" s="6" customFormat="1" x14ac:dyDescent="0.2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4.25" x14ac:dyDescent="0.2">
      <c r="A3" s="1" t="s">
        <v>4</v>
      </c>
      <c r="B3" s="2" t="s">
        <v>51</v>
      </c>
      <c r="C3" s="2" t="s">
        <v>37</v>
      </c>
      <c r="D3" s="3">
        <v>7</v>
      </c>
      <c r="E3" s="3">
        <v>8</v>
      </c>
      <c r="F3" s="3">
        <v>8</v>
      </c>
      <c r="G3" s="3">
        <v>8</v>
      </c>
      <c r="H3" s="3">
        <v>8</v>
      </c>
      <c r="I3" s="3"/>
      <c r="J3" s="3"/>
      <c r="K3" s="11">
        <f>SUM(D3:J3)</f>
        <v>39</v>
      </c>
    </row>
    <row r="4" spans="1:11" ht="14.25" x14ac:dyDescent="0.2">
      <c r="A4" s="1" t="s">
        <v>3</v>
      </c>
      <c r="B4" s="2" t="s">
        <v>21</v>
      </c>
      <c r="C4" s="2" t="s">
        <v>36</v>
      </c>
      <c r="D4" s="3">
        <v>7.25</v>
      </c>
      <c r="E4" s="3">
        <v>6.75</v>
      </c>
      <c r="F4" s="3">
        <v>7</v>
      </c>
      <c r="G4" s="3">
        <v>7</v>
      </c>
      <c r="H4" s="3">
        <v>6.75</v>
      </c>
      <c r="I4" s="3">
        <v>3.25</v>
      </c>
      <c r="J4" s="3"/>
      <c r="K4" s="11">
        <f t="shared" ref="K4:K23" si="0">SUM(D4:J4)</f>
        <v>38</v>
      </c>
    </row>
    <row r="5" spans="1:11" ht="14.25" x14ac:dyDescent="0.2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1">
        <f t="shared" si="0"/>
        <v>35</v>
      </c>
    </row>
    <row r="6" spans="1:11" ht="14.25" x14ac:dyDescent="0.2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6.25</v>
      </c>
      <c r="G6" s="3">
        <v>7.25</v>
      </c>
      <c r="H6" s="3">
        <v>6.25</v>
      </c>
      <c r="I6" s="3">
        <v>7.25</v>
      </c>
      <c r="J6" s="3"/>
      <c r="K6" s="11">
        <f t="shared" si="0"/>
        <v>42.25</v>
      </c>
    </row>
    <row r="7" spans="1:11" ht="14.25" x14ac:dyDescent="0.2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/>
      <c r="J7" s="3"/>
      <c r="K7" s="11">
        <f t="shared" si="0"/>
        <v>39</v>
      </c>
    </row>
    <row r="8" spans="1:11" ht="14.25" x14ac:dyDescent="0.2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6.75</v>
      </c>
      <c r="G8" s="3">
        <v>7</v>
      </c>
      <c r="H8" s="3">
        <v>8</v>
      </c>
      <c r="I8" s="3"/>
      <c r="J8" s="3">
        <v>6.75</v>
      </c>
      <c r="K8" s="11">
        <f t="shared" si="0"/>
        <v>42</v>
      </c>
    </row>
    <row r="9" spans="1:11" ht="14.25" x14ac:dyDescent="0.2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/>
      <c r="I9" s="3">
        <v>6.25</v>
      </c>
      <c r="J9" s="3"/>
      <c r="K9" s="11">
        <f t="shared" si="0"/>
        <v>34</v>
      </c>
    </row>
    <row r="10" spans="1:11" ht="14.25" x14ac:dyDescent="0.2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6.75</v>
      </c>
      <c r="G10" s="3">
        <v>7</v>
      </c>
      <c r="H10" s="3">
        <v>8</v>
      </c>
      <c r="I10" s="3">
        <v>7.25</v>
      </c>
      <c r="J10" s="3"/>
      <c r="K10" s="11">
        <f t="shared" si="0"/>
        <v>43.25</v>
      </c>
    </row>
    <row r="11" spans="1:11" ht="14.25" x14ac:dyDescent="0.2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1">
        <f t="shared" si="0"/>
        <v>34.75</v>
      </c>
    </row>
    <row r="12" spans="1:11" ht="14.25" x14ac:dyDescent="0.2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7.25</v>
      </c>
      <c r="G12" s="3"/>
      <c r="H12" s="3">
        <v>8</v>
      </c>
      <c r="I12" s="3"/>
      <c r="J12" s="3"/>
      <c r="K12" s="11">
        <f t="shared" si="0"/>
        <v>29.25</v>
      </c>
    </row>
    <row r="13" spans="1:11" ht="14.25" x14ac:dyDescent="0.2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6.75</v>
      </c>
      <c r="G13" s="3">
        <v>7</v>
      </c>
      <c r="H13" s="3">
        <v>8</v>
      </c>
      <c r="I13" s="3"/>
      <c r="J13" s="3"/>
      <c r="K13" s="11">
        <f t="shared" si="0"/>
        <v>35.25</v>
      </c>
    </row>
    <row r="14" spans="1:11" ht="14.25" x14ac:dyDescent="0.2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6.25</v>
      </c>
      <c r="G14" s="3">
        <v>7</v>
      </c>
      <c r="H14" s="3">
        <v>8</v>
      </c>
      <c r="I14" s="3">
        <v>8</v>
      </c>
      <c r="J14" s="3"/>
      <c r="K14" s="11">
        <f t="shared" si="0"/>
        <v>42.75</v>
      </c>
    </row>
    <row r="15" spans="1:11" ht="14.25" x14ac:dyDescent="0.2">
      <c r="A15" s="1" t="s">
        <v>12</v>
      </c>
      <c r="B15" s="2" t="s">
        <v>30</v>
      </c>
      <c r="C15" s="2" t="s">
        <v>36</v>
      </c>
      <c r="D15" s="3">
        <v>3.5</v>
      </c>
      <c r="E15" s="3">
        <v>3.5</v>
      </c>
      <c r="F15" s="3">
        <v>3.5</v>
      </c>
      <c r="G15" s="3">
        <v>3.5</v>
      </c>
      <c r="H15" s="3">
        <v>3.5</v>
      </c>
      <c r="I15" s="3"/>
      <c r="J15" s="3"/>
      <c r="K15" s="11">
        <f t="shared" si="0"/>
        <v>17.5</v>
      </c>
    </row>
    <row r="16" spans="1:11" ht="14.25" x14ac:dyDescent="0.2">
      <c r="A16" s="1" t="s">
        <v>13</v>
      </c>
      <c r="B16" s="2" t="s">
        <v>22</v>
      </c>
      <c r="C16" s="2" t="s">
        <v>37</v>
      </c>
      <c r="D16" s="3"/>
      <c r="E16" s="3">
        <v>6.75</v>
      </c>
      <c r="F16" s="3">
        <v>7</v>
      </c>
      <c r="G16" s="3">
        <v>6.75</v>
      </c>
      <c r="H16" s="3"/>
      <c r="I16" s="3">
        <v>6.25</v>
      </c>
      <c r="J16" s="3">
        <v>7.25</v>
      </c>
      <c r="K16" s="11">
        <f t="shared" si="0"/>
        <v>34</v>
      </c>
    </row>
    <row r="17" spans="1:11" ht="14.25" x14ac:dyDescent="0.2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7</v>
      </c>
      <c r="I17" s="3">
        <v>8</v>
      </c>
      <c r="J17" s="3"/>
      <c r="K17" s="11">
        <f t="shared" si="0"/>
        <v>41.75</v>
      </c>
    </row>
    <row r="18" spans="1:11" ht="14.25" x14ac:dyDescent="0.2">
      <c r="A18" s="1" t="s">
        <v>15</v>
      </c>
      <c r="B18" s="2" t="s">
        <v>29</v>
      </c>
      <c r="C18" s="2" t="s">
        <v>42</v>
      </c>
      <c r="D18" s="3"/>
      <c r="E18" s="3">
        <v>6.25</v>
      </c>
      <c r="F18" s="3">
        <v>6.25</v>
      </c>
      <c r="G18" s="3"/>
      <c r="H18" s="3"/>
      <c r="I18" s="3"/>
      <c r="J18" s="3"/>
      <c r="K18" s="11">
        <f t="shared" si="0"/>
        <v>12.5</v>
      </c>
    </row>
    <row r="19" spans="1:11" ht="14.25" x14ac:dyDescent="0.2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/>
      <c r="G19" s="3"/>
      <c r="H19" s="3">
        <v>6.75</v>
      </c>
      <c r="I19" s="3">
        <v>6.25</v>
      </c>
      <c r="J19" s="3"/>
      <c r="K19" s="11">
        <f t="shared" si="0"/>
        <v>26.5</v>
      </c>
    </row>
    <row r="20" spans="1:11" ht="14.25" x14ac:dyDescent="0.2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6.25</v>
      </c>
      <c r="G20" s="3">
        <v>7</v>
      </c>
      <c r="H20" s="3">
        <v>8</v>
      </c>
      <c r="I20" s="3">
        <v>8</v>
      </c>
      <c r="J20" s="3"/>
      <c r="K20" s="11">
        <f t="shared" si="0"/>
        <v>42.75</v>
      </c>
    </row>
    <row r="21" spans="1:11" ht="14.25" x14ac:dyDescent="0.2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/>
      <c r="K21" s="11">
        <f t="shared" si="0"/>
        <v>27.25</v>
      </c>
    </row>
    <row r="22" spans="1:11" ht="14.25" x14ac:dyDescent="0.2">
      <c r="A22" s="1" t="s">
        <v>19</v>
      </c>
      <c r="B22" s="2" t="s">
        <v>28</v>
      </c>
      <c r="C22" s="2" t="s">
        <v>37</v>
      </c>
      <c r="D22" s="3"/>
      <c r="E22" s="3">
        <v>6.75</v>
      </c>
      <c r="F22" s="3">
        <v>6.75</v>
      </c>
      <c r="G22" s="3">
        <v>7</v>
      </c>
      <c r="H22" s="3"/>
      <c r="I22" s="3">
        <v>7</v>
      </c>
      <c r="J22" s="3"/>
      <c r="K22" s="11">
        <f t="shared" si="0"/>
        <v>27.5</v>
      </c>
    </row>
    <row r="23" spans="1:11" ht="14.25" x14ac:dyDescent="0.2">
      <c r="A23" s="9" t="s">
        <v>20</v>
      </c>
      <c r="B23" s="9" t="s">
        <v>35</v>
      </c>
      <c r="C23" s="9" t="s">
        <v>41</v>
      </c>
      <c r="D23" s="10">
        <v>6.75</v>
      </c>
      <c r="E23" s="10">
        <v>6.75</v>
      </c>
      <c r="F23" s="10">
        <v>6.75</v>
      </c>
      <c r="G23" s="10">
        <v>6.75</v>
      </c>
      <c r="H23" s="10">
        <v>6.75</v>
      </c>
      <c r="I23" s="10"/>
      <c r="J23" s="10"/>
      <c r="K23" s="12">
        <f t="shared" si="0"/>
        <v>33.75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8B02-2E86-465B-9679-192FFC3B7789}">
  <dimension ref="A2:K23"/>
  <sheetViews>
    <sheetView topLeftCell="A3" zoomScaleNormal="100" workbookViewId="0">
      <selection activeCell="B15" sqref="B15"/>
    </sheetView>
  </sheetViews>
  <sheetFormatPr baseColWidth="10" defaultRowHeight="12.75" x14ac:dyDescent="0.2"/>
  <cols>
    <col min="1" max="1" width="17.42578125" customWidth="1"/>
    <col min="2" max="2" width="16.42578125" bestFit="1" customWidth="1"/>
    <col min="3" max="3" width="25.5703125" customWidth="1"/>
    <col min="4" max="10" width="11.5703125" customWidth="1"/>
    <col min="11" max="11" width="13.7109375" style="8" customWidth="1"/>
  </cols>
  <sheetData>
    <row r="2" spans="1:11" s="6" customFormat="1" x14ac:dyDescent="0.2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4.25" x14ac:dyDescent="0.2">
      <c r="A3" s="1" t="s">
        <v>4</v>
      </c>
      <c r="B3" s="2" t="s">
        <v>51</v>
      </c>
      <c r="C3" s="2" t="s">
        <v>37</v>
      </c>
      <c r="D3" s="3">
        <v>6.25</v>
      </c>
      <c r="E3" s="3">
        <v>6.75</v>
      </c>
      <c r="F3" s="3">
        <v>7</v>
      </c>
      <c r="G3" s="3">
        <v>8</v>
      </c>
      <c r="H3" s="3">
        <v>8</v>
      </c>
      <c r="I3" s="3"/>
      <c r="J3" s="3"/>
      <c r="K3" s="11">
        <f>SUM(D3:J3)</f>
        <v>36</v>
      </c>
    </row>
    <row r="4" spans="1:11" ht="14.25" x14ac:dyDescent="0.2">
      <c r="A4" s="1" t="s">
        <v>3</v>
      </c>
      <c r="B4" s="2" t="s">
        <v>21</v>
      </c>
      <c r="C4" s="2" t="s">
        <v>36</v>
      </c>
      <c r="D4" s="3">
        <v>8</v>
      </c>
      <c r="E4" s="3">
        <v>7</v>
      </c>
      <c r="F4" s="3">
        <v>7</v>
      </c>
      <c r="G4" s="3">
        <v>7</v>
      </c>
      <c r="H4" s="3">
        <v>6.75</v>
      </c>
      <c r="I4" s="3">
        <v>3.25</v>
      </c>
      <c r="J4" s="3"/>
      <c r="K4" s="11">
        <f t="shared" ref="K4:K23" si="0">SUM(D4:J4)</f>
        <v>39</v>
      </c>
    </row>
    <row r="5" spans="1:11" ht="14.25" x14ac:dyDescent="0.2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1">
        <f t="shared" si="0"/>
        <v>35</v>
      </c>
    </row>
    <row r="6" spans="1:11" ht="14.25" x14ac:dyDescent="0.2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6.25</v>
      </c>
      <c r="G6" s="3">
        <v>7.25</v>
      </c>
      <c r="H6" s="3">
        <v>6.25</v>
      </c>
      <c r="I6" s="3">
        <v>7.25</v>
      </c>
      <c r="J6" s="3"/>
      <c r="K6" s="11">
        <f t="shared" si="0"/>
        <v>42.25</v>
      </c>
    </row>
    <row r="7" spans="1:11" ht="14.25" x14ac:dyDescent="0.2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>
        <v>8</v>
      </c>
      <c r="J7" s="3"/>
      <c r="K7" s="11">
        <f t="shared" si="0"/>
        <v>47</v>
      </c>
    </row>
    <row r="8" spans="1:11" ht="14.25" x14ac:dyDescent="0.2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8</v>
      </c>
      <c r="G8" s="3">
        <v>7</v>
      </c>
      <c r="H8" s="3">
        <v>8</v>
      </c>
      <c r="I8" s="3"/>
      <c r="J8" s="3">
        <v>6.75</v>
      </c>
      <c r="K8" s="11">
        <f t="shared" si="0"/>
        <v>43.25</v>
      </c>
    </row>
    <row r="9" spans="1:11" ht="14.25" x14ac:dyDescent="0.2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>
        <v>8</v>
      </c>
      <c r="I9" s="3">
        <v>6.25</v>
      </c>
      <c r="J9" s="3"/>
      <c r="K9" s="11">
        <f t="shared" si="0"/>
        <v>42</v>
      </c>
    </row>
    <row r="10" spans="1:11" ht="14.25" x14ac:dyDescent="0.2">
      <c r="A10" s="1" t="s">
        <v>9</v>
      </c>
      <c r="B10" s="2" t="s">
        <v>28</v>
      </c>
      <c r="C10" s="2" t="s">
        <v>38</v>
      </c>
      <c r="D10" s="3">
        <v>7</v>
      </c>
      <c r="E10" s="3">
        <v>8</v>
      </c>
      <c r="F10" s="3">
        <v>6.75</v>
      </c>
      <c r="G10" s="3">
        <v>7</v>
      </c>
      <c r="H10" s="3">
        <v>8</v>
      </c>
      <c r="I10" s="3">
        <v>7.25</v>
      </c>
      <c r="J10" s="3"/>
      <c r="K10" s="11">
        <f t="shared" si="0"/>
        <v>44</v>
      </c>
    </row>
    <row r="11" spans="1:11" ht="14.25" x14ac:dyDescent="0.2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1">
        <f t="shared" si="0"/>
        <v>34.75</v>
      </c>
    </row>
    <row r="12" spans="1:11" ht="14.25" x14ac:dyDescent="0.2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7.25</v>
      </c>
      <c r="G12" s="3"/>
      <c r="H12" s="3">
        <v>8</v>
      </c>
      <c r="I12" s="3">
        <v>8</v>
      </c>
      <c r="J12" s="3"/>
      <c r="K12" s="11">
        <f t="shared" si="0"/>
        <v>37.25</v>
      </c>
    </row>
    <row r="13" spans="1:11" ht="14.25" x14ac:dyDescent="0.2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8</v>
      </c>
      <c r="G13" s="3">
        <v>7</v>
      </c>
      <c r="H13" s="3">
        <v>8</v>
      </c>
      <c r="I13" s="3"/>
      <c r="J13" s="3"/>
      <c r="K13" s="11">
        <f t="shared" si="0"/>
        <v>36.5</v>
      </c>
    </row>
    <row r="14" spans="1:11" ht="14.25" x14ac:dyDescent="0.2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7.25</v>
      </c>
      <c r="G14" s="3">
        <v>7</v>
      </c>
      <c r="H14" s="3">
        <v>8</v>
      </c>
      <c r="I14" s="3">
        <v>8</v>
      </c>
      <c r="J14" s="3"/>
      <c r="K14" s="11">
        <f t="shared" si="0"/>
        <v>43.75</v>
      </c>
    </row>
    <row r="15" spans="1:11" ht="14.25" x14ac:dyDescent="0.2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7.25</v>
      </c>
      <c r="G15" s="3"/>
      <c r="H15" s="3">
        <v>6.25</v>
      </c>
      <c r="I15" s="3"/>
      <c r="J15" s="3"/>
      <c r="K15" s="11">
        <f t="shared" si="0"/>
        <v>27.25</v>
      </c>
    </row>
    <row r="16" spans="1:11" ht="14.25" x14ac:dyDescent="0.2">
      <c r="A16" s="1" t="s">
        <v>13</v>
      </c>
      <c r="B16" s="2" t="s">
        <v>22</v>
      </c>
      <c r="C16" s="2" t="s">
        <v>37</v>
      </c>
      <c r="D16" s="3"/>
      <c r="E16" s="3">
        <v>7</v>
      </c>
      <c r="F16" s="3">
        <v>7</v>
      </c>
      <c r="G16" s="3">
        <v>6.75</v>
      </c>
      <c r="H16" s="3"/>
      <c r="I16" s="3">
        <v>6.25</v>
      </c>
      <c r="J16" s="3">
        <v>7.25</v>
      </c>
      <c r="K16" s="11">
        <f t="shared" si="0"/>
        <v>34.25</v>
      </c>
    </row>
    <row r="17" spans="1:11" ht="14.25" x14ac:dyDescent="0.2">
      <c r="A17" s="1" t="s">
        <v>14</v>
      </c>
      <c r="B17" s="2" t="s">
        <v>31</v>
      </c>
      <c r="C17" s="2" t="s">
        <v>41</v>
      </c>
      <c r="D17" s="3">
        <v>6.25</v>
      </c>
      <c r="E17" s="3">
        <v>7</v>
      </c>
      <c r="F17" s="3">
        <v>8</v>
      </c>
      <c r="G17" s="3">
        <v>8</v>
      </c>
      <c r="H17" s="3">
        <v>7</v>
      </c>
      <c r="I17" s="3">
        <v>8</v>
      </c>
      <c r="J17" s="3"/>
      <c r="K17" s="11">
        <f t="shared" si="0"/>
        <v>44.25</v>
      </c>
    </row>
    <row r="18" spans="1:11" ht="14.25" x14ac:dyDescent="0.2">
      <c r="A18" s="1" t="s">
        <v>15</v>
      </c>
      <c r="B18" s="2" t="s">
        <v>29</v>
      </c>
      <c r="C18" s="2" t="s">
        <v>42</v>
      </c>
      <c r="D18" s="3"/>
      <c r="E18" s="3">
        <v>7</v>
      </c>
      <c r="F18" s="3">
        <v>6.25</v>
      </c>
      <c r="G18" s="3"/>
      <c r="H18" s="3"/>
      <c r="I18" s="3"/>
      <c r="J18" s="3"/>
      <c r="K18" s="11">
        <f t="shared" si="0"/>
        <v>13.25</v>
      </c>
    </row>
    <row r="19" spans="1:11" ht="14.25" x14ac:dyDescent="0.2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>
        <v>8</v>
      </c>
      <c r="G19" s="3">
        <v>8</v>
      </c>
      <c r="H19" s="3">
        <v>6.75</v>
      </c>
      <c r="I19" s="3">
        <v>6.25</v>
      </c>
      <c r="J19" s="3"/>
      <c r="K19" s="11">
        <f t="shared" si="0"/>
        <v>42.5</v>
      </c>
    </row>
    <row r="20" spans="1:11" ht="14.25" x14ac:dyDescent="0.2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7.25</v>
      </c>
      <c r="G20" s="3">
        <v>7</v>
      </c>
      <c r="H20" s="3">
        <v>8</v>
      </c>
      <c r="I20" s="3">
        <v>8</v>
      </c>
      <c r="J20" s="3"/>
      <c r="K20" s="11">
        <f t="shared" si="0"/>
        <v>43.75</v>
      </c>
    </row>
    <row r="21" spans="1:11" ht="14.25" x14ac:dyDescent="0.2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/>
      <c r="K21" s="11">
        <f t="shared" si="0"/>
        <v>27.25</v>
      </c>
    </row>
    <row r="22" spans="1:11" ht="14.25" x14ac:dyDescent="0.2">
      <c r="A22" s="1" t="s">
        <v>19</v>
      </c>
      <c r="B22" s="2" t="s">
        <v>28</v>
      </c>
      <c r="C22" s="2" t="s">
        <v>37</v>
      </c>
      <c r="D22" s="3">
        <v>8</v>
      </c>
      <c r="E22" s="3">
        <v>6.75</v>
      </c>
      <c r="F22" s="3">
        <v>6.75</v>
      </c>
      <c r="G22" s="3">
        <v>7</v>
      </c>
      <c r="H22" s="3"/>
      <c r="I22" s="3"/>
      <c r="J22" s="3"/>
      <c r="K22" s="11">
        <f t="shared" si="0"/>
        <v>28.5</v>
      </c>
    </row>
    <row r="23" spans="1:11" ht="14.25" x14ac:dyDescent="0.2">
      <c r="A23" s="9" t="s">
        <v>20</v>
      </c>
      <c r="B23" s="9" t="s">
        <v>35</v>
      </c>
      <c r="C23" s="9" t="s">
        <v>41</v>
      </c>
      <c r="D23" s="10">
        <v>6.75</v>
      </c>
      <c r="E23" s="10">
        <v>6.75</v>
      </c>
      <c r="F23" s="10">
        <v>6.75</v>
      </c>
      <c r="G23" s="10">
        <v>6.75</v>
      </c>
      <c r="H23" s="10">
        <v>6.75</v>
      </c>
      <c r="I23" s="10"/>
      <c r="J23" s="10"/>
      <c r="K23" s="12">
        <f t="shared" si="0"/>
        <v>33.75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BC5EE-DE95-4D53-AC7A-02205F2044D3}">
  <dimension ref="A2:K23"/>
  <sheetViews>
    <sheetView topLeftCell="A15" zoomScaleNormal="100" workbookViewId="0">
      <selection activeCell="B15" sqref="B15"/>
    </sheetView>
  </sheetViews>
  <sheetFormatPr baseColWidth="10" defaultRowHeight="12.75" x14ac:dyDescent="0.2"/>
  <cols>
    <col min="1" max="1" width="17.42578125" customWidth="1"/>
    <col min="2" max="2" width="16.42578125" bestFit="1" customWidth="1"/>
    <col min="3" max="3" width="25.5703125" customWidth="1"/>
    <col min="4" max="10" width="11.5703125" customWidth="1"/>
    <col min="11" max="11" width="13.7109375" style="8" customWidth="1"/>
  </cols>
  <sheetData>
    <row r="2" spans="1:11" s="6" customFormat="1" x14ac:dyDescent="0.2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4.25" x14ac:dyDescent="0.2">
      <c r="A3" s="1" t="s">
        <v>4</v>
      </c>
      <c r="B3" s="2" t="s">
        <v>51</v>
      </c>
      <c r="C3" s="2" t="s">
        <v>37</v>
      </c>
      <c r="D3" s="3">
        <v>6.25</v>
      </c>
      <c r="E3" s="3">
        <v>6.75</v>
      </c>
      <c r="F3" s="3">
        <v>7</v>
      </c>
      <c r="G3" s="3">
        <v>8.25</v>
      </c>
      <c r="H3" s="3">
        <v>6.75</v>
      </c>
      <c r="I3" s="3"/>
      <c r="J3" s="3"/>
      <c r="K3" s="11">
        <f>SUM(D3:J3)</f>
        <v>35</v>
      </c>
    </row>
    <row r="4" spans="1:11" ht="14.25" x14ac:dyDescent="0.2">
      <c r="A4" s="1" t="s">
        <v>3</v>
      </c>
      <c r="B4" s="2" t="s">
        <v>21</v>
      </c>
      <c r="C4" s="2" t="s">
        <v>36</v>
      </c>
      <c r="D4" s="3">
        <v>8</v>
      </c>
      <c r="E4" s="3">
        <v>6.75</v>
      </c>
      <c r="F4" s="3">
        <v>8</v>
      </c>
      <c r="G4" s="3">
        <v>7</v>
      </c>
      <c r="H4" s="3">
        <v>6.75</v>
      </c>
      <c r="I4" s="3">
        <v>3.25</v>
      </c>
      <c r="J4" s="3"/>
      <c r="K4" s="11">
        <f t="shared" ref="K4:K23" si="0">SUM(D4:J4)</f>
        <v>39.75</v>
      </c>
    </row>
    <row r="5" spans="1:11" ht="14.25" x14ac:dyDescent="0.2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>
        <v>8</v>
      </c>
      <c r="K5" s="11">
        <f t="shared" si="0"/>
        <v>43</v>
      </c>
    </row>
    <row r="6" spans="1:11" ht="14.25" x14ac:dyDescent="0.2">
      <c r="A6" s="1" t="s">
        <v>5</v>
      </c>
      <c r="B6" s="2" t="s">
        <v>24</v>
      </c>
      <c r="C6" s="2" t="s">
        <v>36</v>
      </c>
      <c r="D6" s="3">
        <v>8</v>
      </c>
      <c r="E6" s="3">
        <v>8</v>
      </c>
      <c r="F6" s="3">
        <v>6.25</v>
      </c>
      <c r="G6" s="3">
        <v>7.25</v>
      </c>
      <c r="H6" s="3">
        <v>8</v>
      </c>
      <c r="I6" s="3">
        <v>7.25</v>
      </c>
      <c r="J6" s="3">
        <v>8</v>
      </c>
      <c r="K6" s="11">
        <f t="shared" si="0"/>
        <v>52.75</v>
      </c>
    </row>
    <row r="7" spans="1:11" ht="14.25" x14ac:dyDescent="0.2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8</v>
      </c>
      <c r="G7" s="3">
        <v>8</v>
      </c>
      <c r="H7" s="3">
        <v>8</v>
      </c>
      <c r="I7" s="3"/>
      <c r="J7" s="3"/>
      <c r="K7" s="11">
        <f t="shared" si="0"/>
        <v>39</v>
      </c>
    </row>
    <row r="8" spans="1:11" ht="14.25" x14ac:dyDescent="0.2">
      <c r="A8" s="1" t="s">
        <v>7</v>
      </c>
      <c r="B8" s="2" t="s">
        <v>26</v>
      </c>
      <c r="C8" s="2" t="s">
        <v>40</v>
      </c>
      <c r="D8" s="3">
        <v>8</v>
      </c>
      <c r="E8" s="3">
        <v>7.25</v>
      </c>
      <c r="F8" s="3">
        <v>6.75</v>
      </c>
      <c r="G8" s="3">
        <v>7</v>
      </c>
      <c r="H8" s="3">
        <v>8</v>
      </c>
      <c r="I8" s="3">
        <v>8</v>
      </c>
      <c r="J8" s="3">
        <v>8</v>
      </c>
      <c r="K8" s="11">
        <f t="shared" si="0"/>
        <v>53</v>
      </c>
    </row>
    <row r="9" spans="1:11" ht="14.25" x14ac:dyDescent="0.2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7</v>
      </c>
      <c r="G9" s="3">
        <v>7</v>
      </c>
      <c r="H9" s="3"/>
      <c r="I9" s="3">
        <v>6.25</v>
      </c>
      <c r="J9" s="3"/>
      <c r="K9" s="11">
        <f t="shared" si="0"/>
        <v>34</v>
      </c>
    </row>
    <row r="10" spans="1:11" ht="14.25" x14ac:dyDescent="0.2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6.75</v>
      </c>
      <c r="G10" s="3">
        <v>8</v>
      </c>
      <c r="H10" s="3">
        <v>8</v>
      </c>
      <c r="I10" s="3">
        <v>7.25</v>
      </c>
      <c r="J10" s="3"/>
      <c r="K10" s="11">
        <f t="shared" si="0"/>
        <v>44.25</v>
      </c>
    </row>
    <row r="11" spans="1:11" ht="14.25" x14ac:dyDescent="0.2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/>
      <c r="G11" s="3">
        <v>7</v>
      </c>
      <c r="H11" s="3">
        <v>7.25</v>
      </c>
      <c r="I11" s="3">
        <v>7</v>
      </c>
      <c r="J11" s="3"/>
      <c r="K11" s="11">
        <f t="shared" si="0"/>
        <v>34.75</v>
      </c>
    </row>
    <row r="12" spans="1:11" ht="14.25" x14ac:dyDescent="0.2">
      <c r="A12" s="1" t="s">
        <v>11</v>
      </c>
      <c r="B12" s="2" t="s">
        <v>25</v>
      </c>
      <c r="C12" s="2" t="s">
        <v>37</v>
      </c>
      <c r="D12" s="3">
        <v>7</v>
      </c>
      <c r="E12" s="3">
        <v>8</v>
      </c>
      <c r="F12" s="3">
        <v>7.25</v>
      </c>
      <c r="G12" s="3"/>
      <c r="H12" s="3">
        <v>8</v>
      </c>
      <c r="I12" s="3"/>
      <c r="J12" s="3"/>
      <c r="K12" s="11">
        <f t="shared" si="0"/>
        <v>30.25</v>
      </c>
    </row>
    <row r="13" spans="1:11" ht="14.25" x14ac:dyDescent="0.2">
      <c r="A13" s="1" t="s">
        <v>52</v>
      </c>
      <c r="B13" s="2" t="s">
        <v>53</v>
      </c>
      <c r="C13" s="2" t="s">
        <v>38</v>
      </c>
      <c r="D13" s="3">
        <v>8</v>
      </c>
      <c r="E13" s="3">
        <v>7.25</v>
      </c>
      <c r="F13" s="3">
        <v>6.75</v>
      </c>
      <c r="G13" s="3">
        <v>7</v>
      </c>
      <c r="H13" s="3">
        <v>8</v>
      </c>
      <c r="I13" s="3"/>
      <c r="J13" s="3"/>
      <c r="K13" s="11">
        <f t="shared" si="0"/>
        <v>37</v>
      </c>
    </row>
    <row r="14" spans="1:11" ht="14.25" x14ac:dyDescent="0.2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8</v>
      </c>
      <c r="G14" s="3">
        <v>7</v>
      </c>
      <c r="H14" s="3">
        <v>8</v>
      </c>
      <c r="I14" s="3">
        <v>8</v>
      </c>
      <c r="J14" s="3"/>
      <c r="K14" s="11">
        <f t="shared" si="0"/>
        <v>44.5</v>
      </c>
    </row>
    <row r="15" spans="1:11" ht="14.25" x14ac:dyDescent="0.2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7.25</v>
      </c>
      <c r="G15" s="3"/>
      <c r="H15" s="3">
        <v>6.25</v>
      </c>
      <c r="I15" s="3"/>
      <c r="J15" s="3"/>
      <c r="K15" s="11">
        <f t="shared" si="0"/>
        <v>27.25</v>
      </c>
    </row>
    <row r="16" spans="1:11" ht="14.25" x14ac:dyDescent="0.2">
      <c r="A16" s="1" t="s">
        <v>13</v>
      </c>
      <c r="B16" s="2" t="s">
        <v>22</v>
      </c>
      <c r="C16" s="2" t="s">
        <v>37</v>
      </c>
      <c r="D16" s="3">
        <v>8</v>
      </c>
      <c r="E16" s="3">
        <v>6.75</v>
      </c>
      <c r="F16" s="3">
        <v>7</v>
      </c>
      <c r="G16" s="3">
        <v>8</v>
      </c>
      <c r="H16" s="3"/>
      <c r="I16" s="3">
        <v>6.25</v>
      </c>
      <c r="J16" s="3">
        <v>7.25</v>
      </c>
      <c r="K16" s="11">
        <f t="shared" si="0"/>
        <v>43.25</v>
      </c>
    </row>
    <row r="17" spans="1:11" ht="14.25" x14ac:dyDescent="0.2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7</v>
      </c>
      <c r="I17" s="3">
        <v>8</v>
      </c>
      <c r="J17" s="3"/>
      <c r="K17" s="11">
        <f t="shared" si="0"/>
        <v>41.75</v>
      </c>
    </row>
    <row r="18" spans="1:11" ht="14.25" x14ac:dyDescent="0.2">
      <c r="A18" s="1" t="s">
        <v>15</v>
      </c>
      <c r="B18" s="2" t="s">
        <v>29</v>
      </c>
      <c r="C18" s="2" t="s">
        <v>42</v>
      </c>
      <c r="D18" s="3">
        <v>8</v>
      </c>
      <c r="E18" s="3">
        <v>6.25</v>
      </c>
      <c r="F18" s="3">
        <v>6.25</v>
      </c>
      <c r="G18" s="3"/>
      <c r="H18" s="3"/>
      <c r="I18" s="3"/>
      <c r="J18" s="3">
        <v>8</v>
      </c>
      <c r="K18" s="11">
        <f t="shared" si="0"/>
        <v>28.5</v>
      </c>
    </row>
    <row r="19" spans="1:11" ht="14.25" x14ac:dyDescent="0.2">
      <c r="A19" s="1" t="s">
        <v>16</v>
      </c>
      <c r="B19" s="2" t="s">
        <v>32</v>
      </c>
      <c r="C19" s="2" t="s">
        <v>42</v>
      </c>
      <c r="D19" s="3">
        <v>6.25</v>
      </c>
      <c r="E19" s="3">
        <v>8</v>
      </c>
      <c r="F19" s="3">
        <v>8</v>
      </c>
      <c r="G19" s="3"/>
      <c r="H19" s="3">
        <v>6.75</v>
      </c>
      <c r="I19" s="3">
        <v>6.25</v>
      </c>
      <c r="J19" s="3"/>
      <c r="K19" s="11">
        <f t="shared" si="0"/>
        <v>35.25</v>
      </c>
    </row>
    <row r="20" spans="1:11" ht="14.25" x14ac:dyDescent="0.2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8</v>
      </c>
      <c r="G20" s="3">
        <v>7</v>
      </c>
      <c r="H20" s="3">
        <v>8</v>
      </c>
      <c r="I20" s="3">
        <v>8</v>
      </c>
      <c r="J20" s="3"/>
      <c r="K20" s="11">
        <f t="shared" si="0"/>
        <v>44.5</v>
      </c>
    </row>
    <row r="21" spans="1:11" ht="14.25" x14ac:dyDescent="0.2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7.25</v>
      </c>
      <c r="G21" s="3"/>
      <c r="H21" s="3">
        <v>6.25</v>
      </c>
      <c r="I21" s="3"/>
      <c r="J21" s="3">
        <v>8</v>
      </c>
      <c r="K21" s="11">
        <f t="shared" si="0"/>
        <v>35.25</v>
      </c>
    </row>
    <row r="22" spans="1:11" ht="14.25" x14ac:dyDescent="0.2">
      <c r="A22" s="1" t="s">
        <v>19</v>
      </c>
      <c r="B22" s="2" t="s">
        <v>28</v>
      </c>
      <c r="C22" s="2" t="s">
        <v>37</v>
      </c>
      <c r="D22" s="3">
        <v>8</v>
      </c>
      <c r="E22" s="3">
        <v>6.75</v>
      </c>
      <c r="F22" s="3">
        <v>6.75</v>
      </c>
      <c r="G22" s="3">
        <v>8</v>
      </c>
      <c r="H22" s="3"/>
      <c r="I22" s="3">
        <v>7</v>
      </c>
      <c r="J22" s="3"/>
      <c r="K22" s="11">
        <f t="shared" si="0"/>
        <v>36.5</v>
      </c>
    </row>
    <row r="23" spans="1:11" ht="14.25" x14ac:dyDescent="0.2">
      <c r="A23" s="9" t="s">
        <v>20</v>
      </c>
      <c r="B23" s="9" t="s">
        <v>35</v>
      </c>
      <c r="C23" s="9" t="s">
        <v>41</v>
      </c>
      <c r="D23" s="10">
        <v>6.75</v>
      </c>
      <c r="E23" s="10">
        <v>6.75</v>
      </c>
      <c r="F23" s="10">
        <v>6.75</v>
      </c>
      <c r="G23" s="10">
        <v>6.75</v>
      </c>
      <c r="H23" s="10">
        <v>6.75</v>
      </c>
      <c r="I23" s="10"/>
      <c r="J23" s="10">
        <v>8</v>
      </c>
      <c r="K23" s="12">
        <f t="shared" si="0"/>
        <v>41.75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DC9E-1308-4053-97B9-3831635EF142}">
  <dimension ref="A2:K23"/>
  <sheetViews>
    <sheetView zoomScaleNormal="100" workbookViewId="0">
      <selection activeCell="A3" sqref="A3:C23"/>
    </sheetView>
  </sheetViews>
  <sheetFormatPr baseColWidth="10" defaultRowHeight="12.75" x14ac:dyDescent="0.2"/>
  <cols>
    <col min="1" max="1" width="17.42578125" customWidth="1"/>
    <col min="2" max="2" width="16.42578125" bestFit="1" customWidth="1"/>
    <col min="3" max="3" width="25.5703125" customWidth="1"/>
    <col min="4" max="10" width="11.5703125" customWidth="1"/>
    <col min="11" max="11" width="13.7109375" style="8" customWidth="1"/>
  </cols>
  <sheetData>
    <row r="2" spans="1:11" s="6" customFormat="1" x14ac:dyDescent="0.2">
      <c r="A2" s="4" t="s">
        <v>0</v>
      </c>
      <c r="B2" s="5" t="s">
        <v>1</v>
      </c>
      <c r="C2" s="5" t="s">
        <v>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5" t="s">
        <v>49</v>
      </c>
      <c r="K2" s="7" t="s">
        <v>50</v>
      </c>
    </row>
    <row r="3" spans="1:11" ht="14.25" x14ac:dyDescent="0.2">
      <c r="A3" s="1" t="s">
        <v>4</v>
      </c>
      <c r="B3" s="2" t="s">
        <v>51</v>
      </c>
      <c r="C3" s="2" t="s">
        <v>37</v>
      </c>
      <c r="D3" s="3">
        <v>7.25</v>
      </c>
      <c r="E3" s="3">
        <v>6.75</v>
      </c>
      <c r="F3" s="3">
        <v>7</v>
      </c>
      <c r="G3" s="3">
        <v>8.25</v>
      </c>
      <c r="H3" s="3">
        <v>6.75</v>
      </c>
      <c r="I3" s="3"/>
      <c r="J3" s="3"/>
      <c r="K3" s="11">
        <f>SUM(D3:J3)</f>
        <v>36</v>
      </c>
    </row>
    <row r="4" spans="1:11" ht="14.25" x14ac:dyDescent="0.2">
      <c r="A4" s="1" t="s">
        <v>3</v>
      </c>
      <c r="B4" s="2" t="s">
        <v>21</v>
      </c>
      <c r="C4" s="2" t="s">
        <v>36</v>
      </c>
      <c r="D4" s="3">
        <v>7.25</v>
      </c>
      <c r="E4" s="3">
        <v>6.75</v>
      </c>
      <c r="F4" s="3">
        <v>7.25</v>
      </c>
      <c r="G4" s="3">
        <v>7</v>
      </c>
      <c r="H4" s="3">
        <v>7.25</v>
      </c>
      <c r="I4" s="3">
        <v>3.25</v>
      </c>
      <c r="J4" s="3"/>
      <c r="K4" s="11">
        <f t="shared" ref="K4:K23" si="0">SUM(D4:J4)</f>
        <v>38.75</v>
      </c>
    </row>
    <row r="5" spans="1:11" ht="14.25" x14ac:dyDescent="0.2">
      <c r="A5" s="1" t="s">
        <v>4</v>
      </c>
      <c r="B5" s="2" t="s">
        <v>23</v>
      </c>
      <c r="C5" s="2" t="s">
        <v>38</v>
      </c>
      <c r="D5" s="3">
        <v>7</v>
      </c>
      <c r="E5" s="3">
        <v>7</v>
      </c>
      <c r="F5" s="3">
        <v>7</v>
      </c>
      <c r="G5" s="3">
        <v>7</v>
      </c>
      <c r="H5" s="3">
        <v>7</v>
      </c>
      <c r="I5" s="3"/>
      <c r="J5" s="3"/>
      <c r="K5" s="11">
        <f t="shared" si="0"/>
        <v>35</v>
      </c>
    </row>
    <row r="6" spans="1:11" ht="14.25" x14ac:dyDescent="0.2">
      <c r="A6" s="1" t="s">
        <v>5</v>
      </c>
      <c r="B6" s="2" t="s">
        <v>24</v>
      </c>
      <c r="C6" s="2" t="s">
        <v>36</v>
      </c>
      <c r="D6" s="3">
        <v>8</v>
      </c>
      <c r="E6" s="3">
        <v>7.25</v>
      </c>
      <c r="F6" s="3">
        <v>8</v>
      </c>
      <c r="G6" s="3">
        <v>7.25</v>
      </c>
      <c r="H6" s="3">
        <v>8</v>
      </c>
      <c r="I6" s="3">
        <v>7.25</v>
      </c>
      <c r="J6" s="3"/>
      <c r="K6" s="11">
        <f t="shared" si="0"/>
        <v>45.75</v>
      </c>
    </row>
    <row r="7" spans="1:11" ht="14.25" x14ac:dyDescent="0.2">
      <c r="A7" s="1" t="s">
        <v>6</v>
      </c>
      <c r="B7" s="2" t="s">
        <v>25</v>
      </c>
      <c r="C7" s="2" t="s">
        <v>39</v>
      </c>
      <c r="D7" s="3">
        <v>7</v>
      </c>
      <c r="E7" s="3">
        <v>8</v>
      </c>
      <c r="F7" s="3">
        <v>7</v>
      </c>
      <c r="G7" s="3">
        <v>8</v>
      </c>
      <c r="H7" s="3">
        <v>7</v>
      </c>
      <c r="I7" s="3"/>
      <c r="J7" s="3"/>
      <c r="K7" s="11">
        <f t="shared" si="0"/>
        <v>37</v>
      </c>
    </row>
    <row r="8" spans="1:11" ht="14.25" x14ac:dyDescent="0.2">
      <c r="A8" s="1" t="s">
        <v>7</v>
      </c>
      <c r="B8" s="2" t="s">
        <v>26</v>
      </c>
      <c r="C8" s="2" t="s">
        <v>40</v>
      </c>
      <c r="D8" s="3">
        <v>6.25</v>
      </c>
      <c r="E8" s="3">
        <v>7.25</v>
      </c>
      <c r="F8" s="3">
        <v>6.25</v>
      </c>
      <c r="G8" s="3">
        <v>7</v>
      </c>
      <c r="H8" s="3">
        <v>6.25</v>
      </c>
      <c r="I8" s="3"/>
      <c r="J8" s="3"/>
      <c r="K8" s="11">
        <f t="shared" si="0"/>
        <v>33</v>
      </c>
    </row>
    <row r="9" spans="1:11" ht="14.25" x14ac:dyDescent="0.2">
      <c r="A9" s="1" t="s">
        <v>8</v>
      </c>
      <c r="B9" s="2" t="s">
        <v>27</v>
      </c>
      <c r="C9" s="2" t="s">
        <v>40</v>
      </c>
      <c r="D9" s="3">
        <v>6.75</v>
      </c>
      <c r="E9" s="3">
        <v>7</v>
      </c>
      <c r="F9" s="3">
        <v>6.75</v>
      </c>
      <c r="G9" s="3">
        <v>7</v>
      </c>
      <c r="H9" s="3">
        <v>6.75</v>
      </c>
      <c r="I9" s="3">
        <v>6.25</v>
      </c>
      <c r="J9" s="3"/>
      <c r="K9" s="11">
        <f t="shared" si="0"/>
        <v>40.5</v>
      </c>
    </row>
    <row r="10" spans="1:11" ht="14.25" x14ac:dyDescent="0.2">
      <c r="A10" s="1" t="s">
        <v>9</v>
      </c>
      <c r="B10" s="2" t="s">
        <v>28</v>
      </c>
      <c r="C10" s="2" t="s">
        <v>38</v>
      </c>
      <c r="D10" s="3">
        <v>7</v>
      </c>
      <c r="E10" s="3">
        <v>7.25</v>
      </c>
      <c r="F10" s="3">
        <v>7</v>
      </c>
      <c r="G10" s="3">
        <v>7</v>
      </c>
      <c r="H10" s="3">
        <v>7</v>
      </c>
      <c r="I10" s="3">
        <v>7.25</v>
      </c>
      <c r="J10" s="3"/>
      <c r="K10" s="11">
        <f t="shared" si="0"/>
        <v>42.5</v>
      </c>
    </row>
    <row r="11" spans="1:11" ht="14.25" x14ac:dyDescent="0.2">
      <c r="A11" s="1" t="s">
        <v>10</v>
      </c>
      <c r="B11" s="2" t="s">
        <v>29</v>
      </c>
      <c r="C11" s="2" t="s">
        <v>36</v>
      </c>
      <c r="D11" s="3">
        <v>7.25</v>
      </c>
      <c r="E11" s="3">
        <v>6.25</v>
      </c>
      <c r="F11" s="3">
        <v>7.25</v>
      </c>
      <c r="G11" s="3">
        <v>7</v>
      </c>
      <c r="H11" s="3">
        <v>7.25</v>
      </c>
      <c r="I11" s="3">
        <v>7</v>
      </c>
      <c r="J11" s="3"/>
      <c r="K11" s="11">
        <f t="shared" si="0"/>
        <v>42</v>
      </c>
    </row>
    <row r="12" spans="1:11" ht="14.25" x14ac:dyDescent="0.2">
      <c r="A12" s="1" t="s">
        <v>11</v>
      </c>
      <c r="B12" s="2" t="s">
        <v>25</v>
      </c>
      <c r="C12" s="2" t="s">
        <v>37</v>
      </c>
      <c r="D12" s="3">
        <v>7</v>
      </c>
      <c r="E12" s="3">
        <v>7</v>
      </c>
      <c r="F12" s="3">
        <v>7</v>
      </c>
      <c r="G12" s="3"/>
      <c r="H12" s="3">
        <v>7</v>
      </c>
      <c r="I12" s="3"/>
      <c r="J12" s="3"/>
      <c r="K12" s="11">
        <f t="shared" si="0"/>
        <v>28</v>
      </c>
    </row>
    <row r="13" spans="1:11" ht="14.25" x14ac:dyDescent="0.2">
      <c r="A13" s="1" t="s">
        <v>52</v>
      </c>
      <c r="B13" s="2" t="s">
        <v>53</v>
      </c>
      <c r="C13" s="2" t="s">
        <v>38</v>
      </c>
      <c r="D13" s="3">
        <v>6.25</v>
      </c>
      <c r="E13" s="3">
        <v>7.25</v>
      </c>
      <c r="F13" s="3">
        <v>6.25</v>
      </c>
      <c r="G13" s="3">
        <v>7</v>
      </c>
      <c r="H13" s="3">
        <v>6.25</v>
      </c>
      <c r="I13" s="3"/>
      <c r="J13" s="3"/>
      <c r="K13" s="11">
        <f t="shared" si="0"/>
        <v>33</v>
      </c>
    </row>
    <row r="14" spans="1:11" ht="14.25" x14ac:dyDescent="0.2">
      <c r="A14" s="1" t="s">
        <v>54</v>
      </c>
      <c r="B14" s="2" t="s">
        <v>55</v>
      </c>
      <c r="C14" s="2" t="s">
        <v>40</v>
      </c>
      <c r="D14" s="3">
        <v>7.25</v>
      </c>
      <c r="E14" s="3">
        <v>6.25</v>
      </c>
      <c r="F14" s="3">
        <v>7.25</v>
      </c>
      <c r="G14" s="3">
        <v>7</v>
      </c>
      <c r="H14" s="3">
        <v>7.25</v>
      </c>
      <c r="I14" s="3">
        <v>8</v>
      </c>
      <c r="J14" s="3"/>
      <c r="K14" s="11">
        <f t="shared" si="0"/>
        <v>43</v>
      </c>
    </row>
    <row r="15" spans="1:11" ht="14.25" x14ac:dyDescent="0.2">
      <c r="A15" s="1" t="s">
        <v>12</v>
      </c>
      <c r="B15" s="2" t="s">
        <v>30</v>
      </c>
      <c r="C15" s="2" t="s">
        <v>36</v>
      </c>
      <c r="D15" s="3">
        <v>6.75</v>
      </c>
      <c r="E15" s="3">
        <v>7</v>
      </c>
      <c r="F15" s="3">
        <v>6.75</v>
      </c>
      <c r="G15" s="3"/>
      <c r="H15" s="3">
        <v>6.75</v>
      </c>
      <c r="I15" s="3"/>
      <c r="J15" s="3"/>
      <c r="K15" s="11">
        <f t="shared" si="0"/>
        <v>27.25</v>
      </c>
    </row>
    <row r="16" spans="1:11" ht="14.25" x14ac:dyDescent="0.2">
      <c r="A16" s="1" t="s">
        <v>13</v>
      </c>
      <c r="B16" s="2" t="s">
        <v>22</v>
      </c>
      <c r="C16" s="2" t="s">
        <v>37</v>
      </c>
      <c r="D16" s="3">
        <v>7</v>
      </c>
      <c r="E16" s="3">
        <v>6.75</v>
      </c>
      <c r="F16" s="3">
        <v>7</v>
      </c>
      <c r="G16" s="3">
        <v>6.75</v>
      </c>
      <c r="H16" s="3">
        <v>7</v>
      </c>
      <c r="I16" s="3">
        <v>6.25</v>
      </c>
      <c r="J16" s="3"/>
      <c r="K16" s="11">
        <f t="shared" si="0"/>
        <v>40.75</v>
      </c>
    </row>
    <row r="17" spans="1:11" ht="14.25" x14ac:dyDescent="0.2">
      <c r="A17" s="1" t="s">
        <v>14</v>
      </c>
      <c r="B17" s="2" t="s">
        <v>31</v>
      </c>
      <c r="C17" s="2" t="s">
        <v>41</v>
      </c>
      <c r="D17" s="3">
        <v>6.25</v>
      </c>
      <c r="E17" s="3">
        <v>6.25</v>
      </c>
      <c r="F17" s="3">
        <v>6.25</v>
      </c>
      <c r="G17" s="3">
        <v>8</v>
      </c>
      <c r="H17" s="3">
        <v>6.25</v>
      </c>
      <c r="I17" s="3">
        <v>8</v>
      </c>
      <c r="J17" s="3"/>
      <c r="K17" s="11">
        <f t="shared" si="0"/>
        <v>41</v>
      </c>
    </row>
    <row r="18" spans="1:11" ht="14.25" x14ac:dyDescent="0.2">
      <c r="A18" s="1" t="s">
        <v>15</v>
      </c>
      <c r="B18" s="2" t="s">
        <v>29</v>
      </c>
      <c r="C18" s="2" t="s">
        <v>42</v>
      </c>
      <c r="D18" s="3">
        <v>8</v>
      </c>
      <c r="E18" s="3">
        <v>6.25</v>
      </c>
      <c r="F18" s="3">
        <v>8</v>
      </c>
      <c r="G18" s="3"/>
      <c r="H18" s="3">
        <v>8</v>
      </c>
      <c r="I18" s="3"/>
      <c r="J18" s="3"/>
      <c r="K18" s="11">
        <f t="shared" si="0"/>
        <v>30.25</v>
      </c>
    </row>
    <row r="19" spans="1:11" ht="14.25" x14ac:dyDescent="0.2">
      <c r="A19" s="1" t="s">
        <v>16</v>
      </c>
      <c r="B19" s="2" t="s">
        <v>32</v>
      </c>
      <c r="C19" s="2" t="s">
        <v>42</v>
      </c>
      <c r="D19" s="3">
        <v>6.25</v>
      </c>
      <c r="E19" s="3">
        <v>7.25</v>
      </c>
      <c r="F19" s="3">
        <v>6.25</v>
      </c>
      <c r="G19" s="3"/>
      <c r="H19" s="3">
        <v>6.25</v>
      </c>
      <c r="I19" s="3">
        <v>6.25</v>
      </c>
      <c r="J19" s="3"/>
      <c r="K19" s="11">
        <f t="shared" si="0"/>
        <v>32.25</v>
      </c>
    </row>
    <row r="20" spans="1:11" ht="14.25" x14ac:dyDescent="0.2">
      <c r="A20" s="1" t="s">
        <v>17</v>
      </c>
      <c r="B20" s="2" t="s">
        <v>33</v>
      </c>
      <c r="C20" s="2" t="s">
        <v>40</v>
      </c>
      <c r="D20" s="3">
        <v>7.25</v>
      </c>
      <c r="E20" s="3">
        <v>6.25</v>
      </c>
      <c r="F20" s="3">
        <v>7.25</v>
      </c>
      <c r="G20" s="3">
        <v>7</v>
      </c>
      <c r="H20" s="3">
        <v>7.25</v>
      </c>
      <c r="I20" s="3">
        <v>8</v>
      </c>
      <c r="J20" s="3"/>
      <c r="K20" s="11">
        <f t="shared" si="0"/>
        <v>43</v>
      </c>
    </row>
    <row r="21" spans="1:11" ht="14.25" x14ac:dyDescent="0.2">
      <c r="A21" s="1" t="s">
        <v>18</v>
      </c>
      <c r="B21" s="2" t="s">
        <v>34</v>
      </c>
      <c r="C21" s="2" t="s">
        <v>42</v>
      </c>
      <c r="D21" s="3">
        <v>6.75</v>
      </c>
      <c r="E21" s="3">
        <v>7</v>
      </c>
      <c r="F21" s="3">
        <v>6.75</v>
      </c>
      <c r="G21" s="3"/>
      <c r="H21" s="3">
        <v>6.75</v>
      </c>
      <c r="I21" s="3"/>
      <c r="J21" s="3"/>
      <c r="K21" s="11">
        <f t="shared" si="0"/>
        <v>27.25</v>
      </c>
    </row>
    <row r="22" spans="1:11" ht="14.25" x14ac:dyDescent="0.2">
      <c r="A22" s="1" t="s">
        <v>19</v>
      </c>
      <c r="B22" s="2" t="s">
        <v>28</v>
      </c>
      <c r="C22" s="2" t="s">
        <v>37</v>
      </c>
      <c r="D22" s="3">
        <v>4</v>
      </c>
      <c r="E22" s="3">
        <v>6.75</v>
      </c>
      <c r="F22" s="3">
        <v>4</v>
      </c>
      <c r="G22" s="3">
        <v>7</v>
      </c>
      <c r="H22" s="3">
        <v>4</v>
      </c>
      <c r="I22" s="3">
        <v>7</v>
      </c>
      <c r="J22" s="3"/>
      <c r="K22" s="11">
        <f t="shared" si="0"/>
        <v>32.75</v>
      </c>
    </row>
    <row r="23" spans="1:11" ht="14.25" x14ac:dyDescent="0.2">
      <c r="A23" s="9" t="s">
        <v>20</v>
      </c>
      <c r="B23" s="9" t="s">
        <v>35</v>
      </c>
      <c r="C23" s="9" t="s">
        <v>41</v>
      </c>
      <c r="D23" s="10">
        <v>6.75</v>
      </c>
      <c r="E23" s="10">
        <v>6.75</v>
      </c>
      <c r="F23" s="10">
        <v>6.75</v>
      </c>
      <c r="G23" s="10">
        <v>6.75</v>
      </c>
      <c r="H23" s="10">
        <v>6.75</v>
      </c>
      <c r="I23" s="10"/>
      <c r="J23" s="10"/>
      <c r="K23" s="12">
        <f t="shared" si="0"/>
        <v>33.75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07"/>
  <sheetViews>
    <sheetView tabSelected="1" workbookViewId="0">
      <selection activeCell="A2" sqref="A2"/>
    </sheetView>
  </sheetViews>
  <sheetFormatPr baseColWidth="10" defaultRowHeight="12.75" outlineLevelRow="1" x14ac:dyDescent="0.2"/>
  <cols>
    <col min="1" max="1" width="17.42578125" style="15" customWidth="1"/>
    <col min="2" max="2" width="16.42578125" style="15" bestFit="1" customWidth="1"/>
    <col min="3" max="3" width="25.5703125" style="15" customWidth="1"/>
    <col min="4" max="16384" width="11.42578125" style="15"/>
  </cols>
  <sheetData>
    <row r="2" spans="1:11" x14ac:dyDescent="0.2">
      <c r="A2" s="13" t="s">
        <v>0</v>
      </c>
      <c r="B2" s="14" t="s">
        <v>1</v>
      </c>
      <c r="C2" s="14" t="s">
        <v>2</v>
      </c>
      <c r="D2" s="14" t="s">
        <v>43</v>
      </c>
      <c r="E2" s="14" t="s">
        <v>44</v>
      </c>
      <c r="F2" s="14" t="s">
        <v>45</v>
      </c>
      <c r="G2" s="14" t="s">
        <v>46</v>
      </c>
      <c r="H2" s="14" t="s">
        <v>47</v>
      </c>
      <c r="I2" s="14" t="s">
        <v>48</v>
      </c>
      <c r="J2" s="14" t="s">
        <v>49</v>
      </c>
      <c r="K2" s="18" t="s">
        <v>50</v>
      </c>
    </row>
    <row r="3" spans="1:11" outlineLevel="1" x14ac:dyDescent="0.2">
      <c r="A3" s="19"/>
      <c r="B3" s="20"/>
      <c r="C3" s="20"/>
      <c r="D3" s="20">
        <f>'Semaine 1'!$D$3</f>
        <v>7</v>
      </c>
      <c r="E3" s="20">
        <f>'Semaine 1'!$E$3</f>
        <v>8</v>
      </c>
      <c r="F3" s="20">
        <f>'Semaine 1'!$F$3</f>
        <v>8</v>
      </c>
      <c r="G3" s="20">
        <f>'Semaine 1'!$G$3</f>
        <v>8</v>
      </c>
      <c r="H3" s="20">
        <f>'Semaine 1'!$H$3</f>
        <v>8</v>
      </c>
      <c r="I3" s="20"/>
      <c r="J3" s="20"/>
      <c r="K3" s="21"/>
    </row>
    <row r="4" spans="1:11" outlineLevel="1" collapsed="1" x14ac:dyDescent="0.2">
      <c r="A4" s="19"/>
      <c r="B4" s="20"/>
      <c r="C4" s="20"/>
      <c r="D4" s="20">
        <f>'Semaine 2'!$D$3</f>
        <v>6.25</v>
      </c>
      <c r="E4" s="20">
        <f>'Semaine 2'!$E$3</f>
        <v>6.75</v>
      </c>
      <c r="F4" s="20">
        <f>'Semaine 2'!$F$3</f>
        <v>7</v>
      </c>
      <c r="G4" s="20">
        <f>'Semaine 2'!$G$3</f>
        <v>8</v>
      </c>
      <c r="H4" s="20">
        <f>'Semaine 2'!$H$3</f>
        <v>8</v>
      </c>
      <c r="I4" s="20"/>
      <c r="J4" s="20"/>
      <c r="K4" s="21"/>
    </row>
    <row r="5" spans="1:11" outlineLevel="1" collapsed="1" x14ac:dyDescent="0.2">
      <c r="A5" s="19"/>
      <c r="B5" s="20"/>
      <c r="C5" s="20"/>
      <c r="D5" s="20">
        <f>'Semaine 3'!$D$3</f>
        <v>6.25</v>
      </c>
      <c r="E5" s="20">
        <f>'Semaine 3'!$E$3</f>
        <v>6.75</v>
      </c>
      <c r="F5" s="20">
        <f>'Semaine 3'!$F$3</f>
        <v>7</v>
      </c>
      <c r="G5" s="20">
        <f>'Semaine 3'!$G$3</f>
        <v>8.25</v>
      </c>
      <c r="H5" s="20">
        <f>'Semaine 3'!$H$3</f>
        <v>6.75</v>
      </c>
      <c r="I5" s="20"/>
      <c r="J5" s="20"/>
      <c r="K5" s="21"/>
    </row>
    <row r="6" spans="1:11" outlineLevel="1" collapsed="1" x14ac:dyDescent="0.2">
      <c r="A6" s="19"/>
      <c r="B6" s="20"/>
      <c r="C6" s="20"/>
      <c r="D6" s="20">
        <f>'Semaine 4'!$D$3</f>
        <v>7.25</v>
      </c>
      <c r="E6" s="20">
        <f>'Semaine 4'!$E$3</f>
        <v>6.75</v>
      </c>
      <c r="F6" s="20">
        <f>'Semaine 4'!$F$3</f>
        <v>7</v>
      </c>
      <c r="G6" s="20">
        <f>'Semaine 4'!$G$3</f>
        <v>8.25</v>
      </c>
      <c r="H6" s="20">
        <f>'Semaine 4'!$H$3</f>
        <v>6.75</v>
      </c>
      <c r="I6" s="20"/>
      <c r="J6" s="20"/>
      <c r="K6" s="21"/>
    </row>
    <row r="7" spans="1:11" ht="14.25" x14ac:dyDescent="0.2">
      <c r="A7" s="16" t="s">
        <v>4</v>
      </c>
      <c r="B7" s="17" t="s">
        <v>51</v>
      </c>
      <c r="C7" s="17" t="s">
        <v>37</v>
      </c>
      <c r="D7" s="23">
        <f>SUM(D3:D6)</f>
        <v>26.75</v>
      </c>
      <c r="E7" s="23">
        <f>SUM(E3:E6)</f>
        <v>28.25</v>
      </c>
      <c r="F7" s="23">
        <f>SUM(F3:F6)</f>
        <v>29</v>
      </c>
      <c r="G7" s="23">
        <f>SUM(G3:G6)</f>
        <v>32.5</v>
      </c>
      <c r="H7" s="23">
        <f>SUM(H3:H6)</f>
        <v>29.5</v>
      </c>
      <c r="I7" s="23"/>
      <c r="J7" s="23"/>
      <c r="K7" s="21">
        <f>SUM(D7:J7)</f>
        <v>146</v>
      </c>
    </row>
    <row r="8" spans="1:11" ht="14.25" hidden="1" outlineLevel="1" x14ac:dyDescent="0.2">
      <c r="A8" s="16"/>
      <c r="B8" s="17"/>
      <c r="C8" s="17"/>
      <c r="D8" s="22">
        <f>'Semaine 1'!$D$4</f>
        <v>7.25</v>
      </c>
      <c r="E8" s="22">
        <f>'Semaine 1'!$E$4</f>
        <v>6.75</v>
      </c>
      <c r="F8" s="22">
        <f>'Semaine 1'!$F$4</f>
        <v>7</v>
      </c>
      <c r="G8" s="22">
        <f>'Semaine 1'!$G$4</f>
        <v>7</v>
      </c>
      <c r="H8" s="22">
        <f>'Semaine 1'!$H$4</f>
        <v>6.75</v>
      </c>
      <c r="I8" s="22">
        <f>'Semaine 1'!$I$4</f>
        <v>3.25</v>
      </c>
      <c r="J8" s="22"/>
      <c r="K8" s="21"/>
    </row>
    <row r="9" spans="1:11" ht="14.25" hidden="1" outlineLevel="1" collapsed="1" x14ac:dyDescent="0.2">
      <c r="A9" s="16"/>
      <c r="B9" s="17"/>
      <c r="C9" s="17"/>
      <c r="D9" s="22">
        <f>'Semaine 2'!$D$4</f>
        <v>8</v>
      </c>
      <c r="E9" s="22">
        <f>'Semaine 2'!$E$4</f>
        <v>7</v>
      </c>
      <c r="F9" s="22">
        <f>'Semaine 2'!$F$4</f>
        <v>7</v>
      </c>
      <c r="G9" s="22">
        <f>'Semaine 2'!$G$4</f>
        <v>7</v>
      </c>
      <c r="H9" s="22">
        <f>'Semaine 2'!$H$4</f>
        <v>6.75</v>
      </c>
      <c r="I9" s="22">
        <f>'Semaine 2'!$I$4</f>
        <v>3.25</v>
      </c>
      <c r="J9" s="22"/>
      <c r="K9" s="21"/>
    </row>
    <row r="10" spans="1:11" ht="14.25" hidden="1" outlineLevel="1" collapsed="1" x14ac:dyDescent="0.2">
      <c r="A10" s="16"/>
      <c r="B10" s="17"/>
      <c r="C10" s="17"/>
      <c r="D10" s="22">
        <f>'Semaine 3'!$D$4</f>
        <v>8</v>
      </c>
      <c r="E10" s="22">
        <f>'Semaine 3'!$E$4</f>
        <v>6.75</v>
      </c>
      <c r="F10" s="22">
        <f>'Semaine 3'!$F$4</f>
        <v>8</v>
      </c>
      <c r="G10" s="22">
        <f>'Semaine 3'!$G$4</f>
        <v>7</v>
      </c>
      <c r="H10" s="22">
        <f>'Semaine 3'!$H$4</f>
        <v>6.75</v>
      </c>
      <c r="I10" s="22">
        <f>'Semaine 3'!$I$4</f>
        <v>3.25</v>
      </c>
      <c r="J10" s="22"/>
      <c r="K10" s="21"/>
    </row>
    <row r="11" spans="1:11" ht="14.25" hidden="1" outlineLevel="1" collapsed="1" x14ac:dyDescent="0.2">
      <c r="A11" s="16"/>
      <c r="B11" s="17"/>
      <c r="C11" s="17"/>
      <c r="D11" s="22">
        <f>'Semaine 4'!$D$4</f>
        <v>7.25</v>
      </c>
      <c r="E11" s="22">
        <f>'Semaine 4'!$E$4</f>
        <v>6.75</v>
      </c>
      <c r="F11" s="22">
        <f>'Semaine 4'!$F$4</f>
        <v>7.25</v>
      </c>
      <c r="G11" s="22">
        <f>'Semaine 4'!$G$4</f>
        <v>7</v>
      </c>
      <c r="H11" s="22">
        <f>'Semaine 4'!$H$4</f>
        <v>7.25</v>
      </c>
      <c r="I11" s="22">
        <f>'Semaine 4'!$I$4</f>
        <v>3.25</v>
      </c>
      <c r="J11" s="22"/>
      <c r="K11" s="21"/>
    </row>
    <row r="12" spans="1:11" ht="14.25" collapsed="1" x14ac:dyDescent="0.2">
      <c r="A12" s="16" t="s">
        <v>3</v>
      </c>
      <c r="B12" s="17" t="s">
        <v>21</v>
      </c>
      <c r="C12" s="17" t="s">
        <v>36</v>
      </c>
      <c r="D12" s="23">
        <f>SUM(D8:D11)</f>
        <v>30.5</v>
      </c>
      <c r="E12" s="23">
        <f>SUM(E8:E11)</f>
        <v>27.25</v>
      </c>
      <c r="F12" s="23">
        <f>SUM(F8:F11)</f>
        <v>29.25</v>
      </c>
      <c r="G12" s="23">
        <f>SUM(G8:G11)</f>
        <v>28</v>
      </c>
      <c r="H12" s="23">
        <f>SUM(H8:H11)</f>
        <v>27.5</v>
      </c>
      <c r="I12" s="23">
        <f>SUM(I8:I11)</f>
        <v>13</v>
      </c>
      <c r="J12" s="23"/>
      <c r="K12" s="21">
        <f t="shared" ref="K12:K107" si="0">SUM(D12:J12)</f>
        <v>155.5</v>
      </c>
    </row>
    <row r="13" spans="1:11" ht="14.25" hidden="1" outlineLevel="1" x14ac:dyDescent="0.2">
      <c r="A13" s="16"/>
      <c r="B13" s="17"/>
      <c r="C13" s="17"/>
      <c r="D13" s="22">
        <f>'Semaine 1'!$D$5</f>
        <v>7</v>
      </c>
      <c r="E13" s="22">
        <f>'Semaine 1'!$E$5</f>
        <v>7</v>
      </c>
      <c r="F13" s="22">
        <f>'Semaine 1'!$F$5</f>
        <v>7</v>
      </c>
      <c r="G13" s="22">
        <f>'Semaine 1'!$G$5</f>
        <v>7</v>
      </c>
      <c r="H13" s="22">
        <f>'Semaine 1'!$H$5</f>
        <v>7</v>
      </c>
      <c r="I13" s="22"/>
      <c r="J13" s="22"/>
      <c r="K13" s="21"/>
    </row>
    <row r="14" spans="1:11" ht="14.25" hidden="1" outlineLevel="1" collapsed="1" x14ac:dyDescent="0.2">
      <c r="A14" s="16"/>
      <c r="B14" s="17"/>
      <c r="C14" s="17"/>
      <c r="D14" s="22">
        <f>'Semaine 2'!$D$5</f>
        <v>7</v>
      </c>
      <c r="E14" s="22">
        <f>'Semaine 2'!$E$5</f>
        <v>7</v>
      </c>
      <c r="F14" s="22">
        <f>'Semaine 2'!$F$5</f>
        <v>7</v>
      </c>
      <c r="G14" s="22">
        <f>'Semaine 2'!$G$5</f>
        <v>7</v>
      </c>
      <c r="H14" s="22">
        <f>'Semaine 2'!$H$5</f>
        <v>7</v>
      </c>
      <c r="I14" s="22"/>
      <c r="J14" s="22"/>
      <c r="K14" s="21"/>
    </row>
    <row r="15" spans="1:11" ht="14.25" hidden="1" outlineLevel="1" collapsed="1" x14ac:dyDescent="0.2">
      <c r="A15" s="16"/>
      <c r="B15" s="17"/>
      <c r="C15" s="17"/>
      <c r="D15" s="22">
        <f>'Semaine 3'!$D$5</f>
        <v>7</v>
      </c>
      <c r="E15" s="22">
        <f>'Semaine 3'!$E$5</f>
        <v>7</v>
      </c>
      <c r="F15" s="22">
        <f>'Semaine 3'!$F$5</f>
        <v>7</v>
      </c>
      <c r="G15" s="22">
        <f>'Semaine 3'!$G$5</f>
        <v>7</v>
      </c>
      <c r="H15" s="22">
        <f>'Semaine 3'!$H$5</f>
        <v>7</v>
      </c>
      <c r="I15" s="22"/>
      <c r="J15" s="22">
        <f>'Semaine 3'!$J$5</f>
        <v>8</v>
      </c>
      <c r="K15" s="21"/>
    </row>
    <row r="16" spans="1:11" ht="14.25" hidden="1" outlineLevel="1" collapsed="1" x14ac:dyDescent="0.2">
      <c r="A16" s="16"/>
      <c r="B16" s="17"/>
      <c r="C16" s="17"/>
      <c r="D16" s="22">
        <f>'Semaine 4'!$D$5</f>
        <v>7</v>
      </c>
      <c r="E16" s="22">
        <f>'Semaine 4'!$E$5</f>
        <v>7</v>
      </c>
      <c r="F16" s="22">
        <f>'Semaine 4'!$F$5</f>
        <v>7</v>
      </c>
      <c r="G16" s="22">
        <f>'Semaine 4'!$G$5</f>
        <v>7</v>
      </c>
      <c r="H16" s="22">
        <f>'Semaine 4'!$H$5</f>
        <v>7</v>
      </c>
      <c r="I16" s="22"/>
      <c r="J16" s="22"/>
      <c r="K16" s="21"/>
    </row>
    <row r="17" spans="1:11" ht="14.25" collapsed="1" x14ac:dyDescent="0.2">
      <c r="A17" s="16" t="s">
        <v>4</v>
      </c>
      <c r="B17" s="17" t="s">
        <v>23</v>
      </c>
      <c r="C17" s="17" t="s">
        <v>38</v>
      </c>
      <c r="D17" s="23">
        <f>SUM(D13:D16)</f>
        <v>28</v>
      </c>
      <c r="E17" s="23">
        <f>SUM(E13:E16)</f>
        <v>28</v>
      </c>
      <c r="F17" s="23">
        <f>SUM(F13:F16)</f>
        <v>28</v>
      </c>
      <c r="G17" s="23">
        <f>SUM(G13:G16)</f>
        <v>28</v>
      </c>
      <c r="H17" s="23">
        <f>SUM(H13:H16)</f>
        <v>28</v>
      </c>
      <c r="I17" s="23"/>
      <c r="J17" s="23">
        <f>SUM(J13:J16)</f>
        <v>8</v>
      </c>
      <c r="K17" s="21">
        <f t="shared" si="0"/>
        <v>148</v>
      </c>
    </row>
    <row r="18" spans="1:11" ht="14.25" hidden="1" outlineLevel="1" x14ac:dyDescent="0.2">
      <c r="A18" s="16"/>
      <c r="B18" s="17"/>
      <c r="C18" s="17"/>
      <c r="D18" s="22">
        <f>'Semaine 1'!$D$6</f>
        <v>8</v>
      </c>
      <c r="E18" s="22">
        <f>'Semaine 1'!$E$6</f>
        <v>7.25</v>
      </c>
      <c r="F18" s="22">
        <f>'Semaine 1'!$F$6</f>
        <v>6.25</v>
      </c>
      <c r="G18" s="22">
        <f>'Semaine 1'!$G$6</f>
        <v>7.25</v>
      </c>
      <c r="H18" s="22">
        <f>'Semaine 1'!$H$6</f>
        <v>6.25</v>
      </c>
      <c r="I18" s="22">
        <f>'Semaine 1'!$I$6</f>
        <v>7.25</v>
      </c>
      <c r="J18" s="22"/>
      <c r="K18" s="21"/>
    </row>
    <row r="19" spans="1:11" ht="14.25" hidden="1" outlineLevel="1" collapsed="1" x14ac:dyDescent="0.2">
      <c r="A19" s="16"/>
      <c r="B19" s="17"/>
      <c r="C19" s="17"/>
      <c r="D19" s="22">
        <f>'Semaine 2'!$D$6</f>
        <v>8</v>
      </c>
      <c r="E19" s="22">
        <f>'Semaine 2'!$E$6</f>
        <v>7.25</v>
      </c>
      <c r="F19" s="22">
        <f>'Semaine 2'!$F$6</f>
        <v>6.25</v>
      </c>
      <c r="G19" s="22">
        <f>'Semaine 2'!$G$6</f>
        <v>7.25</v>
      </c>
      <c r="H19" s="22">
        <f>'Semaine 2'!$H$6</f>
        <v>6.25</v>
      </c>
      <c r="I19" s="22">
        <f>'Semaine 2'!$I$6</f>
        <v>7.25</v>
      </c>
      <c r="J19" s="22"/>
      <c r="K19" s="21"/>
    </row>
    <row r="20" spans="1:11" ht="14.25" hidden="1" outlineLevel="1" collapsed="1" x14ac:dyDescent="0.2">
      <c r="A20" s="16"/>
      <c r="B20" s="17"/>
      <c r="C20" s="17"/>
      <c r="D20" s="22">
        <f>'Semaine 3'!$D$6</f>
        <v>8</v>
      </c>
      <c r="E20" s="22">
        <f>'Semaine 3'!$E$6</f>
        <v>8</v>
      </c>
      <c r="F20" s="22">
        <f>'Semaine 3'!$F$6</f>
        <v>6.25</v>
      </c>
      <c r="G20" s="22">
        <f>'Semaine 3'!$G$6</f>
        <v>7.25</v>
      </c>
      <c r="H20" s="22">
        <f>'Semaine 3'!$H$6</f>
        <v>8</v>
      </c>
      <c r="I20" s="22">
        <f>'Semaine 3'!$I$6</f>
        <v>7.25</v>
      </c>
      <c r="J20" s="22">
        <f>'Semaine 3'!$J$6</f>
        <v>8</v>
      </c>
      <c r="K20" s="21"/>
    </row>
    <row r="21" spans="1:11" ht="14.25" hidden="1" outlineLevel="1" collapsed="1" x14ac:dyDescent="0.2">
      <c r="A21" s="16"/>
      <c r="B21" s="17"/>
      <c r="C21" s="17"/>
      <c r="D21" s="22">
        <f>'Semaine 4'!$D$6</f>
        <v>8</v>
      </c>
      <c r="E21" s="22">
        <f>'Semaine 4'!$E$6</f>
        <v>7.25</v>
      </c>
      <c r="F21" s="22">
        <f>'Semaine 4'!$F$6</f>
        <v>8</v>
      </c>
      <c r="G21" s="22">
        <f>'Semaine 4'!$G$6</f>
        <v>7.25</v>
      </c>
      <c r="H21" s="22">
        <f>'Semaine 4'!$H$6</f>
        <v>8</v>
      </c>
      <c r="I21" s="22">
        <f>'Semaine 4'!$I$6</f>
        <v>7.25</v>
      </c>
      <c r="J21" s="22"/>
      <c r="K21" s="21"/>
    </row>
    <row r="22" spans="1:11" ht="14.25" collapsed="1" x14ac:dyDescent="0.2">
      <c r="A22" s="16" t="s">
        <v>5</v>
      </c>
      <c r="B22" s="17" t="s">
        <v>24</v>
      </c>
      <c r="C22" s="17" t="s">
        <v>36</v>
      </c>
      <c r="D22" s="23">
        <f>SUM(D18:D21)</f>
        <v>32</v>
      </c>
      <c r="E22" s="23">
        <f>SUM(E18:E21)</f>
        <v>29.75</v>
      </c>
      <c r="F22" s="23">
        <f>SUM(F18:F21)</f>
        <v>26.75</v>
      </c>
      <c r="G22" s="23">
        <f>SUM(G18:G21)</f>
        <v>29</v>
      </c>
      <c r="H22" s="23">
        <f>SUM(H18:H21)</f>
        <v>28.5</v>
      </c>
      <c r="I22" s="23">
        <f>SUM(I18:I21)</f>
        <v>29</v>
      </c>
      <c r="J22" s="23">
        <f>SUM(J18:J21)</f>
        <v>8</v>
      </c>
      <c r="K22" s="21">
        <f t="shared" si="0"/>
        <v>183</v>
      </c>
    </row>
    <row r="23" spans="1:11" ht="14.25" hidden="1" outlineLevel="1" x14ac:dyDescent="0.2">
      <c r="A23" s="16"/>
      <c r="B23" s="17"/>
      <c r="C23" s="17"/>
      <c r="D23" s="22">
        <f>'Semaine 1'!$D$7</f>
        <v>7</v>
      </c>
      <c r="E23" s="22">
        <f>'Semaine 1'!$E$7</f>
        <v>8</v>
      </c>
      <c r="F23" s="22">
        <f>'Semaine 1'!$F$7</f>
        <v>8</v>
      </c>
      <c r="G23" s="22">
        <f>'Semaine 1'!$G$7</f>
        <v>8</v>
      </c>
      <c r="H23" s="22">
        <f>'Semaine 1'!$H$7</f>
        <v>8</v>
      </c>
      <c r="I23" s="22"/>
      <c r="J23" s="22"/>
      <c r="K23" s="21"/>
    </row>
    <row r="24" spans="1:11" ht="14.25" hidden="1" outlineLevel="1" collapsed="1" x14ac:dyDescent="0.2">
      <c r="A24" s="16"/>
      <c r="B24" s="17"/>
      <c r="C24" s="17"/>
      <c r="D24" s="22">
        <f>'Semaine 2'!$D$7</f>
        <v>7</v>
      </c>
      <c r="E24" s="22">
        <f>'Semaine 2'!$E$7</f>
        <v>8</v>
      </c>
      <c r="F24" s="22">
        <f>'Semaine 2'!$F$7</f>
        <v>8</v>
      </c>
      <c r="G24" s="22">
        <f>'Semaine 2'!$G$7</f>
        <v>8</v>
      </c>
      <c r="H24" s="22">
        <f>'Semaine 2'!$H$7</f>
        <v>8</v>
      </c>
      <c r="I24" s="22">
        <f>'Semaine 2'!$I$7</f>
        <v>8</v>
      </c>
      <c r="J24" s="22"/>
      <c r="K24" s="21"/>
    </row>
    <row r="25" spans="1:11" ht="14.25" hidden="1" outlineLevel="1" collapsed="1" x14ac:dyDescent="0.2">
      <c r="A25" s="16"/>
      <c r="B25" s="17"/>
      <c r="C25" s="17"/>
      <c r="D25" s="22">
        <f>'Semaine 3'!$D$7</f>
        <v>7</v>
      </c>
      <c r="E25" s="22">
        <f>'Semaine 3'!$E$7</f>
        <v>8</v>
      </c>
      <c r="F25" s="22">
        <f>'Semaine 3'!$F$7</f>
        <v>8</v>
      </c>
      <c r="G25" s="22">
        <f>'Semaine 3'!$G$7</f>
        <v>8</v>
      </c>
      <c r="H25" s="22">
        <f>'Semaine 3'!$H$7</f>
        <v>8</v>
      </c>
      <c r="I25" s="22"/>
      <c r="J25" s="22"/>
      <c r="K25" s="21"/>
    </row>
    <row r="26" spans="1:11" ht="14.25" hidden="1" outlineLevel="1" collapsed="1" x14ac:dyDescent="0.2">
      <c r="A26" s="16"/>
      <c r="B26" s="17"/>
      <c r="C26" s="17"/>
      <c r="D26" s="22">
        <f>'Semaine 4'!$D$7</f>
        <v>7</v>
      </c>
      <c r="E26" s="22">
        <f>'Semaine 4'!$E$7</f>
        <v>8</v>
      </c>
      <c r="F26" s="22">
        <f>'Semaine 4'!$F$7</f>
        <v>7</v>
      </c>
      <c r="G26" s="22">
        <f>'Semaine 4'!$G$7</f>
        <v>8</v>
      </c>
      <c r="H26" s="22">
        <f>'Semaine 4'!$H$7</f>
        <v>7</v>
      </c>
      <c r="I26" s="22"/>
      <c r="J26" s="22"/>
      <c r="K26" s="21"/>
    </row>
    <row r="27" spans="1:11" ht="14.25" collapsed="1" x14ac:dyDescent="0.2">
      <c r="A27" s="16" t="s">
        <v>6</v>
      </c>
      <c r="B27" s="17" t="s">
        <v>25</v>
      </c>
      <c r="C27" s="17" t="s">
        <v>39</v>
      </c>
      <c r="D27" s="23">
        <f>SUM(D23:D26)</f>
        <v>28</v>
      </c>
      <c r="E27" s="23">
        <f>SUM(E23:E26)</f>
        <v>32</v>
      </c>
      <c r="F27" s="23">
        <f>SUM(F23:F26)</f>
        <v>31</v>
      </c>
      <c r="G27" s="23">
        <f>SUM(G23:G26)</f>
        <v>32</v>
      </c>
      <c r="H27" s="23">
        <f>SUM(H23:H26)</f>
        <v>31</v>
      </c>
      <c r="I27" s="23">
        <f>SUM(I23:I26)</f>
        <v>8</v>
      </c>
      <c r="J27" s="23"/>
      <c r="K27" s="21">
        <f t="shared" si="0"/>
        <v>162</v>
      </c>
    </row>
    <row r="28" spans="1:11" ht="14.25" hidden="1" outlineLevel="1" x14ac:dyDescent="0.2">
      <c r="A28" s="16"/>
      <c r="B28" s="17"/>
      <c r="C28" s="17"/>
      <c r="D28" s="22">
        <f>'Semaine 1'!$D$8</f>
        <v>6.25</v>
      </c>
      <c r="E28" s="22">
        <f>'Semaine 1'!$E$8</f>
        <v>7.25</v>
      </c>
      <c r="F28" s="22">
        <f>'Semaine 1'!$F$8</f>
        <v>6.75</v>
      </c>
      <c r="G28" s="22">
        <f>'Semaine 1'!$G$8</f>
        <v>7</v>
      </c>
      <c r="H28" s="22">
        <f>'Semaine 1'!$H$8</f>
        <v>8</v>
      </c>
      <c r="I28" s="22"/>
      <c r="J28" s="22">
        <f>'Semaine 1'!$J$8</f>
        <v>6.75</v>
      </c>
      <c r="K28" s="21"/>
    </row>
    <row r="29" spans="1:11" ht="14.25" hidden="1" outlineLevel="1" collapsed="1" x14ac:dyDescent="0.2">
      <c r="A29" s="16"/>
      <c r="B29" s="17"/>
      <c r="C29" s="17"/>
      <c r="D29" s="22">
        <f>'Semaine 2'!$D$8</f>
        <v>6.25</v>
      </c>
      <c r="E29" s="22">
        <f>'Semaine 2'!$E$8</f>
        <v>7.25</v>
      </c>
      <c r="F29" s="22">
        <f>'Semaine 2'!$F$8</f>
        <v>8</v>
      </c>
      <c r="G29" s="22">
        <f>'Semaine 2'!$G$8</f>
        <v>7</v>
      </c>
      <c r="H29" s="22">
        <f>'Semaine 2'!$H$8</f>
        <v>8</v>
      </c>
      <c r="I29" s="22"/>
      <c r="J29" s="22">
        <f>'Semaine 2'!$J$8</f>
        <v>6.75</v>
      </c>
      <c r="K29" s="21"/>
    </row>
    <row r="30" spans="1:11" ht="14.25" hidden="1" outlineLevel="1" collapsed="1" x14ac:dyDescent="0.2">
      <c r="A30" s="16"/>
      <c r="B30" s="17"/>
      <c r="C30" s="17"/>
      <c r="D30" s="22">
        <f>'Semaine 3'!$D$8</f>
        <v>8</v>
      </c>
      <c r="E30" s="22">
        <f>'Semaine 3'!$E$8</f>
        <v>7.25</v>
      </c>
      <c r="F30" s="22">
        <f>'Semaine 3'!$F$8</f>
        <v>6.75</v>
      </c>
      <c r="G30" s="22">
        <f>'Semaine 3'!$G$8</f>
        <v>7</v>
      </c>
      <c r="H30" s="22">
        <f>'Semaine 3'!$H$8</f>
        <v>8</v>
      </c>
      <c r="I30" s="22">
        <f>'Semaine 3'!$I$8</f>
        <v>8</v>
      </c>
      <c r="J30" s="22">
        <f>'Semaine 3'!$J$8</f>
        <v>8</v>
      </c>
      <c r="K30" s="21"/>
    </row>
    <row r="31" spans="1:11" ht="14.25" hidden="1" outlineLevel="1" collapsed="1" x14ac:dyDescent="0.2">
      <c r="A31" s="16"/>
      <c r="B31" s="17"/>
      <c r="C31" s="17"/>
      <c r="D31" s="22">
        <f>'Semaine 4'!$D$8</f>
        <v>6.25</v>
      </c>
      <c r="E31" s="22">
        <f>'Semaine 4'!$E$8</f>
        <v>7.25</v>
      </c>
      <c r="F31" s="22">
        <f>'Semaine 4'!$F$8</f>
        <v>6.25</v>
      </c>
      <c r="G31" s="22">
        <f>'Semaine 4'!$G$8</f>
        <v>7</v>
      </c>
      <c r="H31" s="22">
        <f>'Semaine 4'!$H$8</f>
        <v>6.25</v>
      </c>
      <c r="I31" s="22"/>
      <c r="J31" s="22"/>
      <c r="K31" s="21"/>
    </row>
    <row r="32" spans="1:11" ht="14.25" collapsed="1" x14ac:dyDescent="0.2">
      <c r="A32" s="16" t="s">
        <v>7</v>
      </c>
      <c r="B32" s="17" t="s">
        <v>26</v>
      </c>
      <c r="C32" s="17" t="s">
        <v>40</v>
      </c>
      <c r="D32" s="23">
        <f>SUM(D28:D31)</f>
        <v>26.75</v>
      </c>
      <c r="E32" s="23">
        <f>SUM(E28:E31)</f>
        <v>29</v>
      </c>
      <c r="F32" s="23">
        <f>SUM(F28:F31)</f>
        <v>27.75</v>
      </c>
      <c r="G32" s="23">
        <f>SUM(G28:G31)</f>
        <v>28</v>
      </c>
      <c r="H32" s="23">
        <f>SUM(H28:H31)</f>
        <v>30.25</v>
      </c>
      <c r="I32" s="23">
        <f>SUM(I28:I31)</f>
        <v>8</v>
      </c>
      <c r="J32" s="23">
        <f>SUM(J28:J31)</f>
        <v>21.5</v>
      </c>
      <c r="K32" s="21">
        <f t="shared" si="0"/>
        <v>171.25</v>
      </c>
    </row>
    <row r="33" spans="1:11" ht="14.25" hidden="1" outlineLevel="1" x14ac:dyDescent="0.2">
      <c r="A33" s="16"/>
      <c r="B33" s="17"/>
      <c r="C33" s="17"/>
      <c r="D33" s="22">
        <f>'Semaine 1'!$D$9</f>
        <v>6.75</v>
      </c>
      <c r="E33" s="22">
        <f>'Semaine 1'!$E$9</f>
        <v>7</v>
      </c>
      <c r="F33" s="22">
        <f>'Semaine 1'!$F$9</f>
        <v>7</v>
      </c>
      <c r="G33" s="22">
        <f>'Semaine 1'!$G$9</f>
        <v>7</v>
      </c>
      <c r="H33" s="22"/>
      <c r="I33" s="22">
        <f>'Semaine 1'!$I$9</f>
        <v>6.25</v>
      </c>
      <c r="J33" s="22"/>
      <c r="K33" s="21"/>
    </row>
    <row r="34" spans="1:11" ht="14.25" hidden="1" outlineLevel="1" collapsed="1" x14ac:dyDescent="0.2">
      <c r="A34" s="16"/>
      <c r="B34" s="17"/>
      <c r="C34" s="17"/>
      <c r="D34" s="22">
        <f>'Semaine 2'!$D$9</f>
        <v>6.75</v>
      </c>
      <c r="E34" s="22">
        <f>'Semaine 2'!$E$9</f>
        <v>7</v>
      </c>
      <c r="F34" s="22">
        <f>'Semaine 2'!$F$9</f>
        <v>7</v>
      </c>
      <c r="G34" s="22">
        <f>'Semaine 2'!$G$9</f>
        <v>7</v>
      </c>
      <c r="H34" s="22">
        <f>'Semaine 2'!$H$9</f>
        <v>8</v>
      </c>
      <c r="I34" s="22">
        <f>'Semaine 2'!$I$9</f>
        <v>6.25</v>
      </c>
      <c r="J34" s="22"/>
      <c r="K34" s="21"/>
    </row>
    <row r="35" spans="1:11" ht="14.25" hidden="1" outlineLevel="1" collapsed="1" x14ac:dyDescent="0.2">
      <c r="A35" s="16"/>
      <c r="B35" s="17"/>
      <c r="C35" s="17"/>
      <c r="D35" s="22">
        <f>'Semaine 3'!$D$9</f>
        <v>6.75</v>
      </c>
      <c r="E35" s="22">
        <f>'Semaine 3'!$E$9</f>
        <v>7</v>
      </c>
      <c r="F35" s="22">
        <f>'Semaine 3'!$F$9</f>
        <v>7</v>
      </c>
      <c r="G35" s="22">
        <f>'Semaine 3'!$G$9</f>
        <v>7</v>
      </c>
      <c r="H35" s="22"/>
      <c r="I35" s="22">
        <f>'Semaine 3'!$I$9</f>
        <v>6.25</v>
      </c>
      <c r="J35" s="22"/>
      <c r="K35" s="21"/>
    </row>
    <row r="36" spans="1:11" ht="14.25" hidden="1" outlineLevel="1" collapsed="1" x14ac:dyDescent="0.2">
      <c r="A36" s="16"/>
      <c r="B36" s="17"/>
      <c r="C36" s="17"/>
      <c r="D36" s="22">
        <f>'Semaine 4'!$D$9</f>
        <v>6.75</v>
      </c>
      <c r="E36" s="22">
        <f>'Semaine 4'!$E$9</f>
        <v>7</v>
      </c>
      <c r="F36" s="22">
        <f>'Semaine 4'!$F$9</f>
        <v>6.75</v>
      </c>
      <c r="G36" s="22">
        <f>'Semaine 4'!$G$9</f>
        <v>7</v>
      </c>
      <c r="H36" s="22">
        <f>'Semaine 4'!$H$9</f>
        <v>6.75</v>
      </c>
      <c r="I36" s="22">
        <f>'Semaine 4'!$I$9</f>
        <v>6.25</v>
      </c>
      <c r="J36" s="22"/>
      <c r="K36" s="21"/>
    </row>
    <row r="37" spans="1:11" ht="14.25" collapsed="1" x14ac:dyDescent="0.2">
      <c r="A37" s="16" t="s">
        <v>8</v>
      </c>
      <c r="B37" s="17" t="s">
        <v>27</v>
      </c>
      <c r="C37" s="17" t="s">
        <v>40</v>
      </c>
      <c r="D37" s="23">
        <f>SUM(D33:D36)</f>
        <v>27</v>
      </c>
      <c r="E37" s="23">
        <f>SUM(E33:E36)</f>
        <v>28</v>
      </c>
      <c r="F37" s="23">
        <f>SUM(F33:F36)</f>
        <v>27.75</v>
      </c>
      <c r="G37" s="23">
        <f>SUM(G33:G36)</f>
        <v>28</v>
      </c>
      <c r="H37" s="23">
        <f>SUM(H33:H36)</f>
        <v>14.75</v>
      </c>
      <c r="I37" s="23">
        <f>SUM(I33:I36)</f>
        <v>25</v>
      </c>
      <c r="J37" s="23"/>
      <c r="K37" s="21">
        <f t="shared" si="0"/>
        <v>150.5</v>
      </c>
    </row>
    <row r="38" spans="1:11" ht="14.25" hidden="1" outlineLevel="1" x14ac:dyDescent="0.2">
      <c r="A38" s="16"/>
      <c r="B38" s="17"/>
      <c r="C38" s="17"/>
      <c r="D38" s="22">
        <f>'Semaine 1'!$D$10</f>
        <v>7</v>
      </c>
      <c r="E38" s="22">
        <f>'Semaine 1'!$E$10</f>
        <v>7.25</v>
      </c>
      <c r="F38" s="22">
        <f>'Semaine 1'!$F$10</f>
        <v>6.75</v>
      </c>
      <c r="G38" s="22">
        <f>'Semaine 1'!$G$10</f>
        <v>7</v>
      </c>
      <c r="H38" s="22">
        <f>'Semaine 1'!$H$10</f>
        <v>8</v>
      </c>
      <c r="I38" s="22">
        <f>'Semaine 1'!$I$10</f>
        <v>7.25</v>
      </c>
      <c r="J38" s="22"/>
      <c r="K38" s="21"/>
    </row>
    <row r="39" spans="1:11" ht="14.25" hidden="1" outlineLevel="1" collapsed="1" x14ac:dyDescent="0.2">
      <c r="A39" s="16"/>
      <c r="B39" s="17"/>
      <c r="C39" s="17"/>
      <c r="D39" s="22">
        <f>'Semaine 2'!$D$10</f>
        <v>7</v>
      </c>
      <c r="E39" s="22">
        <f>'Semaine 2'!$E$10</f>
        <v>8</v>
      </c>
      <c r="F39" s="22">
        <f>'Semaine 2'!$F$10</f>
        <v>6.75</v>
      </c>
      <c r="G39" s="22">
        <f>'Semaine 2'!$G$10</f>
        <v>7</v>
      </c>
      <c r="H39" s="22">
        <f>'Semaine 2'!$H$10</f>
        <v>8</v>
      </c>
      <c r="I39" s="22">
        <f>'Semaine 2'!$I$10</f>
        <v>7.25</v>
      </c>
      <c r="J39" s="22"/>
      <c r="K39" s="21"/>
    </row>
    <row r="40" spans="1:11" ht="14.25" hidden="1" outlineLevel="1" collapsed="1" x14ac:dyDescent="0.2">
      <c r="A40" s="16"/>
      <c r="B40" s="17"/>
      <c r="C40" s="17"/>
      <c r="D40" s="22">
        <f>'Semaine 3'!$D$10</f>
        <v>7</v>
      </c>
      <c r="E40" s="22">
        <f>'Semaine 3'!$E$10</f>
        <v>7.25</v>
      </c>
      <c r="F40" s="22">
        <f>'Semaine 3'!$F$10</f>
        <v>6.75</v>
      </c>
      <c r="G40" s="22">
        <f>'Semaine 3'!$G$10</f>
        <v>8</v>
      </c>
      <c r="H40" s="22">
        <f>'Semaine 3'!$H$10</f>
        <v>8</v>
      </c>
      <c r="I40" s="22">
        <f>'Semaine 3'!$I$10</f>
        <v>7.25</v>
      </c>
      <c r="J40" s="22"/>
      <c r="K40" s="21"/>
    </row>
    <row r="41" spans="1:11" ht="14.25" hidden="1" outlineLevel="1" collapsed="1" x14ac:dyDescent="0.2">
      <c r="A41" s="16"/>
      <c r="B41" s="17"/>
      <c r="C41" s="17"/>
      <c r="D41" s="22">
        <f>'Semaine 4'!$D$10</f>
        <v>7</v>
      </c>
      <c r="E41" s="22">
        <f>'Semaine 4'!$E$10</f>
        <v>7.25</v>
      </c>
      <c r="F41" s="22">
        <f>'Semaine 4'!$F$10</f>
        <v>7</v>
      </c>
      <c r="G41" s="22">
        <f>'Semaine 4'!$G$10</f>
        <v>7</v>
      </c>
      <c r="H41" s="22">
        <f>'Semaine 4'!$H$10</f>
        <v>7</v>
      </c>
      <c r="I41" s="22">
        <f>'Semaine 4'!$I$10</f>
        <v>7.25</v>
      </c>
      <c r="J41" s="22"/>
      <c r="K41" s="21"/>
    </row>
    <row r="42" spans="1:11" ht="14.25" collapsed="1" x14ac:dyDescent="0.2">
      <c r="A42" s="16" t="s">
        <v>9</v>
      </c>
      <c r="B42" s="17" t="s">
        <v>28</v>
      </c>
      <c r="C42" s="17" t="s">
        <v>38</v>
      </c>
      <c r="D42" s="23">
        <f>SUM(D38:D41)</f>
        <v>28</v>
      </c>
      <c r="E42" s="23">
        <f>SUM(E38:E41)</f>
        <v>29.75</v>
      </c>
      <c r="F42" s="23">
        <f>SUM(F38:F41)</f>
        <v>27.25</v>
      </c>
      <c r="G42" s="23">
        <f>SUM(G38:G41)</f>
        <v>29</v>
      </c>
      <c r="H42" s="23">
        <f>SUM(H38:H41)</f>
        <v>31</v>
      </c>
      <c r="I42" s="23">
        <f>SUM(I38:I41)</f>
        <v>29</v>
      </c>
      <c r="J42" s="23"/>
      <c r="K42" s="21">
        <f t="shared" si="0"/>
        <v>174</v>
      </c>
    </row>
    <row r="43" spans="1:11" ht="14.25" hidden="1" outlineLevel="1" x14ac:dyDescent="0.2">
      <c r="A43" s="16"/>
      <c r="B43" s="17"/>
      <c r="C43" s="17"/>
      <c r="D43" s="22">
        <f>'Semaine 1'!$D$11</f>
        <v>7.25</v>
      </c>
      <c r="E43" s="22">
        <f>'Semaine 1'!$E$11</f>
        <v>6.25</v>
      </c>
      <c r="F43" s="22"/>
      <c r="G43" s="22">
        <f>'Semaine 1'!$G$11</f>
        <v>7</v>
      </c>
      <c r="H43" s="22">
        <f>'Semaine 1'!$H$11</f>
        <v>7.25</v>
      </c>
      <c r="I43" s="22">
        <f>'Semaine 1'!$I$11</f>
        <v>7</v>
      </c>
      <c r="J43" s="22"/>
      <c r="K43" s="21"/>
    </row>
    <row r="44" spans="1:11" ht="14.25" hidden="1" outlineLevel="1" collapsed="1" x14ac:dyDescent="0.2">
      <c r="A44" s="16"/>
      <c r="B44" s="17"/>
      <c r="C44" s="17"/>
      <c r="D44" s="22">
        <f>'Semaine 2'!$D$11</f>
        <v>7.25</v>
      </c>
      <c r="E44" s="22">
        <f>'Semaine 2'!$E$11</f>
        <v>6.25</v>
      </c>
      <c r="F44" s="22"/>
      <c r="G44" s="22">
        <f>'Semaine 2'!$G$11</f>
        <v>7</v>
      </c>
      <c r="H44" s="22">
        <f>'Semaine 2'!$H$11</f>
        <v>7.25</v>
      </c>
      <c r="I44" s="22">
        <f>'Semaine 2'!$I$11</f>
        <v>7</v>
      </c>
      <c r="J44" s="22"/>
      <c r="K44" s="21"/>
    </row>
    <row r="45" spans="1:11" ht="14.25" hidden="1" outlineLevel="1" collapsed="1" x14ac:dyDescent="0.2">
      <c r="A45" s="16"/>
      <c r="B45" s="17"/>
      <c r="C45" s="17"/>
      <c r="D45" s="22">
        <f>'Semaine 3'!$D$11</f>
        <v>7.25</v>
      </c>
      <c r="E45" s="22">
        <f>'Semaine 3'!$E$11</f>
        <v>6.25</v>
      </c>
      <c r="F45" s="22"/>
      <c r="G45" s="22">
        <f>'Semaine 3'!$G$11</f>
        <v>7</v>
      </c>
      <c r="H45" s="22">
        <f>'Semaine 3'!$H$11</f>
        <v>7.25</v>
      </c>
      <c r="I45" s="22">
        <f>'Semaine 3'!$I$11</f>
        <v>7</v>
      </c>
      <c r="J45" s="22"/>
      <c r="K45" s="21"/>
    </row>
    <row r="46" spans="1:11" ht="14.25" hidden="1" outlineLevel="1" collapsed="1" x14ac:dyDescent="0.2">
      <c r="A46" s="16"/>
      <c r="B46" s="17"/>
      <c r="C46" s="17"/>
      <c r="D46" s="22">
        <f>'Semaine 4'!$D$11</f>
        <v>7.25</v>
      </c>
      <c r="E46" s="22">
        <f>'Semaine 4'!$E$11</f>
        <v>6.25</v>
      </c>
      <c r="F46" s="22">
        <f>'Semaine 4'!$F$11</f>
        <v>7.25</v>
      </c>
      <c r="G46" s="22">
        <f>'Semaine 4'!$G$11</f>
        <v>7</v>
      </c>
      <c r="H46" s="22">
        <f>'Semaine 4'!$H$11</f>
        <v>7.25</v>
      </c>
      <c r="I46" s="22">
        <f>'Semaine 4'!$I$11</f>
        <v>7</v>
      </c>
      <c r="J46" s="22"/>
      <c r="K46" s="21"/>
    </row>
    <row r="47" spans="1:11" ht="14.25" collapsed="1" x14ac:dyDescent="0.2">
      <c r="A47" s="16" t="s">
        <v>10</v>
      </c>
      <c r="B47" s="17" t="s">
        <v>29</v>
      </c>
      <c r="C47" s="17" t="s">
        <v>36</v>
      </c>
      <c r="D47" s="23">
        <f>SUM(D43:D46)</f>
        <v>29</v>
      </c>
      <c r="E47" s="23">
        <f>SUM(E43:E46)</f>
        <v>25</v>
      </c>
      <c r="F47" s="23">
        <f>SUM(F43:F46)</f>
        <v>7.25</v>
      </c>
      <c r="G47" s="23">
        <f>SUM(G43:G46)</f>
        <v>28</v>
      </c>
      <c r="H47" s="23">
        <f>SUM(H43:H46)</f>
        <v>29</v>
      </c>
      <c r="I47" s="23">
        <f>SUM(I43:I46)</f>
        <v>28</v>
      </c>
      <c r="J47" s="23"/>
      <c r="K47" s="21">
        <f t="shared" si="0"/>
        <v>146.25</v>
      </c>
    </row>
    <row r="48" spans="1:11" ht="14.25" hidden="1" outlineLevel="1" x14ac:dyDescent="0.2">
      <c r="A48" s="16"/>
      <c r="B48" s="17"/>
      <c r="C48" s="17"/>
      <c r="D48" s="22">
        <f>'Semaine 1'!$D$12</f>
        <v>7</v>
      </c>
      <c r="E48" s="22">
        <f>'Semaine 1'!$E$12</f>
        <v>7</v>
      </c>
      <c r="F48" s="22">
        <f>'Semaine 1'!$F$12</f>
        <v>7.25</v>
      </c>
      <c r="G48" s="22"/>
      <c r="H48" s="22">
        <f>'Semaine 1'!$H$12</f>
        <v>8</v>
      </c>
      <c r="I48" s="22"/>
      <c r="J48" s="22"/>
      <c r="K48" s="21"/>
    </row>
    <row r="49" spans="1:11" ht="14.25" hidden="1" outlineLevel="1" collapsed="1" x14ac:dyDescent="0.2">
      <c r="A49" s="16"/>
      <c r="B49" s="17"/>
      <c r="C49" s="17"/>
      <c r="D49" s="22">
        <f>'Semaine 2'!$D$12</f>
        <v>7</v>
      </c>
      <c r="E49" s="22">
        <f>'Semaine 2'!$E$12</f>
        <v>7</v>
      </c>
      <c r="F49" s="22">
        <f>'Semaine 2'!$F$12</f>
        <v>7.25</v>
      </c>
      <c r="G49" s="22"/>
      <c r="H49" s="22">
        <f>'Semaine 2'!$H$12</f>
        <v>8</v>
      </c>
      <c r="I49" s="22">
        <f>'Semaine 2'!$I$12</f>
        <v>8</v>
      </c>
      <c r="J49" s="22"/>
      <c r="K49" s="21"/>
    </row>
    <row r="50" spans="1:11" ht="14.25" hidden="1" outlineLevel="1" collapsed="1" x14ac:dyDescent="0.2">
      <c r="A50" s="16"/>
      <c r="B50" s="17"/>
      <c r="C50" s="17"/>
      <c r="D50" s="22">
        <f>'Semaine 3'!$D$12</f>
        <v>7</v>
      </c>
      <c r="E50" s="22">
        <f>'Semaine 3'!$E$12</f>
        <v>8</v>
      </c>
      <c r="F50" s="22">
        <f>'Semaine 3'!$F$12</f>
        <v>7.25</v>
      </c>
      <c r="G50" s="22"/>
      <c r="H50" s="22">
        <f>'Semaine 3'!$H$12</f>
        <v>8</v>
      </c>
      <c r="I50" s="22"/>
      <c r="J50" s="22"/>
      <c r="K50" s="21"/>
    </row>
    <row r="51" spans="1:11" ht="14.25" hidden="1" outlineLevel="1" collapsed="1" x14ac:dyDescent="0.2">
      <c r="A51" s="16"/>
      <c r="B51" s="17"/>
      <c r="C51" s="17"/>
      <c r="D51" s="22">
        <f>'Semaine 4'!$D$12</f>
        <v>7</v>
      </c>
      <c r="E51" s="22">
        <f>'Semaine 4'!$E$12</f>
        <v>7</v>
      </c>
      <c r="F51" s="22">
        <f>'Semaine 4'!$F$12</f>
        <v>7</v>
      </c>
      <c r="G51" s="22"/>
      <c r="H51" s="22">
        <f>'Semaine 4'!$H$12</f>
        <v>7</v>
      </c>
      <c r="I51" s="22"/>
      <c r="J51" s="22"/>
      <c r="K51" s="21"/>
    </row>
    <row r="52" spans="1:11" ht="14.25" collapsed="1" x14ac:dyDescent="0.2">
      <c r="A52" s="16" t="s">
        <v>11</v>
      </c>
      <c r="B52" s="17" t="s">
        <v>25</v>
      </c>
      <c r="C52" s="17" t="s">
        <v>37</v>
      </c>
      <c r="D52" s="23">
        <f>SUM(D48:D51)</f>
        <v>28</v>
      </c>
      <c r="E52" s="23">
        <f>SUM(E48:E51)</f>
        <v>29</v>
      </c>
      <c r="F52" s="23">
        <f>SUM(F48:F51)</f>
        <v>28.75</v>
      </c>
      <c r="G52" s="23"/>
      <c r="H52" s="23">
        <f>SUM(H48:H51)</f>
        <v>31</v>
      </c>
      <c r="I52" s="23">
        <f>SUM(I48:I51)</f>
        <v>8</v>
      </c>
      <c r="J52" s="23"/>
      <c r="K52" s="21">
        <f t="shared" si="0"/>
        <v>124.75</v>
      </c>
    </row>
    <row r="53" spans="1:11" ht="14.25" hidden="1" outlineLevel="1" x14ac:dyDescent="0.2">
      <c r="A53" s="16"/>
      <c r="B53" s="17"/>
      <c r="C53" s="17"/>
      <c r="D53" s="22">
        <f>'Semaine 1'!$D$13</f>
        <v>6.25</v>
      </c>
      <c r="E53" s="22">
        <f>'Semaine 1'!$E$13</f>
        <v>7.25</v>
      </c>
      <c r="F53" s="22">
        <f>'Semaine 1'!$F$13</f>
        <v>6.75</v>
      </c>
      <c r="G53" s="22">
        <f>'Semaine 1'!$G$13</f>
        <v>7</v>
      </c>
      <c r="H53" s="22">
        <f>'Semaine 1'!$H$13</f>
        <v>8</v>
      </c>
      <c r="I53" s="22"/>
      <c r="J53" s="22"/>
      <c r="K53" s="21"/>
    </row>
    <row r="54" spans="1:11" ht="14.25" hidden="1" outlineLevel="1" collapsed="1" x14ac:dyDescent="0.2">
      <c r="A54" s="16"/>
      <c r="B54" s="17"/>
      <c r="C54" s="17"/>
      <c r="D54" s="22">
        <f>'Semaine 2'!$D$13</f>
        <v>6.25</v>
      </c>
      <c r="E54" s="22">
        <f>'Semaine 2'!$E$13</f>
        <v>7.25</v>
      </c>
      <c r="F54" s="22">
        <f>'Semaine 2'!$F$13</f>
        <v>8</v>
      </c>
      <c r="G54" s="22">
        <f>'Semaine 2'!$G$13</f>
        <v>7</v>
      </c>
      <c r="H54" s="22">
        <f>'Semaine 2'!$H$13</f>
        <v>8</v>
      </c>
      <c r="I54" s="22"/>
      <c r="J54" s="22"/>
      <c r="K54" s="21"/>
    </row>
    <row r="55" spans="1:11" ht="14.25" hidden="1" outlineLevel="1" collapsed="1" x14ac:dyDescent="0.2">
      <c r="A55" s="16"/>
      <c r="B55" s="17"/>
      <c r="C55" s="17"/>
      <c r="D55" s="22">
        <f>'Semaine 3'!$D$13</f>
        <v>8</v>
      </c>
      <c r="E55" s="22">
        <f>'Semaine 3'!$E$13</f>
        <v>7.25</v>
      </c>
      <c r="F55" s="22">
        <f>'Semaine 3'!$F$13</f>
        <v>6.75</v>
      </c>
      <c r="G55" s="22">
        <f>'Semaine 3'!$G$13</f>
        <v>7</v>
      </c>
      <c r="H55" s="22">
        <f>'Semaine 3'!$H$13</f>
        <v>8</v>
      </c>
      <c r="I55" s="22"/>
      <c r="J55" s="22"/>
      <c r="K55" s="21"/>
    </row>
    <row r="56" spans="1:11" ht="14.25" hidden="1" outlineLevel="1" collapsed="1" x14ac:dyDescent="0.2">
      <c r="A56" s="16"/>
      <c r="B56" s="17"/>
      <c r="C56" s="17"/>
      <c r="D56" s="22">
        <f>'Semaine 4'!$D$13</f>
        <v>6.25</v>
      </c>
      <c r="E56" s="22">
        <f>'Semaine 4'!$E$13</f>
        <v>7.25</v>
      </c>
      <c r="F56" s="22">
        <f>'Semaine 4'!$F$13</f>
        <v>6.25</v>
      </c>
      <c r="G56" s="22">
        <f>'Semaine 4'!$G$13</f>
        <v>7</v>
      </c>
      <c r="H56" s="22">
        <f>'Semaine 4'!$H$13</f>
        <v>6.25</v>
      </c>
      <c r="I56" s="22"/>
      <c r="J56" s="22"/>
      <c r="K56" s="21"/>
    </row>
    <row r="57" spans="1:11" ht="14.25" collapsed="1" x14ac:dyDescent="0.2">
      <c r="A57" s="16" t="s">
        <v>52</v>
      </c>
      <c r="B57" s="17" t="s">
        <v>53</v>
      </c>
      <c r="C57" s="17" t="s">
        <v>38</v>
      </c>
      <c r="D57" s="23">
        <f>SUM(D53:D56)</f>
        <v>26.75</v>
      </c>
      <c r="E57" s="23">
        <f>SUM(E53:E56)</f>
        <v>29</v>
      </c>
      <c r="F57" s="23">
        <f>SUM(F53:F56)</f>
        <v>27.75</v>
      </c>
      <c r="G57" s="23">
        <f>SUM(G53:G56)</f>
        <v>28</v>
      </c>
      <c r="H57" s="23">
        <f>SUM(H53:H56)</f>
        <v>30.25</v>
      </c>
      <c r="I57" s="23"/>
      <c r="J57" s="23"/>
      <c r="K57" s="21">
        <f t="shared" si="0"/>
        <v>141.75</v>
      </c>
    </row>
    <row r="58" spans="1:11" ht="14.25" hidden="1" outlineLevel="1" x14ac:dyDescent="0.2">
      <c r="A58" s="16"/>
      <c r="B58" s="17"/>
      <c r="C58" s="17"/>
      <c r="D58" s="22">
        <f>'Semaine 1'!$D$14</f>
        <v>7.25</v>
      </c>
      <c r="E58" s="22">
        <f>'Semaine 1'!$E$14</f>
        <v>6.25</v>
      </c>
      <c r="F58" s="22">
        <f>'Semaine 1'!$F$14</f>
        <v>6.25</v>
      </c>
      <c r="G58" s="22">
        <f>'Semaine 1'!$G$14</f>
        <v>7</v>
      </c>
      <c r="H58" s="22">
        <f>'Semaine 1'!$H$14</f>
        <v>8</v>
      </c>
      <c r="I58" s="22">
        <f>'Semaine 1'!$I$14</f>
        <v>8</v>
      </c>
      <c r="J58" s="22"/>
      <c r="K58" s="21"/>
    </row>
    <row r="59" spans="1:11" ht="14.25" hidden="1" outlineLevel="1" collapsed="1" x14ac:dyDescent="0.2">
      <c r="A59" s="16"/>
      <c r="B59" s="17"/>
      <c r="C59" s="17"/>
      <c r="D59" s="22">
        <f>'Semaine 2'!$D$14</f>
        <v>7.25</v>
      </c>
      <c r="E59" s="22">
        <f>'Semaine 2'!$E$14</f>
        <v>6.25</v>
      </c>
      <c r="F59" s="22">
        <f>'Semaine 2'!$F$14</f>
        <v>7.25</v>
      </c>
      <c r="G59" s="22">
        <f>'Semaine 2'!$G$14</f>
        <v>7</v>
      </c>
      <c r="H59" s="22">
        <f>'Semaine 2'!$H$14</f>
        <v>8</v>
      </c>
      <c r="I59" s="22">
        <f>'Semaine 2'!$I$14</f>
        <v>8</v>
      </c>
      <c r="J59" s="22"/>
      <c r="K59" s="21"/>
    </row>
    <row r="60" spans="1:11" ht="14.25" hidden="1" outlineLevel="1" collapsed="1" x14ac:dyDescent="0.2">
      <c r="A60" s="16"/>
      <c r="B60" s="17"/>
      <c r="C60" s="17"/>
      <c r="D60" s="22">
        <f>'Semaine 3'!$D$14</f>
        <v>7.25</v>
      </c>
      <c r="E60" s="22">
        <f>'Semaine 3'!$E$14</f>
        <v>6.25</v>
      </c>
      <c r="F60" s="22">
        <f>'Semaine 3'!$F$14</f>
        <v>8</v>
      </c>
      <c r="G60" s="22">
        <f>'Semaine 3'!$G$14</f>
        <v>7</v>
      </c>
      <c r="H60" s="22">
        <f>'Semaine 3'!$H$14</f>
        <v>8</v>
      </c>
      <c r="I60" s="22">
        <f>'Semaine 3'!$I$14</f>
        <v>8</v>
      </c>
      <c r="J60" s="22"/>
      <c r="K60" s="21"/>
    </row>
    <row r="61" spans="1:11" ht="14.25" hidden="1" outlineLevel="1" collapsed="1" x14ac:dyDescent="0.2">
      <c r="A61" s="16"/>
      <c r="B61" s="17"/>
      <c r="C61" s="17"/>
      <c r="D61" s="22">
        <f>'Semaine 4'!$D$14</f>
        <v>7.25</v>
      </c>
      <c r="E61" s="22">
        <f>'Semaine 4'!$E$14</f>
        <v>6.25</v>
      </c>
      <c r="F61" s="22">
        <f>'Semaine 4'!$F$14</f>
        <v>7.25</v>
      </c>
      <c r="G61" s="22">
        <f>'Semaine 4'!$G$14</f>
        <v>7</v>
      </c>
      <c r="H61" s="22">
        <f>'Semaine 4'!$H$14</f>
        <v>7.25</v>
      </c>
      <c r="I61" s="22">
        <f>'Semaine 4'!$I$14</f>
        <v>8</v>
      </c>
      <c r="J61" s="22"/>
      <c r="K61" s="21"/>
    </row>
    <row r="62" spans="1:11" ht="14.25" collapsed="1" x14ac:dyDescent="0.2">
      <c r="A62" s="16" t="s">
        <v>54</v>
      </c>
      <c r="B62" s="17" t="s">
        <v>55</v>
      </c>
      <c r="C62" s="17" t="s">
        <v>40</v>
      </c>
      <c r="D62" s="23">
        <f>SUM(D58:D61)</f>
        <v>29</v>
      </c>
      <c r="E62" s="23">
        <f>SUM(E58:E61)</f>
        <v>25</v>
      </c>
      <c r="F62" s="23">
        <f>SUM(F58:F61)</f>
        <v>28.75</v>
      </c>
      <c r="G62" s="23">
        <f>SUM(G58:G61)</f>
        <v>28</v>
      </c>
      <c r="H62" s="23">
        <f>SUM(H58:H61)</f>
        <v>31.25</v>
      </c>
      <c r="I62" s="23">
        <f>SUM(I58:I61)</f>
        <v>32</v>
      </c>
      <c r="J62" s="23"/>
      <c r="K62" s="21">
        <f t="shared" si="0"/>
        <v>174</v>
      </c>
    </row>
    <row r="63" spans="1:11" ht="14.25" hidden="1" outlineLevel="1" x14ac:dyDescent="0.2">
      <c r="A63" s="16"/>
      <c r="B63" s="17"/>
      <c r="C63" s="17"/>
      <c r="D63" s="22">
        <f>'Semaine 1'!$D$15</f>
        <v>3.5</v>
      </c>
      <c r="E63" s="22">
        <f>'Semaine 1'!$E$15</f>
        <v>3.5</v>
      </c>
      <c r="F63" s="22">
        <f>'Semaine 1'!$F$15</f>
        <v>3.5</v>
      </c>
      <c r="G63" s="22">
        <f>'Semaine 1'!$G$15</f>
        <v>3.5</v>
      </c>
      <c r="H63" s="22">
        <f>'Semaine 1'!$H$15</f>
        <v>3.5</v>
      </c>
      <c r="I63" s="22"/>
      <c r="J63" s="22"/>
      <c r="K63" s="21"/>
    </row>
    <row r="64" spans="1:11" ht="14.25" hidden="1" outlineLevel="1" collapsed="1" x14ac:dyDescent="0.2">
      <c r="A64" s="16"/>
      <c r="B64" s="17"/>
      <c r="C64" s="17"/>
      <c r="D64" s="22">
        <f>'Semaine 2'!$D$15</f>
        <v>6.75</v>
      </c>
      <c r="E64" s="22">
        <f>'Semaine 2'!$E$15</f>
        <v>7</v>
      </c>
      <c r="F64" s="22">
        <f>'Semaine 2'!$F$15</f>
        <v>7.25</v>
      </c>
      <c r="G64" s="22"/>
      <c r="H64" s="22">
        <f>'Semaine 2'!$H$15</f>
        <v>6.25</v>
      </c>
      <c r="I64" s="22"/>
      <c r="J64" s="22"/>
      <c r="K64" s="21"/>
    </row>
    <row r="65" spans="1:11" ht="14.25" hidden="1" outlineLevel="1" collapsed="1" x14ac:dyDescent="0.2">
      <c r="A65" s="16"/>
      <c r="B65" s="17"/>
      <c r="C65" s="17"/>
      <c r="D65" s="22">
        <f>'Semaine 3'!$D$15</f>
        <v>6.75</v>
      </c>
      <c r="E65" s="22">
        <f>'Semaine 3'!$E$15</f>
        <v>7</v>
      </c>
      <c r="F65" s="22">
        <f>'Semaine 3'!$F$15</f>
        <v>7.25</v>
      </c>
      <c r="G65" s="22"/>
      <c r="H65" s="22">
        <f>'Semaine 3'!$H$15</f>
        <v>6.25</v>
      </c>
      <c r="I65" s="22"/>
      <c r="J65" s="22"/>
      <c r="K65" s="21"/>
    </row>
    <row r="66" spans="1:11" ht="14.25" hidden="1" outlineLevel="1" collapsed="1" x14ac:dyDescent="0.2">
      <c r="A66" s="16"/>
      <c r="B66" s="17"/>
      <c r="C66" s="17"/>
      <c r="D66" s="22">
        <f>'Semaine 4'!$D$15</f>
        <v>6.75</v>
      </c>
      <c r="E66" s="22">
        <f>'Semaine 4'!$E$15</f>
        <v>7</v>
      </c>
      <c r="F66" s="22">
        <f>'Semaine 4'!$F$15</f>
        <v>6.75</v>
      </c>
      <c r="G66" s="22"/>
      <c r="H66" s="22">
        <f>'Semaine 4'!$H$15</f>
        <v>6.75</v>
      </c>
      <c r="I66" s="22"/>
      <c r="J66" s="22"/>
      <c r="K66" s="21"/>
    </row>
    <row r="67" spans="1:11" ht="14.25" collapsed="1" x14ac:dyDescent="0.2">
      <c r="A67" s="16" t="s">
        <v>12</v>
      </c>
      <c r="B67" s="17" t="s">
        <v>30</v>
      </c>
      <c r="C67" s="17" t="s">
        <v>36</v>
      </c>
      <c r="D67" s="23">
        <f>SUM(D63:D66)</f>
        <v>23.75</v>
      </c>
      <c r="E67" s="23">
        <f>SUM(E63:E66)</f>
        <v>24.5</v>
      </c>
      <c r="F67" s="23">
        <f>SUM(F63:F66)</f>
        <v>24.75</v>
      </c>
      <c r="G67" s="23">
        <f>SUM(G63:G66)</f>
        <v>3.5</v>
      </c>
      <c r="H67" s="23">
        <f>SUM(H63:H66)</f>
        <v>22.75</v>
      </c>
      <c r="I67" s="23"/>
      <c r="J67" s="23"/>
      <c r="K67" s="21">
        <f t="shared" si="0"/>
        <v>99.25</v>
      </c>
    </row>
    <row r="68" spans="1:11" ht="14.25" hidden="1" outlineLevel="1" x14ac:dyDescent="0.2">
      <c r="A68" s="16"/>
      <c r="B68" s="17"/>
      <c r="C68" s="17"/>
      <c r="D68" s="22"/>
      <c r="E68" s="22">
        <f>'Semaine 1'!$E$16</f>
        <v>6.75</v>
      </c>
      <c r="F68" s="22">
        <f>'Semaine 1'!$F$16</f>
        <v>7</v>
      </c>
      <c r="G68" s="22">
        <f>'Semaine 1'!$G$16</f>
        <v>6.75</v>
      </c>
      <c r="H68" s="22"/>
      <c r="I68" s="22">
        <f>'Semaine 1'!$I$16</f>
        <v>6.25</v>
      </c>
      <c r="J68" s="22">
        <f>'Semaine 1'!$J$16</f>
        <v>7.25</v>
      </c>
      <c r="K68" s="21"/>
    </row>
    <row r="69" spans="1:11" ht="14.25" hidden="1" outlineLevel="1" collapsed="1" x14ac:dyDescent="0.2">
      <c r="A69" s="16"/>
      <c r="B69" s="17"/>
      <c r="C69" s="17"/>
      <c r="D69" s="22"/>
      <c r="E69" s="22">
        <f>'Semaine 2'!$E$16</f>
        <v>7</v>
      </c>
      <c r="F69" s="22">
        <f>'Semaine 2'!$F$16</f>
        <v>7</v>
      </c>
      <c r="G69" s="22">
        <f>'Semaine 2'!$G$16</f>
        <v>6.75</v>
      </c>
      <c r="H69" s="22"/>
      <c r="I69" s="22">
        <f>'Semaine 2'!$I$16</f>
        <v>6.25</v>
      </c>
      <c r="J69" s="22">
        <f>'Semaine 2'!$J$16</f>
        <v>7.25</v>
      </c>
      <c r="K69" s="21"/>
    </row>
    <row r="70" spans="1:11" ht="14.25" hidden="1" outlineLevel="1" collapsed="1" x14ac:dyDescent="0.2">
      <c r="A70" s="16"/>
      <c r="B70" s="17"/>
      <c r="C70" s="17"/>
      <c r="D70" s="22">
        <f>'Semaine 3'!$D$16</f>
        <v>8</v>
      </c>
      <c r="E70" s="22">
        <f>'Semaine 3'!$E$16</f>
        <v>6.75</v>
      </c>
      <c r="F70" s="22">
        <f>'Semaine 3'!$F$16</f>
        <v>7</v>
      </c>
      <c r="G70" s="22">
        <f>'Semaine 3'!$G$16</f>
        <v>8</v>
      </c>
      <c r="H70" s="22"/>
      <c r="I70" s="22">
        <f>'Semaine 3'!$I$16</f>
        <v>6.25</v>
      </c>
      <c r="J70" s="22">
        <f>'Semaine 3'!$J$16</f>
        <v>7.25</v>
      </c>
      <c r="K70" s="21"/>
    </row>
    <row r="71" spans="1:11" ht="14.25" hidden="1" outlineLevel="1" collapsed="1" x14ac:dyDescent="0.2">
      <c r="A71" s="16"/>
      <c r="B71" s="17"/>
      <c r="C71" s="17"/>
      <c r="D71" s="22">
        <f>'Semaine 4'!$D$16</f>
        <v>7</v>
      </c>
      <c r="E71" s="22">
        <f>'Semaine 4'!$E$16</f>
        <v>6.75</v>
      </c>
      <c r="F71" s="22">
        <f>'Semaine 4'!$F$16</f>
        <v>7</v>
      </c>
      <c r="G71" s="22">
        <f>'Semaine 4'!$G$16</f>
        <v>6.75</v>
      </c>
      <c r="H71" s="22">
        <f>'Semaine 4'!$H$16</f>
        <v>7</v>
      </c>
      <c r="I71" s="22">
        <f>'Semaine 4'!$I$16</f>
        <v>6.25</v>
      </c>
      <c r="J71" s="22"/>
      <c r="K71" s="21"/>
    </row>
    <row r="72" spans="1:11" ht="14.25" collapsed="1" x14ac:dyDescent="0.2">
      <c r="A72" s="16" t="s">
        <v>13</v>
      </c>
      <c r="B72" s="17" t="s">
        <v>22</v>
      </c>
      <c r="C72" s="17" t="s">
        <v>37</v>
      </c>
      <c r="D72" s="23">
        <f>SUM(D68:D71)</f>
        <v>15</v>
      </c>
      <c r="E72" s="23">
        <f>SUM(E68:E71)</f>
        <v>27.25</v>
      </c>
      <c r="F72" s="23">
        <f>SUM(F68:F71)</f>
        <v>28</v>
      </c>
      <c r="G72" s="23">
        <f>SUM(G68:G71)</f>
        <v>28.25</v>
      </c>
      <c r="H72" s="23">
        <f>SUM(H68:H71)</f>
        <v>7</v>
      </c>
      <c r="I72" s="23">
        <f>SUM(I68:I71)</f>
        <v>25</v>
      </c>
      <c r="J72" s="23">
        <f>SUM(J68:J71)</f>
        <v>21.75</v>
      </c>
      <c r="K72" s="21">
        <f t="shared" si="0"/>
        <v>152.25</v>
      </c>
    </row>
    <row r="73" spans="1:11" ht="14.25" hidden="1" outlineLevel="1" x14ac:dyDescent="0.2">
      <c r="A73" s="16"/>
      <c r="B73" s="17"/>
      <c r="C73" s="17"/>
      <c r="D73" s="22">
        <f>'Semaine 1'!$D$17</f>
        <v>6.25</v>
      </c>
      <c r="E73" s="22">
        <f>'Semaine 1'!$E$17</f>
        <v>6.25</v>
      </c>
      <c r="F73" s="22">
        <f>'Semaine 1'!$F$17</f>
        <v>6.25</v>
      </c>
      <c r="G73" s="22">
        <f>'Semaine 1'!$G$17</f>
        <v>8</v>
      </c>
      <c r="H73" s="22">
        <f>'Semaine 1'!$H$17</f>
        <v>7</v>
      </c>
      <c r="I73" s="22">
        <f>'Semaine 1'!$I$17</f>
        <v>8</v>
      </c>
      <c r="J73" s="22"/>
      <c r="K73" s="21"/>
    </row>
    <row r="74" spans="1:11" ht="14.25" hidden="1" outlineLevel="1" collapsed="1" x14ac:dyDescent="0.2">
      <c r="A74" s="16"/>
      <c r="B74" s="17"/>
      <c r="C74" s="17"/>
      <c r="D74" s="22">
        <f>'Semaine 2'!$D$17</f>
        <v>6.25</v>
      </c>
      <c r="E74" s="22">
        <f>'Semaine 2'!$E$17</f>
        <v>7</v>
      </c>
      <c r="F74" s="22">
        <f>'Semaine 2'!$F$17</f>
        <v>8</v>
      </c>
      <c r="G74" s="22">
        <f>'Semaine 2'!$G$17</f>
        <v>8</v>
      </c>
      <c r="H74" s="22">
        <f>'Semaine 2'!$H$17</f>
        <v>7</v>
      </c>
      <c r="I74" s="22">
        <f>'Semaine 2'!$I$17</f>
        <v>8</v>
      </c>
      <c r="J74" s="22"/>
      <c r="K74" s="21"/>
    </row>
    <row r="75" spans="1:11" ht="14.25" hidden="1" outlineLevel="1" collapsed="1" x14ac:dyDescent="0.2">
      <c r="A75" s="16"/>
      <c r="B75" s="17"/>
      <c r="C75" s="17"/>
      <c r="D75" s="22">
        <f>'Semaine 3'!$D$17</f>
        <v>6.25</v>
      </c>
      <c r="E75" s="22">
        <f>'Semaine 3'!$E$17</f>
        <v>6.25</v>
      </c>
      <c r="F75" s="22">
        <f>'Semaine 3'!$F$17</f>
        <v>6.25</v>
      </c>
      <c r="G75" s="22">
        <f>'Semaine 3'!$G$17</f>
        <v>8</v>
      </c>
      <c r="H75" s="22">
        <f>'Semaine 3'!$H$17</f>
        <v>7</v>
      </c>
      <c r="I75" s="22">
        <f>'Semaine 3'!$I$17</f>
        <v>8</v>
      </c>
      <c r="J75" s="22"/>
      <c r="K75" s="21"/>
    </row>
    <row r="76" spans="1:11" ht="14.25" hidden="1" outlineLevel="1" collapsed="1" x14ac:dyDescent="0.2">
      <c r="A76" s="16"/>
      <c r="B76" s="17"/>
      <c r="C76" s="17"/>
      <c r="D76" s="22">
        <f>'Semaine 4'!$D$17</f>
        <v>6.25</v>
      </c>
      <c r="E76" s="22">
        <f>'Semaine 4'!$E$17</f>
        <v>6.25</v>
      </c>
      <c r="F76" s="22">
        <f>'Semaine 4'!$F$17</f>
        <v>6.25</v>
      </c>
      <c r="G76" s="22">
        <f>'Semaine 4'!$G$17</f>
        <v>8</v>
      </c>
      <c r="H76" s="22">
        <f>'Semaine 4'!$H$17</f>
        <v>6.25</v>
      </c>
      <c r="I76" s="22">
        <f>'Semaine 4'!$I$17</f>
        <v>8</v>
      </c>
      <c r="J76" s="22"/>
      <c r="K76" s="21"/>
    </row>
    <row r="77" spans="1:11" ht="14.25" collapsed="1" x14ac:dyDescent="0.2">
      <c r="A77" s="16" t="s">
        <v>14</v>
      </c>
      <c r="B77" s="17" t="s">
        <v>31</v>
      </c>
      <c r="C77" s="17" t="s">
        <v>41</v>
      </c>
      <c r="D77" s="23">
        <f>SUM(D73:D76)</f>
        <v>25</v>
      </c>
      <c r="E77" s="23">
        <f>SUM(E73:E76)</f>
        <v>25.75</v>
      </c>
      <c r="F77" s="23">
        <f>SUM(F73:F76)</f>
        <v>26.75</v>
      </c>
      <c r="G77" s="23">
        <f>SUM(G73:G76)</f>
        <v>32</v>
      </c>
      <c r="H77" s="23">
        <f>SUM(H73:H76)</f>
        <v>27.25</v>
      </c>
      <c r="I77" s="23">
        <f>SUM(I73:I76)</f>
        <v>32</v>
      </c>
      <c r="J77" s="23"/>
      <c r="K77" s="21">
        <f t="shared" si="0"/>
        <v>168.75</v>
      </c>
    </row>
    <row r="78" spans="1:11" ht="14.25" hidden="1" outlineLevel="1" x14ac:dyDescent="0.2">
      <c r="A78" s="16"/>
      <c r="B78" s="17"/>
      <c r="C78" s="17"/>
      <c r="D78" s="22"/>
      <c r="E78" s="22">
        <f>'Semaine 1'!$E$18</f>
        <v>6.25</v>
      </c>
      <c r="F78" s="22">
        <f>'Semaine 1'!$F$18</f>
        <v>6.25</v>
      </c>
      <c r="G78" s="22"/>
      <c r="H78" s="22"/>
      <c r="I78" s="22"/>
      <c r="J78" s="22"/>
      <c r="K78" s="21"/>
    </row>
    <row r="79" spans="1:11" ht="14.25" hidden="1" outlineLevel="1" collapsed="1" x14ac:dyDescent="0.2">
      <c r="A79" s="16"/>
      <c r="B79" s="17"/>
      <c r="C79" s="17"/>
      <c r="D79" s="22"/>
      <c r="E79" s="22">
        <f>'Semaine 2'!$E$18</f>
        <v>7</v>
      </c>
      <c r="F79" s="22">
        <f>'Semaine 2'!$F$18</f>
        <v>6.25</v>
      </c>
      <c r="G79" s="22"/>
      <c r="H79" s="22"/>
      <c r="I79" s="22"/>
      <c r="J79" s="22"/>
      <c r="K79" s="21"/>
    </row>
    <row r="80" spans="1:11" ht="14.25" hidden="1" outlineLevel="1" collapsed="1" x14ac:dyDescent="0.2">
      <c r="A80" s="16"/>
      <c r="B80" s="17"/>
      <c r="C80" s="17"/>
      <c r="D80" s="22">
        <f>'Semaine 3'!$D$18</f>
        <v>8</v>
      </c>
      <c r="E80" s="22">
        <f>'Semaine 3'!$E$18</f>
        <v>6.25</v>
      </c>
      <c r="F80" s="22">
        <f>'Semaine 3'!$F$18</f>
        <v>6.25</v>
      </c>
      <c r="G80" s="22"/>
      <c r="H80" s="22"/>
      <c r="I80" s="22"/>
      <c r="J80" s="22">
        <f>'Semaine 3'!$J$18</f>
        <v>8</v>
      </c>
      <c r="K80" s="21"/>
    </row>
    <row r="81" spans="1:11" ht="14.25" hidden="1" outlineLevel="1" collapsed="1" x14ac:dyDescent="0.2">
      <c r="A81" s="16"/>
      <c r="B81" s="17"/>
      <c r="C81" s="17"/>
      <c r="D81" s="22">
        <f>'Semaine 4'!$D$18</f>
        <v>8</v>
      </c>
      <c r="E81" s="22">
        <f>'Semaine 4'!$E$18</f>
        <v>6.25</v>
      </c>
      <c r="F81" s="22">
        <f>'Semaine 4'!$F$18</f>
        <v>8</v>
      </c>
      <c r="G81" s="22"/>
      <c r="H81" s="22">
        <f>'Semaine 4'!$H$18</f>
        <v>8</v>
      </c>
      <c r="I81" s="22"/>
      <c r="J81" s="22"/>
      <c r="K81" s="21"/>
    </row>
    <row r="82" spans="1:11" ht="14.25" collapsed="1" x14ac:dyDescent="0.2">
      <c r="A82" s="16" t="s">
        <v>15</v>
      </c>
      <c r="B82" s="17" t="s">
        <v>29</v>
      </c>
      <c r="C82" s="17" t="s">
        <v>42</v>
      </c>
      <c r="D82" s="23">
        <f>SUM(D78:D81)</f>
        <v>16</v>
      </c>
      <c r="E82" s="23">
        <f>SUM(E78:E81)</f>
        <v>25.75</v>
      </c>
      <c r="F82" s="23">
        <f>SUM(F78:F81)</f>
        <v>26.75</v>
      </c>
      <c r="G82" s="23"/>
      <c r="H82" s="23">
        <f>SUM(H78:H81)</f>
        <v>8</v>
      </c>
      <c r="I82" s="23"/>
      <c r="J82" s="23">
        <f>SUM(J78:J81)</f>
        <v>8</v>
      </c>
      <c r="K82" s="21">
        <f t="shared" si="0"/>
        <v>84.5</v>
      </c>
    </row>
    <row r="83" spans="1:11" ht="14.25" hidden="1" outlineLevel="1" x14ac:dyDescent="0.2">
      <c r="A83" s="16"/>
      <c r="B83" s="17"/>
      <c r="C83" s="17"/>
      <c r="D83" s="22">
        <f>'Semaine 1'!$D$19</f>
        <v>6.25</v>
      </c>
      <c r="E83" s="22">
        <f>'Semaine 1'!$E$19</f>
        <v>7.25</v>
      </c>
      <c r="F83" s="22"/>
      <c r="G83" s="22"/>
      <c r="H83" s="22">
        <f>'Semaine 1'!$H$19</f>
        <v>6.75</v>
      </c>
      <c r="I83" s="22">
        <f>'Semaine 1'!$I$19</f>
        <v>6.25</v>
      </c>
      <c r="J83" s="22"/>
      <c r="K83" s="21"/>
    </row>
    <row r="84" spans="1:11" ht="14.25" hidden="1" outlineLevel="1" collapsed="1" x14ac:dyDescent="0.2">
      <c r="A84" s="16"/>
      <c r="B84" s="17"/>
      <c r="C84" s="17"/>
      <c r="D84" s="22">
        <f>'Semaine 2'!$D$19</f>
        <v>6.25</v>
      </c>
      <c r="E84" s="22">
        <f>'Semaine 2'!$E$19</f>
        <v>7.25</v>
      </c>
      <c r="F84" s="22">
        <f>'Semaine 2'!$F$19</f>
        <v>8</v>
      </c>
      <c r="G84" s="22">
        <f>'Semaine 2'!$G$19</f>
        <v>8</v>
      </c>
      <c r="H84" s="22">
        <f>'Semaine 2'!$H$19</f>
        <v>6.75</v>
      </c>
      <c r="I84" s="22">
        <f>'Semaine 2'!$I$19</f>
        <v>6.25</v>
      </c>
      <c r="J84" s="22"/>
      <c r="K84" s="21"/>
    </row>
    <row r="85" spans="1:11" ht="14.25" hidden="1" outlineLevel="1" collapsed="1" x14ac:dyDescent="0.2">
      <c r="A85" s="16"/>
      <c r="B85" s="17"/>
      <c r="C85" s="17"/>
      <c r="D85" s="22">
        <f>'Semaine 3'!$D$19</f>
        <v>6.25</v>
      </c>
      <c r="E85" s="22">
        <f>'Semaine 3'!$E$19</f>
        <v>8</v>
      </c>
      <c r="F85" s="22">
        <f>'Semaine 3'!$F$19</f>
        <v>8</v>
      </c>
      <c r="G85" s="22"/>
      <c r="H85" s="22">
        <f>'Semaine 3'!$H$19</f>
        <v>6.75</v>
      </c>
      <c r="I85" s="22">
        <f>'Semaine 3'!$I$19</f>
        <v>6.25</v>
      </c>
      <c r="J85" s="22"/>
      <c r="K85" s="21"/>
    </row>
    <row r="86" spans="1:11" ht="14.25" hidden="1" outlineLevel="1" collapsed="1" x14ac:dyDescent="0.2">
      <c r="A86" s="16"/>
      <c r="B86" s="17"/>
      <c r="C86" s="17"/>
      <c r="D86" s="22">
        <f>'Semaine 4'!$D$19</f>
        <v>6.25</v>
      </c>
      <c r="E86" s="22">
        <f>'Semaine 4'!$E$19</f>
        <v>7.25</v>
      </c>
      <c r="F86" s="22">
        <f>'Semaine 4'!$F$19</f>
        <v>6.25</v>
      </c>
      <c r="G86" s="22"/>
      <c r="H86" s="22">
        <f>'Semaine 4'!$H$19</f>
        <v>6.25</v>
      </c>
      <c r="I86" s="22">
        <f>'Semaine 4'!$I$19</f>
        <v>6.25</v>
      </c>
      <c r="J86" s="22"/>
      <c r="K86" s="21"/>
    </row>
    <row r="87" spans="1:11" ht="14.25" collapsed="1" x14ac:dyDescent="0.2">
      <c r="A87" s="16" t="s">
        <v>16</v>
      </c>
      <c r="B87" s="17" t="s">
        <v>32</v>
      </c>
      <c r="C87" s="17" t="s">
        <v>42</v>
      </c>
      <c r="D87" s="23">
        <f>SUM(D83:D86)</f>
        <v>25</v>
      </c>
      <c r="E87" s="23">
        <f>SUM(E83:E86)</f>
        <v>29.75</v>
      </c>
      <c r="F87" s="23">
        <f>SUM(F83:F86)</f>
        <v>22.25</v>
      </c>
      <c r="G87" s="23">
        <f>SUM(G83:G86)</f>
        <v>8</v>
      </c>
      <c r="H87" s="23">
        <f>SUM(H83:H86)</f>
        <v>26.5</v>
      </c>
      <c r="I87" s="23">
        <f>SUM(I83:I86)</f>
        <v>25</v>
      </c>
      <c r="J87" s="23"/>
      <c r="K87" s="21">
        <f t="shared" si="0"/>
        <v>136.5</v>
      </c>
    </row>
    <row r="88" spans="1:11" ht="14.25" hidden="1" outlineLevel="1" x14ac:dyDescent="0.2">
      <c r="A88" s="16"/>
      <c r="B88" s="17"/>
      <c r="C88" s="17"/>
      <c r="D88" s="22">
        <f>'Semaine 1'!$D$20</f>
        <v>7.25</v>
      </c>
      <c r="E88" s="22">
        <f>'Semaine 1'!$E$20</f>
        <v>6.25</v>
      </c>
      <c r="F88" s="22">
        <f>'Semaine 1'!$F$20</f>
        <v>6.25</v>
      </c>
      <c r="G88" s="22">
        <f>'Semaine 1'!$G$20</f>
        <v>7</v>
      </c>
      <c r="H88" s="22">
        <f>'Semaine 1'!$H$20</f>
        <v>8</v>
      </c>
      <c r="I88" s="22">
        <f>'Semaine 1'!$I$20</f>
        <v>8</v>
      </c>
      <c r="J88" s="22"/>
      <c r="K88" s="21"/>
    </row>
    <row r="89" spans="1:11" ht="14.25" hidden="1" outlineLevel="1" collapsed="1" x14ac:dyDescent="0.2">
      <c r="A89" s="16"/>
      <c r="B89" s="17"/>
      <c r="C89" s="17"/>
      <c r="D89" s="22">
        <f>'Semaine 2'!$D$20</f>
        <v>7.25</v>
      </c>
      <c r="E89" s="22">
        <f>'Semaine 2'!$E$20</f>
        <v>6.25</v>
      </c>
      <c r="F89" s="22">
        <f>'Semaine 2'!$F$20</f>
        <v>7.25</v>
      </c>
      <c r="G89" s="22">
        <f>'Semaine 2'!$G$20</f>
        <v>7</v>
      </c>
      <c r="H89" s="22">
        <f>'Semaine 2'!$H$20</f>
        <v>8</v>
      </c>
      <c r="I89" s="22">
        <f>'Semaine 2'!$I$20</f>
        <v>8</v>
      </c>
      <c r="J89" s="22"/>
      <c r="K89" s="21"/>
    </row>
    <row r="90" spans="1:11" ht="14.25" hidden="1" outlineLevel="1" collapsed="1" x14ac:dyDescent="0.2">
      <c r="A90" s="16"/>
      <c r="B90" s="17"/>
      <c r="C90" s="17"/>
      <c r="D90" s="22">
        <f>'Semaine 3'!$D$20</f>
        <v>7.25</v>
      </c>
      <c r="E90" s="22">
        <f>'Semaine 3'!$E$20</f>
        <v>6.25</v>
      </c>
      <c r="F90" s="22">
        <f>'Semaine 3'!$F$20</f>
        <v>8</v>
      </c>
      <c r="G90" s="22">
        <f>'Semaine 3'!$G$20</f>
        <v>7</v>
      </c>
      <c r="H90" s="22">
        <f>'Semaine 3'!$H$20</f>
        <v>8</v>
      </c>
      <c r="I90" s="22">
        <f>'Semaine 3'!$I$20</f>
        <v>8</v>
      </c>
      <c r="J90" s="22"/>
      <c r="K90" s="21"/>
    </row>
    <row r="91" spans="1:11" ht="14.25" hidden="1" outlineLevel="1" collapsed="1" x14ac:dyDescent="0.2">
      <c r="A91" s="16"/>
      <c r="B91" s="17"/>
      <c r="C91" s="17"/>
      <c r="D91" s="22">
        <f>'Semaine 4'!$D$20</f>
        <v>7.25</v>
      </c>
      <c r="E91" s="22">
        <f>'Semaine 4'!$E$20</f>
        <v>6.25</v>
      </c>
      <c r="F91" s="22">
        <f>'Semaine 4'!$F$20</f>
        <v>7.25</v>
      </c>
      <c r="G91" s="22">
        <f>'Semaine 4'!$G$20</f>
        <v>7</v>
      </c>
      <c r="H91" s="22">
        <f>'Semaine 4'!$H$20</f>
        <v>7.25</v>
      </c>
      <c r="I91" s="22">
        <f>'Semaine 4'!$I$20</f>
        <v>8</v>
      </c>
      <c r="J91" s="22"/>
      <c r="K91" s="21"/>
    </row>
    <row r="92" spans="1:11" ht="14.25" collapsed="1" x14ac:dyDescent="0.2">
      <c r="A92" s="16" t="s">
        <v>17</v>
      </c>
      <c r="B92" s="17" t="s">
        <v>33</v>
      </c>
      <c r="C92" s="17" t="s">
        <v>40</v>
      </c>
      <c r="D92" s="23">
        <f>SUM(D88:D91)</f>
        <v>29</v>
      </c>
      <c r="E92" s="23">
        <f>SUM(E88:E91)</f>
        <v>25</v>
      </c>
      <c r="F92" s="23">
        <f>SUM(F88:F91)</f>
        <v>28.75</v>
      </c>
      <c r="G92" s="23">
        <f>SUM(G88:G91)</f>
        <v>28</v>
      </c>
      <c r="H92" s="23">
        <f>SUM(H88:H91)</f>
        <v>31.25</v>
      </c>
      <c r="I92" s="23">
        <f>SUM(I88:I91)</f>
        <v>32</v>
      </c>
      <c r="J92" s="23"/>
      <c r="K92" s="21">
        <f t="shared" si="0"/>
        <v>174</v>
      </c>
    </row>
    <row r="93" spans="1:11" ht="14.25" hidden="1" outlineLevel="1" x14ac:dyDescent="0.2">
      <c r="A93" s="16"/>
      <c r="B93" s="17"/>
      <c r="C93" s="17"/>
      <c r="D93" s="22">
        <f>'Semaine 1'!$D$21</f>
        <v>6.75</v>
      </c>
      <c r="E93" s="22">
        <f>'Semaine 1'!$E$21</f>
        <v>7</v>
      </c>
      <c r="F93" s="22">
        <f>'Semaine 1'!$F$21</f>
        <v>7.25</v>
      </c>
      <c r="G93" s="22"/>
      <c r="H93" s="22">
        <f>'Semaine 1'!$H$21</f>
        <v>6.25</v>
      </c>
      <c r="I93" s="22"/>
      <c r="J93" s="22"/>
      <c r="K93" s="21"/>
    </row>
    <row r="94" spans="1:11" ht="14.25" hidden="1" outlineLevel="1" collapsed="1" x14ac:dyDescent="0.2">
      <c r="A94" s="16"/>
      <c r="B94" s="17"/>
      <c r="C94" s="17"/>
      <c r="D94" s="22">
        <f>'Semaine 2'!$D$21</f>
        <v>6.75</v>
      </c>
      <c r="E94" s="22">
        <f>'Semaine 2'!$E$21</f>
        <v>7</v>
      </c>
      <c r="F94" s="22">
        <f>'Semaine 2'!$F$21</f>
        <v>7.25</v>
      </c>
      <c r="G94" s="22"/>
      <c r="H94" s="22">
        <f>'Semaine 2'!$H$21</f>
        <v>6.25</v>
      </c>
      <c r="I94" s="22"/>
      <c r="J94" s="22"/>
      <c r="K94" s="21"/>
    </row>
    <row r="95" spans="1:11" ht="14.25" hidden="1" outlineLevel="1" collapsed="1" x14ac:dyDescent="0.2">
      <c r="A95" s="16"/>
      <c r="B95" s="17"/>
      <c r="C95" s="17"/>
      <c r="D95" s="22">
        <f>'Semaine 3'!$D$21</f>
        <v>6.75</v>
      </c>
      <c r="E95" s="22">
        <f>'Semaine 3'!$E$21</f>
        <v>7</v>
      </c>
      <c r="F95" s="22">
        <f>'Semaine 3'!$F$21</f>
        <v>7.25</v>
      </c>
      <c r="G95" s="22"/>
      <c r="H95" s="22">
        <f>'Semaine 3'!$H$21</f>
        <v>6.25</v>
      </c>
      <c r="I95" s="22"/>
      <c r="J95" s="22">
        <f>'Semaine 3'!$J$21</f>
        <v>8</v>
      </c>
      <c r="K95" s="21"/>
    </row>
    <row r="96" spans="1:11" ht="14.25" hidden="1" outlineLevel="1" collapsed="1" x14ac:dyDescent="0.2">
      <c r="A96" s="16"/>
      <c r="B96" s="17"/>
      <c r="C96" s="17"/>
      <c r="D96" s="22">
        <f>'Semaine 4'!$D$21</f>
        <v>6.75</v>
      </c>
      <c r="E96" s="22">
        <f>'Semaine 4'!$E$21</f>
        <v>7</v>
      </c>
      <c r="F96" s="22">
        <f>'Semaine 4'!$F$21</f>
        <v>6.75</v>
      </c>
      <c r="G96" s="22"/>
      <c r="H96" s="22">
        <f>'Semaine 4'!$H$21</f>
        <v>6.75</v>
      </c>
      <c r="I96" s="22"/>
      <c r="J96" s="22"/>
      <c r="K96" s="21"/>
    </row>
    <row r="97" spans="1:11" ht="14.25" collapsed="1" x14ac:dyDescent="0.2">
      <c r="A97" s="16" t="s">
        <v>18</v>
      </c>
      <c r="B97" s="17" t="s">
        <v>34</v>
      </c>
      <c r="C97" s="17" t="s">
        <v>42</v>
      </c>
      <c r="D97" s="23">
        <f>SUM(D93:D96)</f>
        <v>27</v>
      </c>
      <c r="E97" s="23">
        <f>SUM(E93:E96)</f>
        <v>28</v>
      </c>
      <c r="F97" s="23">
        <f>SUM(F93:F96)</f>
        <v>28.5</v>
      </c>
      <c r="G97" s="23"/>
      <c r="H97" s="23">
        <f>SUM(H93:H96)</f>
        <v>25.5</v>
      </c>
      <c r="I97" s="23"/>
      <c r="J97" s="23">
        <f>SUM(J93:J96)</f>
        <v>8</v>
      </c>
      <c r="K97" s="21">
        <f t="shared" si="0"/>
        <v>117</v>
      </c>
    </row>
    <row r="98" spans="1:11" ht="14.25" hidden="1" outlineLevel="1" x14ac:dyDescent="0.2">
      <c r="A98" s="16"/>
      <c r="B98" s="17"/>
      <c r="C98" s="17"/>
      <c r="D98" s="22"/>
      <c r="E98" s="22">
        <f>'Semaine 1'!$E$22</f>
        <v>6.75</v>
      </c>
      <c r="F98" s="22">
        <f>'Semaine 1'!$F$22</f>
        <v>6.75</v>
      </c>
      <c r="G98" s="22">
        <f>'Semaine 1'!$G$22</f>
        <v>7</v>
      </c>
      <c r="H98" s="22"/>
      <c r="I98" s="22">
        <f>'Semaine 1'!$I$22</f>
        <v>7</v>
      </c>
      <c r="J98" s="22"/>
      <c r="K98" s="21"/>
    </row>
    <row r="99" spans="1:11" ht="14.25" hidden="1" outlineLevel="1" collapsed="1" x14ac:dyDescent="0.2">
      <c r="A99" s="16"/>
      <c r="B99" s="17"/>
      <c r="C99" s="17"/>
      <c r="D99" s="22">
        <f>'Semaine 2'!$D$22</f>
        <v>8</v>
      </c>
      <c r="E99" s="22">
        <f>'Semaine 2'!$E$22</f>
        <v>6.75</v>
      </c>
      <c r="F99" s="22">
        <f>'Semaine 2'!$F$22</f>
        <v>6.75</v>
      </c>
      <c r="G99" s="22">
        <f>'Semaine 2'!$G$22</f>
        <v>7</v>
      </c>
      <c r="H99" s="22"/>
      <c r="I99" s="22"/>
      <c r="J99" s="22"/>
      <c r="K99" s="21"/>
    </row>
    <row r="100" spans="1:11" ht="14.25" hidden="1" outlineLevel="1" collapsed="1" x14ac:dyDescent="0.2">
      <c r="A100" s="16"/>
      <c r="B100" s="17"/>
      <c r="C100" s="17"/>
      <c r="D100" s="22">
        <f>'Semaine 3'!$D$22</f>
        <v>8</v>
      </c>
      <c r="E100" s="22">
        <f>'Semaine 3'!$E$22</f>
        <v>6.75</v>
      </c>
      <c r="F100" s="22">
        <f>'Semaine 3'!$F$22</f>
        <v>6.75</v>
      </c>
      <c r="G100" s="22">
        <f>'Semaine 3'!$G$22</f>
        <v>8</v>
      </c>
      <c r="H100" s="22"/>
      <c r="I100" s="22">
        <f>'Semaine 3'!$I$22</f>
        <v>7</v>
      </c>
      <c r="J100" s="22"/>
      <c r="K100" s="21"/>
    </row>
    <row r="101" spans="1:11" ht="14.25" hidden="1" outlineLevel="1" collapsed="1" x14ac:dyDescent="0.2">
      <c r="A101" s="16"/>
      <c r="B101" s="17"/>
      <c r="C101" s="17"/>
      <c r="D101" s="22">
        <f>'Semaine 4'!$D$22</f>
        <v>4</v>
      </c>
      <c r="E101" s="22">
        <f>'Semaine 4'!$E$22</f>
        <v>6.75</v>
      </c>
      <c r="F101" s="22">
        <f>'Semaine 4'!$F$22</f>
        <v>4</v>
      </c>
      <c r="G101" s="22">
        <f>'Semaine 4'!$G$22</f>
        <v>7</v>
      </c>
      <c r="H101" s="22">
        <f>'Semaine 4'!$H$22</f>
        <v>4</v>
      </c>
      <c r="I101" s="22">
        <f>'Semaine 4'!$I$22</f>
        <v>7</v>
      </c>
      <c r="J101" s="22"/>
      <c r="K101" s="21"/>
    </row>
    <row r="102" spans="1:11" ht="14.25" collapsed="1" x14ac:dyDescent="0.2">
      <c r="A102" s="16" t="s">
        <v>19</v>
      </c>
      <c r="B102" s="17" t="s">
        <v>28</v>
      </c>
      <c r="C102" s="17" t="s">
        <v>37</v>
      </c>
      <c r="D102" s="23">
        <f>SUM(D98:D101)</f>
        <v>20</v>
      </c>
      <c r="E102" s="23">
        <f>SUM(E98:E101)</f>
        <v>27</v>
      </c>
      <c r="F102" s="23">
        <f>SUM(F98:F101)</f>
        <v>24.25</v>
      </c>
      <c r="G102" s="23">
        <f>SUM(G98:G101)</f>
        <v>29</v>
      </c>
      <c r="H102" s="23">
        <f>SUM(H98:H101)</f>
        <v>4</v>
      </c>
      <c r="I102" s="23">
        <f>SUM(I98:I101)</f>
        <v>21</v>
      </c>
      <c r="J102" s="23"/>
      <c r="K102" s="21">
        <f t="shared" si="0"/>
        <v>125.25</v>
      </c>
    </row>
    <row r="103" spans="1:11" ht="14.25" hidden="1" outlineLevel="1" x14ac:dyDescent="0.2">
      <c r="A103" s="16"/>
      <c r="B103" s="17"/>
      <c r="C103" s="17"/>
      <c r="D103" s="22">
        <f>'Semaine 1'!$D$23</f>
        <v>6.75</v>
      </c>
      <c r="E103" s="22">
        <f>'Semaine 1'!$E$23</f>
        <v>6.75</v>
      </c>
      <c r="F103" s="22">
        <f>'Semaine 1'!$F$23</f>
        <v>6.75</v>
      </c>
      <c r="G103" s="22">
        <f>'Semaine 1'!$G$23</f>
        <v>6.75</v>
      </c>
      <c r="H103" s="22">
        <f>'Semaine 1'!$H$23</f>
        <v>6.75</v>
      </c>
      <c r="I103" s="22"/>
      <c r="J103" s="22"/>
      <c r="K103" s="21"/>
    </row>
    <row r="104" spans="1:11" ht="14.25" hidden="1" outlineLevel="1" collapsed="1" x14ac:dyDescent="0.2">
      <c r="A104" s="16"/>
      <c r="B104" s="17"/>
      <c r="C104" s="17"/>
      <c r="D104" s="22">
        <f>'Semaine 2'!$D$23</f>
        <v>6.75</v>
      </c>
      <c r="E104" s="22">
        <f>'Semaine 2'!$E$23</f>
        <v>6.75</v>
      </c>
      <c r="F104" s="22">
        <f>'Semaine 2'!$F$23</f>
        <v>6.75</v>
      </c>
      <c r="G104" s="22">
        <f>'Semaine 2'!$G$23</f>
        <v>6.75</v>
      </c>
      <c r="H104" s="22">
        <f>'Semaine 2'!$H$23</f>
        <v>6.75</v>
      </c>
      <c r="I104" s="22"/>
      <c r="J104" s="22"/>
      <c r="K104" s="21"/>
    </row>
    <row r="105" spans="1:11" ht="14.25" hidden="1" outlineLevel="1" collapsed="1" x14ac:dyDescent="0.2">
      <c r="A105" s="16"/>
      <c r="B105" s="17"/>
      <c r="C105" s="17"/>
      <c r="D105" s="22">
        <f>'Semaine 3'!$D$23</f>
        <v>6.75</v>
      </c>
      <c r="E105" s="22">
        <f>'Semaine 3'!$E$23</f>
        <v>6.75</v>
      </c>
      <c r="F105" s="22">
        <f>'Semaine 3'!$F$23</f>
        <v>6.75</v>
      </c>
      <c r="G105" s="22">
        <f>'Semaine 3'!$G$23</f>
        <v>6.75</v>
      </c>
      <c r="H105" s="22">
        <f>'Semaine 3'!$H$23</f>
        <v>6.75</v>
      </c>
      <c r="I105" s="22"/>
      <c r="J105" s="22">
        <f>'Semaine 3'!$J$23</f>
        <v>8</v>
      </c>
      <c r="K105" s="21"/>
    </row>
    <row r="106" spans="1:11" ht="14.25" hidden="1" outlineLevel="1" collapsed="1" x14ac:dyDescent="0.2">
      <c r="A106" s="16"/>
      <c r="B106" s="17"/>
      <c r="C106" s="17"/>
      <c r="D106" s="22">
        <f>'Semaine 4'!$D$23</f>
        <v>6.75</v>
      </c>
      <c r="E106" s="22">
        <f>'Semaine 4'!$E$23</f>
        <v>6.75</v>
      </c>
      <c r="F106" s="22">
        <f>'Semaine 4'!$F$23</f>
        <v>6.75</v>
      </c>
      <c r="G106" s="22">
        <f>'Semaine 4'!$G$23</f>
        <v>6.75</v>
      </c>
      <c r="H106" s="22">
        <f>'Semaine 4'!$H$23</f>
        <v>6.75</v>
      </c>
      <c r="I106" s="22"/>
      <c r="J106" s="22"/>
      <c r="K106" s="21"/>
    </row>
    <row r="107" spans="1:11" ht="14.25" collapsed="1" x14ac:dyDescent="0.2">
      <c r="A107" s="16" t="s">
        <v>20</v>
      </c>
      <c r="B107" s="17" t="s">
        <v>35</v>
      </c>
      <c r="C107" s="17" t="s">
        <v>41</v>
      </c>
      <c r="D107" s="23">
        <f>SUM(D103:D106)</f>
        <v>27</v>
      </c>
      <c r="E107" s="23">
        <f>SUM(E103:E106)</f>
        <v>27</v>
      </c>
      <c r="F107" s="23">
        <f>SUM(F103:F106)</f>
        <v>27</v>
      </c>
      <c r="G107" s="23">
        <f>SUM(G103:G106)</f>
        <v>27</v>
      </c>
      <c r="H107" s="23">
        <f>SUM(H103:H106)</f>
        <v>27</v>
      </c>
      <c r="I107" s="23"/>
      <c r="J107" s="23">
        <f>SUM(J103:J106)</f>
        <v>8</v>
      </c>
      <c r="K107" s="21">
        <f t="shared" si="0"/>
        <v>143</v>
      </c>
    </row>
  </sheetData>
  <dataConsolidate link="1">
    <dataRefs count="4">
      <dataRef ref="D3:J23" sheet="Semaine 1"/>
      <dataRef ref="D3:J23" sheet="Semaine 2"/>
      <dataRef ref="D3:J23" sheet="Semaine 3"/>
      <dataRef ref="D3:J23" sheet="Semaine 4"/>
    </dataRefs>
  </dataConsolid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Semaine 1</vt:lpstr>
      <vt:lpstr>Semaine 2</vt:lpstr>
      <vt:lpstr>Semaine 3</vt:lpstr>
      <vt:lpstr>Semaine 4</vt:lpstr>
      <vt:lpstr>Mois</vt:lpstr>
    </vt:vector>
  </TitlesOfParts>
  <Company>ENIService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Myriam Gris</cp:lastModifiedBy>
  <cp:lastPrinted>2007-04-23T13:23:49Z</cp:lastPrinted>
  <dcterms:created xsi:type="dcterms:W3CDTF">2005-05-16T12:05:11Z</dcterms:created>
  <dcterms:modified xsi:type="dcterms:W3CDTF">2020-01-03T08:01:28Z</dcterms:modified>
</cp:coreProperties>
</file>