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i.local\Editions\Ouvrages\sob\2EXCMODFI\Téléchargement\SOB001-Introduction\"/>
    </mc:Choice>
  </mc:AlternateContent>
  <xr:revisionPtr revIDLastSave="0" documentId="13_ncr:1_{3C6F822A-8C74-4B2B-B2DC-B33C68E0B9B4}" xr6:coauthVersionLast="36" xr6:coauthVersionMax="47" xr10:uidLastSave="{00000000-0000-0000-0000-000000000000}"/>
  <bookViews>
    <workbookView xWindow="0" yWindow="0" windowWidth="23040" windowHeight="9060" xr2:uid="{F14D86F2-4F30-4BC2-A055-1B8A82DF5838}"/>
  </bookViews>
  <sheets>
    <sheet name="Feuil1" sheetId="1" r:id="rId1"/>
  </sheets>
  <definedNames>
    <definedName name="total_actif_net">Feuil1!$D$15</definedName>
    <definedName name="total_passif">Feuil1!$G$15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G15" i="1" l="1"/>
  <c r="D8" i="1"/>
  <c r="D9" i="1"/>
  <c r="D10" i="1"/>
  <c r="D12" i="1"/>
  <c r="D13" i="1"/>
  <c r="D14" i="1"/>
  <c r="D7" i="1"/>
  <c r="D6" i="1"/>
  <c r="C15" i="1"/>
  <c r="B15" i="1"/>
  <c r="D15" i="1" l="1"/>
</calcChain>
</file>

<file path=xl/sharedStrings.xml><?xml version="1.0" encoding="utf-8"?>
<sst xmlns="http://schemas.openxmlformats.org/spreadsheetml/2006/main" count="23" uniqueCount="22">
  <si>
    <t>BILAN</t>
  </si>
  <si>
    <t>Société X</t>
  </si>
  <si>
    <t>Actif</t>
  </si>
  <si>
    <t>Brut</t>
  </si>
  <si>
    <t>Amortissements et provisions</t>
  </si>
  <si>
    <t>Net</t>
  </si>
  <si>
    <t>Passif</t>
  </si>
  <si>
    <t>Immobilisations corp. et incorp.</t>
  </si>
  <si>
    <t>Immobilisations financières</t>
  </si>
  <si>
    <t>Stocks</t>
  </si>
  <si>
    <t>Créances clients</t>
  </si>
  <si>
    <t>Disponibilités</t>
  </si>
  <si>
    <t>TOTAL ACTIF NET</t>
  </si>
  <si>
    <t>Capitaux propres</t>
  </si>
  <si>
    <t>Capital social</t>
  </si>
  <si>
    <t>Résultat de l'exercice</t>
  </si>
  <si>
    <t>Réserves</t>
  </si>
  <si>
    <t>Dettes financières long terme</t>
  </si>
  <si>
    <t>Dettes d'exploitation</t>
  </si>
  <si>
    <t>Dettes financières court terme</t>
  </si>
  <si>
    <t>TOTAL PASSIF</t>
  </si>
  <si>
    <t>vérification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</si>
</sst>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0" borderId="5" xfId="0" applyFont="1" applyBorder="1"/>
    <xf numFmtId="164" fontId="0" fillId="0" borderId="4" xfId="1" applyNumberFormat="1" applyFont="1" applyBorder="1"/>
    <xf numFmtId="164" fontId="2" fillId="0" borderId="4" xfId="1" applyNumberFormat="1" applyFont="1" applyBorder="1"/>
    <xf numFmtId="0" fontId="2" fillId="2" borderId="1" xfId="0" applyFont="1" applyFill="1" applyBorder="1"/>
    <xf numFmtId="164" fontId="2" fillId="2" borderId="1" xfId="1" applyNumberFormat="1" applyFont="1" applyFill="1" applyBorder="1"/>
    <xf numFmtId="0" fontId="2" fillId="2" borderId="3" xfId="0" applyFont="1" applyFill="1" applyBorder="1"/>
    <xf numFmtId="0" fontId="2" fillId="2" borderId="2" xfId="0" applyFont="1" applyFill="1" applyBorder="1"/>
    <xf numFmtId="0" fontId="3" fillId="0" borderId="0" xfId="0" applyFont="1"/>
  </cellXfs>
  <cellStyles count="2">
    <cellStyle name="Milliers" xfId="1" builtinId="3"/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91A40-DCCD-4EB2-B20C-2333B58306A6}">
  <dimension ref="A1:G17"/>
  <sheetViews>
    <sheetView showGridLines="0" tabSelected="1" workbookViewId="0">
      <selection activeCell="B17" sqref="B17"/>
    </sheetView>
  </sheetViews>
  <sheetFormatPr baseColWidth="10" defaultRowHeight="14.4" x14ac:dyDescent="0.3"/>
  <cols>
    <col min="1" max="1" width="29.44140625" bestFit="1" customWidth="1"/>
    <col min="2" max="2" width="12.88671875" bestFit="1" customWidth="1"/>
    <col min="3" max="3" width="28.109375" bestFit="1" customWidth="1"/>
    <col min="4" max="4" width="12.88671875" bestFit="1" customWidth="1"/>
    <col min="5" max="5" width="3" customWidth="1"/>
    <col min="6" max="6" width="28.44140625" bestFit="1" customWidth="1"/>
    <col min="7" max="7" width="12.88671875" bestFit="1" customWidth="1"/>
  </cols>
  <sheetData>
    <row r="1" spans="1:7" x14ac:dyDescent="0.3">
      <c r="A1" s="1" t="s">
        <v>0</v>
      </c>
      <c r="B1" s="1" t="s">
        <v>1</v>
      </c>
    </row>
    <row r="4" spans="1:7" x14ac:dyDescent="0.3">
      <c r="A4" s="3" t="s">
        <v>2</v>
      </c>
      <c r="B4" s="3" t="s">
        <v>3</v>
      </c>
      <c r="C4" s="3" t="s">
        <v>4</v>
      </c>
      <c r="D4" s="3" t="s">
        <v>5</v>
      </c>
      <c r="F4" s="2" t="s">
        <v>6</v>
      </c>
      <c r="G4" s="3" t="s">
        <v>5</v>
      </c>
    </row>
    <row r="5" spans="1:7" x14ac:dyDescent="0.3">
      <c r="A5" s="4"/>
      <c r="B5" s="4"/>
      <c r="C5" s="4"/>
      <c r="D5" s="4"/>
      <c r="F5" s="5"/>
      <c r="G5" s="4"/>
    </row>
    <row r="6" spans="1:7" x14ac:dyDescent="0.3">
      <c r="A6" s="4" t="s">
        <v>7</v>
      </c>
      <c r="B6" s="7">
        <v>50000</v>
      </c>
      <c r="C6" s="7">
        <v>2000</v>
      </c>
      <c r="D6" s="7">
        <f>B6-C6</f>
        <v>48000</v>
      </c>
      <c r="F6" s="5" t="s">
        <v>13</v>
      </c>
      <c r="G6" s="7">
        <v>30000</v>
      </c>
    </row>
    <row r="7" spans="1:7" x14ac:dyDescent="0.3">
      <c r="A7" s="4" t="s">
        <v>8</v>
      </c>
      <c r="B7" s="7">
        <v>2000</v>
      </c>
      <c r="C7" s="7">
        <v>500</v>
      </c>
      <c r="D7" s="7">
        <f>B7-C7</f>
        <v>1500</v>
      </c>
      <c r="F7" s="5" t="s">
        <v>14</v>
      </c>
      <c r="G7" s="7">
        <v>20000</v>
      </c>
    </row>
    <row r="8" spans="1:7" x14ac:dyDescent="0.3">
      <c r="A8" s="4"/>
      <c r="B8" s="7"/>
      <c r="C8" s="7"/>
      <c r="D8" s="7">
        <f t="shared" ref="D8:D14" si="0">B8-C8</f>
        <v>0</v>
      </c>
      <c r="F8" s="6" t="s">
        <v>15</v>
      </c>
      <c r="G8" s="8">
        <v>10000</v>
      </c>
    </row>
    <row r="9" spans="1:7" x14ac:dyDescent="0.3">
      <c r="A9" s="4" t="s">
        <v>9</v>
      </c>
      <c r="B9" s="7">
        <v>10000</v>
      </c>
      <c r="C9" s="7">
        <v>500</v>
      </c>
      <c r="D9" s="7">
        <f t="shared" si="0"/>
        <v>9500</v>
      </c>
      <c r="F9" s="5" t="s">
        <v>16</v>
      </c>
      <c r="G9" s="7">
        <v>2000</v>
      </c>
    </row>
    <row r="10" spans="1:7" x14ac:dyDescent="0.3">
      <c r="A10" s="4"/>
      <c r="B10" s="7"/>
      <c r="C10" s="7"/>
      <c r="D10" s="7">
        <f t="shared" si="0"/>
        <v>0</v>
      </c>
      <c r="F10" s="5"/>
      <c r="G10" s="7"/>
    </row>
    <row r="11" spans="1:7" x14ac:dyDescent="0.3">
      <c r="A11" s="4" t="s">
        <v>10</v>
      </c>
      <c r="B11" s="7">
        <v>5000</v>
      </c>
      <c r="C11" s="7">
        <v>50</v>
      </c>
      <c r="D11" s="7">
        <f>B11-C11</f>
        <v>4950</v>
      </c>
      <c r="F11" s="5" t="s">
        <v>17</v>
      </c>
      <c r="G11" s="7">
        <v>3050</v>
      </c>
    </row>
    <row r="12" spans="1:7" x14ac:dyDescent="0.3">
      <c r="A12" s="4"/>
      <c r="B12" s="7"/>
      <c r="C12" s="7"/>
      <c r="D12" s="7">
        <f t="shared" si="0"/>
        <v>0</v>
      </c>
      <c r="F12" s="5" t="s">
        <v>18</v>
      </c>
      <c r="G12" s="7">
        <v>500</v>
      </c>
    </row>
    <row r="13" spans="1:7" x14ac:dyDescent="0.3">
      <c r="A13" s="4" t="s">
        <v>11</v>
      </c>
      <c r="B13" s="7">
        <v>2000</v>
      </c>
      <c r="C13" s="7"/>
      <c r="D13" s="7">
        <f t="shared" si="0"/>
        <v>2000</v>
      </c>
      <c r="F13" s="5" t="s">
        <v>19</v>
      </c>
      <c r="G13" s="7">
        <v>500</v>
      </c>
    </row>
    <row r="14" spans="1:7" x14ac:dyDescent="0.3">
      <c r="A14" s="4"/>
      <c r="B14" s="7"/>
      <c r="C14" s="7"/>
      <c r="D14" s="7">
        <f t="shared" si="0"/>
        <v>0</v>
      </c>
      <c r="F14" s="5"/>
      <c r="G14" s="7"/>
    </row>
    <row r="15" spans="1:7" x14ac:dyDescent="0.3">
      <c r="A15" s="9" t="s">
        <v>12</v>
      </c>
      <c r="B15" s="10">
        <f>+SUM(B6:B14)</f>
        <v>69000</v>
      </c>
      <c r="C15" s="10">
        <f>SUM(C6:C14)</f>
        <v>3050</v>
      </c>
      <c r="D15" s="10">
        <f>B15-C15</f>
        <v>65950</v>
      </c>
      <c r="E15" s="11"/>
      <c r="F15" s="12" t="s">
        <v>20</v>
      </c>
      <c r="G15" s="10">
        <f>SUM(G6:G14)</f>
        <v>66050</v>
      </c>
    </row>
    <row r="17" spans="1:2" x14ac:dyDescent="0.3">
      <c r="A17" t="s">
        <v>21</v>
      </c>
      <c r="B17" s="1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9B03C7-7130-42A9-BEDC-191861A18703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DC4266E4-014A-48AF-B5A3-253B159914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5B810-DA5E-492C-94DE-141CBE245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total_actif_net</vt:lpstr>
      <vt:lpstr>total_passif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Corinne HERVO</cp:lastModifiedBy>
  <dcterms:created xsi:type="dcterms:W3CDTF">2018-09-13T17:52:56Z</dcterms:created>
  <dcterms:modified xsi:type="dcterms:W3CDTF">2022-07-11T14:42:07Z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