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gaport\Dropbox\0001-EXCEL2021_maj\RB11\"/>
    </mc:Choice>
  </mc:AlternateContent>
  <xr:revisionPtr revIDLastSave="0" documentId="8_{3E6A21A7-6C4F-4A41-A595-C60F0E67F1EB}" xr6:coauthVersionLast="47" xr6:coauthVersionMax="47" xr10:uidLastSave="{00000000-0000-0000-0000-000000000000}"/>
  <bookViews>
    <workbookView xWindow="-120" yWindow="-120" windowWidth="29040" windowHeight="15840" xr2:uid="{AEA601EE-C716-4DD1-84C7-FD2A4703C1C2}"/>
  </bookViews>
  <sheets>
    <sheet name="formule matricielle" sheetId="3" r:id="rId1"/>
  </sheets>
  <definedNames>
    <definedName name="client">'formule matricielle'!$A$2:$A$11</definedName>
    <definedName name="date">'formule matricielle'!$C$2:$C$11</definedName>
    <definedName name="dates">'formule matricielle'!$C$2:$C$11</definedName>
    <definedName name="montant">'formule matricielle'!$B$2:$B$11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3" l="1" a="1"/>
  <c r="F9" i="3" s="1"/>
  <c r="F5" i="3" a="1"/>
  <c r="F5" i="3" s="1"/>
  <c r="F1" i="3" a="1"/>
  <c r="F1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<sst xmlns="http://schemas.openxmlformats.org/spreadsheetml/2006/main" count="19" uniqueCount="13">
  <si>
    <t>Client</t>
  </si>
  <si>
    <t>Montant</t>
  </si>
  <si>
    <t>Date</t>
  </si>
  <si>
    <t>PETIT Thierry</t>
  </si>
  <si>
    <t>DUJARDIN Gérard</t>
  </si>
  <si>
    <t>DUPONT Antoine</t>
  </si>
  <si>
    <t>DURANT Etienne</t>
  </si>
  <si>
    <t>Combien de fois  DUPONT Antoine apparaît-il ?</t>
  </si>
  <si>
    <t>Quel est le montant total de PETIT Thierry ?</t>
  </si>
  <si>
    <t xml:space="preserve"> =SOMME(SI(client="Dupont Antoine";1;0))</t>
  </si>
  <si>
    <t xml:space="preserve"> =SOMME(montant*(client="PETIT Thierry"))</t>
  </si>
  <si>
    <t xml:space="preserve">  =SOMME(montant*(client="PETIT Thierry")*(date&lt;=DATE(2022;4;1)))</t>
  </si>
  <si>
    <t>Quel est le montant total de PETIT Thierry jusqu'à avril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</si>
</sst>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4" fontId="0" fillId="0" borderId="1" xfId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4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0" xfId="0" applyFont="1"/>
    <xf numFmtId="44" fontId="5" fillId="0" borderId="2" xfId="1" applyFont="1" applyBorder="1" applyAlignment="1">
      <alignment horizontal="center" vertical="center"/>
    </xf>
    <xf numFmtId="44" fontId="5" fillId="0" borderId="3" xfId="1" applyFont="1" applyBorder="1" applyAlignment="1">
      <alignment horizontal="center" vertical="center"/>
    </xf>
    <xf numFmtId="44" fontId="5" fillId="0" borderId="4" xfId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61188-AE04-4E3C-9DA9-3DD706263A2B}">
  <dimension ref="A1:G11"/>
  <sheetViews>
    <sheetView tabSelected="1" workbookViewId="0">
      <selection activeCell="E9" sqref="E9:E11"/>
    </sheetView>
  </sheetViews>
  <sheetFormatPr baseColWidth="10" defaultRowHeight="15" x14ac:dyDescent="0.25"/>
  <cols>
    <col min="1" max="1" width="16.5703125" bestFit="1" customWidth="1"/>
    <col min="2" max="2" width="11.7109375" customWidth="1"/>
    <col min="3" max="3" width="11.5703125" customWidth="1"/>
    <col min="4" max="4" width="3.7109375" customWidth="1"/>
    <col min="5" max="5" width="17.5703125" customWidth="1"/>
    <col min="6" max="6" width="14.85546875" bestFit="1" customWidth="1"/>
    <col min="7" max="7" width="70.5703125" bestFit="1" customWidth="1"/>
  </cols>
  <sheetData>
    <row r="1" spans="1:7" ht="23.25" customHeight="1" x14ac:dyDescent="0.25">
      <c r="A1" s="1" t="s">
        <v>0</v>
      </c>
      <c r="B1" s="1" t="s">
        <v>1</v>
      </c>
      <c r="C1" s="1" t="s">
        <v>2</v>
      </c>
      <c r="E1" s="5" t="s">
        <v>7</v>
      </c>
      <c r="F1" s="9" cm="1">
        <f t="array" ref="F1">SUM(IF(client="Dupont Antoine",1,0))</f>
        <v>2</v>
      </c>
      <c r="G1" s="16" t="s">
        <v>9</v>
      </c>
    </row>
    <row r="2" spans="1:7" ht="24" customHeight="1" x14ac:dyDescent="0.25">
      <c r="A2" s="3" t="s">
        <v>3</v>
      </c>
      <c r="B2" s="4">
        <v>182.94</v>
      </c>
      <c r="C2" s="2">
        <v>44562</v>
      </c>
      <c r="E2" s="6"/>
      <c r="F2" s="10"/>
      <c r="G2" s="17"/>
    </row>
    <row r="3" spans="1:7" ht="24" customHeight="1" x14ac:dyDescent="0.25">
      <c r="A3" s="3" t="s">
        <v>4</v>
      </c>
      <c r="B3" s="4">
        <v>853.71</v>
      </c>
      <c r="C3" s="2">
        <v>44593</v>
      </c>
      <c r="E3" s="7"/>
      <c r="F3" s="11"/>
      <c r="G3" s="18"/>
    </row>
    <row r="4" spans="1:7" ht="24" customHeight="1" x14ac:dyDescent="0.3">
      <c r="A4" s="3" t="s">
        <v>5</v>
      </c>
      <c r="B4" s="4">
        <v>350.63</v>
      </c>
      <c r="C4" s="2">
        <v>44621</v>
      </c>
      <c r="E4" s="8"/>
      <c r="F4" s="12"/>
    </row>
    <row r="5" spans="1:7" ht="24" customHeight="1" x14ac:dyDescent="0.25">
      <c r="A5" s="3" t="s">
        <v>3</v>
      </c>
      <c r="B5" s="4">
        <v>686.02</v>
      </c>
      <c r="C5" s="2">
        <v>44652</v>
      </c>
      <c r="E5" s="5" t="s">
        <v>8</v>
      </c>
      <c r="F5" s="13" cm="1">
        <f t="array" ref="F5">SUM(montant*(client="PETIT Thierry"))</f>
        <v>1225.76</v>
      </c>
      <c r="G5" s="16" t="s">
        <v>10</v>
      </c>
    </row>
    <row r="6" spans="1:7" ht="24" customHeight="1" x14ac:dyDescent="0.25">
      <c r="A6" s="3" t="s">
        <v>3</v>
      </c>
      <c r="B6" s="4">
        <v>356.8</v>
      </c>
      <c r="C6" s="2">
        <v>44682</v>
      </c>
      <c r="E6" s="6"/>
      <c r="F6" s="14"/>
      <c r="G6" s="17"/>
    </row>
    <row r="7" spans="1:7" ht="24" customHeight="1" x14ac:dyDescent="0.25">
      <c r="A7" s="3" t="s">
        <v>4</v>
      </c>
      <c r="B7" s="4">
        <v>189.1</v>
      </c>
      <c r="C7" s="2">
        <v>44713</v>
      </c>
      <c r="E7" s="7"/>
      <c r="F7" s="15"/>
      <c r="G7" s="18"/>
    </row>
    <row r="8" spans="1:7" ht="24" customHeight="1" x14ac:dyDescent="0.3">
      <c r="A8" s="3" t="s">
        <v>5</v>
      </c>
      <c r="B8" s="4">
        <v>853.71</v>
      </c>
      <c r="C8" s="2">
        <v>44743</v>
      </c>
      <c r="E8" s="8"/>
      <c r="F8" s="12"/>
    </row>
    <row r="9" spans="1:7" ht="24" customHeight="1" x14ac:dyDescent="0.25">
      <c r="A9" s="3" t="s">
        <v>4</v>
      </c>
      <c r="B9" s="4">
        <v>182.94</v>
      </c>
      <c r="C9" s="2">
        <v>44774</v>
      </c>
      <c r="E9" s="5" t="s">
        <v>12</v>
      </c>
      <c r="F9" s="13" cm="1">
        <f t="array" ref="F9">SUM(montant*(client="PETIT Thierry")*(date&lt;=DATE(2022,4,1)))</f>
        <v>868.96</v>
      </c>
      <c r="G9" s="19" t="s">
        <v>11</v>
      </c>
    </row>
    <row r="10" spans="1:7" ht="24" customHeight="1" x14ac:dyDescent="0.25">
      <c r="A10" s="3" t="s">
        <v>6</v>
      </c>
      <c r="B10" s="4">
        <v>45.73</v>
      </c>
      <c r="C10" s="2">
        <v>44805</v>
      </c>
      <c r="E10" s="6"/>
      <c r="F10" s="14"/>
      <c r="G10" s="20"/>
    </row>
    <row r="11" spans="1:7" ht="29.25" customHeight="1" x14ac:dyDescent="0.25">
      <c r="A11" s="3" t="s">
        <v>4</v>
      </c>
      <c r="B11" s="4">
        <v>686.02</v>
      </c>
      <c r="C11" s="2">
        <v>44835</v>
      </c>
      <c r="E11" s="7"/>
      <c r="F11" s="15"/>
      <c r="G11" s="21"/>
    </row>
  </sheetData>
  <mergeCells count="9">
    <mergeCell ref="G1:G3"/>
    <mergeCell ref="G5:G7"/>
    <mergeCell ref="G9:G11"/>
    <mergeCell ref="E1:E3"/>
    <mergeCell ref="F1:F3"/>
    <mergeCell ref="E5:E7"/>
    <mergeCell ref="F5:F7"/>
    <mergeCell ref="E9:E11"/>
    <mergeCell ref="F9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formule matricielle</vt:lpstr>
      <vt:lpstr>client</vt:lpstr>
      <vt:lpstr>date</vt:lpstr>
      <vt:lpstr>dates</vt:lpstr>
      <vt:lpstr>montant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Faïza Moumen Piasco</dc:creator>
  <cp:lastModifiedBy>Faïza Moumen Piasco</cp:lastModifiedBy>
  <dcterms:created xsi:type="dcterms:W3CDTF">2022-02-11T10:00:07Z</dcterms:created>
  <dcterms:modified xsi:type="dcterms:W3CDTF">2022-02-11T11:05:14Z</dcterms:modified>
</cp:coreProperties>
</file>