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Excel 2019 CEX\Fichiers corrigés\"/>
    </mc:Choice>
  </mc:AlternateContent>
  <xr:revisionPtr revIDLastSave="0" documentId="8_{C7CF9D80-25CA-4E25-80E1-11ACD7B0F340}" xr6:coauthVersionLast="36" xr6:coauthVersionMax="36" xr10:uidLastSave="{00000000-0000-0000-0000-000000000000}"/>
  <bookViews>
    <workbookView xWindow="240" yWindow="15" windowWidth="19965" windowHeight="19695" xr2:uid="{00000000-000D-0000-FFFF-FFFF00000000}"/>
  </bookViews>
  <sheets>
    <sheet name="EFFECTIFS" sheetId="2" r:id="rId1"/>
    <sheet name="Liste" sheetId="1" r:id="rId2"/>
    <sheet name="Facture" sheetId="3" r:id="rId3"/>
    <sheet name="Stat" sheetId="4" r:id="rId4"/>
  </sheets>
  <definedNames>
    <definedName name="_xlnm._FilterDatabase" localSheetId="1" hidden="1">Liste!$C$1:$I$122</definedName>
    <definedName name="_xlnm._FilterDatabase" localSheetId="3" hidden="1">Stat!$A$9:$E$51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4" l="1"/>
  <c r="C6" i="4"/>
  <c r="C5" i="4"/>
  <c r="C4" i="4"/>
  <c r="C3" i="4"/>
  <c r="D26" i="3" l="1"/>
  <c r="E26" i="3" s="1"/>
  <c r="D25" i="3"/>
  <c r="E25" i="3" s="1"/>
  <c r="D24" i="3"/>
  <c r="E24" i="3" s="1"/>
  <c r="D23" i="3"/>
  <c r="E23" i="3" s="1"/>
  <c r="D22" i="3"/>
  <c r="E22" i="3" s="1"/>
  <c r="D21" i="3"/>
  <c r="E21" i="3" s="1"/>
  <c r="D20" i="3"/>
  <c r="E20" i="3" s="1"/>
  <c r="D19" i="3"/>
  <c r="E19" i="3" s="1"/>
  <c r="D18" i="3"/>
  <c r="E18" i="3" s="1"/>
  <c r="D17" i="3"/>
  <c r="E17" i="3" s="1"/>
  <c r="D16" i="3"/>
  <c r="E16" i="3" s="1"/>
  <c r="D15" i="3"/>
  <c r="E15" i="3" s="1"/>
  <c r="D14" i="3"/>
  <c r="E14" i="3" s="1"/>
  <c r="D13" i="3"/>
  <c r="E13" i="3" s="1"/>
  <c r="D12" i="3"/>
  <c r="E12" i="3" s="1"/>
  <c r="D11" i="3"/>
  <c r="E11" i="3" s="1"/>
  <c r="D10" i="3"/>
  <c r="E10" i="3" s="1"/>
  <c r="D29" i="3" l="1"/>
  <c r="D27" i="3"/>
  <c r="D33" i="3" s="1"/>
</calcChain>
</file>

<file path=xl/sharedStrings.xml><?xml version="1.0" encoding="utf-8"?>
<sst xmlns="http://schemas.openxmlformats.org/spreadsheetml/2006/main" count="798" uniqueCount="300">
  <si>
    <t>PERAZZI</t>
  </si>
  <si>
    <t>PERROT</t>
  </si>
  <si>
    <t>NATAIRE</t>
  </si>
  <si>
    <t>ANGELI</t>
  </si>
  <si>
    <t>RICHARD</t>
  </si>
  <si>
    <t>LOPEZ</t>
  </si>
  <si>
    <t>MERY</t>
  </si>
  <si>
    <t>MARTINEZ</t>
  </si>
  <si>
    <t>TALLOIT</t>
  </si>
  <si>
    <t>DAYRE</t>
  </si>
  <si>
    <t>DEBRABANT</t>
  </si>
  <si>
    <t>DELVIGNE</t>
  </si>
  <si>
    <t>FRANTZ</t>
  </si>
  <si>
    <t>GRAND</t>
  </si>
  <si>
    <t>LE PETIT</t>
  </si>
  <si>
    <t>GROS</t>
  </si>
  <si>
    <t>GUILBERT</t>
  </si>
  <si>
    <t>GRASSI</t>
  </si>
  <si>
    <t>ERTET</t>
  </si>
  <si>
    <t>COURBET</t>
  </si>
  <si>
    <t>BAUER</t>
  </si>
  <si>
    <t>ALEXANDRE</t>
  </si>
  <si>
    <t>GERARD</t>
  </si>
  <si>
    <t>HIELY</t>
  </si>
  <si>
    <t>VILLET</t>
  </si>
  <si>
    <t>CLEMENT</t>
  </si>
  <si>
    <t>VILLA</t>
  </si>
  <si>
    <t>GACHON</t>
  </si>
  <si>
    <t>FRATINI</t>
  </si>
  <si>
    <t>SANTAMANS</t>
  </si>
  <si>
    <t>BOUISSEAU</t>
  </si>
  <si>
    <t>BREMOND</t>
  </si>
  <si>
    <t>HERVY</t>
  </si>
  <si>
    <t>MERLOT</t>
  </si>
  <si>
    <t>DAMIA</t>
  </si>
  <si>
    <t>GUENIN</t>
  </si>
  <si>
    <t>GAMBOSO</t>
  </si>
  <si>
    <t>DEBARD</t>
  </si>
  <si>
    <t>ESTINGOY</t>
  </si>
  <si>
    <t>MAGNIN</t>
  </si>
  <si>
    <t>TELEMAQUE</t>
  </si>
  <si>
    <t>MOISEEF</t>
  </si>
  <si>
    <t>MOONEN</t>
  </si>
  <si>
    <t>RAYMOND</t>
  </si>
  <si>
    <t xml:space="preserve">VIRET </t>
  </si>
  <si>
    <t>CHAURAND</t>
  </si>
  <si>
    <t>SARLIN</t>
  </si>
  <si>
    <t>FONTAIMPE</t>
  </si>
  <si>
    <t>DIEUDONNE</t>
  </si>
  <si>
    <t>DALMIERES</t>
  </si>
  <si>
    <t>CHAUVET</t>
  </si>
  <si>
    <t>CHAUVIN</t>
  </si>
  <si>
    <t>YANG</t>
  </si>
  <si>
    <t>VILLEMAGNE</t>
  </si>
  <si>
    <t>VILLAIN</t>
  </si>
  <si>
    <t>VIRAGE</t>
  </si>
  <si>
    <t>CHNEIDER</t>
  </si>
  <si>
    <t>SCORPIO</t>
  </si>
  <si>
    <t>SEIME</t>
  </si>
  <si>
    <t>DEMANGE</t>
  </si>
  <si>
    <t>SONDAS</t>
  </si>
  <si>
    <t>DOUBLE</t>
  </si>
  <si>
    <t>BRULE</t>
  </si>
  <si>
    <t>KRETENAN</t>
  </si>
  <si>
    <t>LADILLE</t>
  </si>
  <si>
    <t>RAYS</t>
  </si>
  <si>
    <t>RAVET</t>
  </si>
  <si>
    <t>DOUCET</t>
  </si>
  <si>
    <t>MILLE</t>
  </si>
  <si>
    <t>RUYBLAS</t>
  </si>
  <si>
    <t>LAURENT</t>
  </si>
  <si>
    <t>VILLAR</t>
  </si>
  <si>
    <t>GONDRAN</t>
  </si>
  <si>
    <t>LEFEBVRE</t>
  </si>
  <si>
    <t>JOSIAN</t>
  </si>
  <si>
    <t>RIBEROTTE</t>
  </si>
  <si>
    <t>OZIL</t>
  </si>
  <si>
    <t>PAULET</t>
  </si>
  <si>
    <t>PERNON</t>
  </si>
  <si>
    <t>PERONA</t>
  </si>
  <si>
    <t>PASQUIER</t>
  </si>
  <si>
    <t>BONNET</t>
  </si>
  <si>
    <t>REITER</t>
  </si>
  <si>
    <t>LEMAITRE</t>
  </si>
  <si>
    <t>BRUN</t>
  </si>
  <si>
    <t>GUILLERAND</t>
  </si>
  <si>
    <t>CHOMARD</t>
  </si>
  <si>
    <t>CLUNY</t>
  </si>
  <si>
    <t>BEAUD</t>
  </si>
  <si>
    <t>GLOTON</t>
  </si>
  <si>
    <t>HEYMANS</t>
  </si>
  <si>
    <t>GEOFFREY</t>
  </si>
  <si>
    <t>GENTIL</t>
  </si>
  <si>
    <t>GENYET</t>
  </si>
  <si>
    <t>BAUDRAN</t>
  </si>
  <si>
    <t>BERNARD</t>
  </si>
  <si>
    <t>BERTELOT</t>
  </si>
  <si>
    <t>BLANES</t>
  </si>
  <si>
    <t>BESAUDUN</t>
  </si>
  <si>
    <t>MORIOT</t>
  </si>
  <si>
    <t>RICHAUD</t>
  </si>
  <si>
    <t>OCELI</t>
  </si>
  <si>
    <t>OLIVIER</t>
  </si>
  <si>
    <t>H</t>
  </si>
  <si>
    <t>JEAN</t>
  </si>
  <si>
    <t>PATRICK</t>
  </si>
  <si>
    <t>ANDRE</t>
  </si>
  <si>
    <t>ALAIN</t>
  </si>
  <si>
    <t>ERIC</t>
  </si>
  <si>
    <t>JEAN LUC</t>
  </si>
  <si>
    <t>FABRICE</t>
  </si>
  <si>
    <t>PASCAL</t>
  </si>
  <si>
    <t>HERVE</t>
  </si>
  <si>
    <t>PHILIPPE</t>
  </si>
  <si>
    <t>DAVID</t>
  </si>
  <si>
    <t>SEBASTIEN</t>
  </si>
  <si>
    <t>YANN</t>
  </si>
  <si>
    <t>CEDRIC</t>
  </si>
  <si>
    <t>WILLIAM</t>
  </si>
  <si>
    <t>JEROME</t>
  </si>
  <si>
    <t>BRUNO</t>
  </si>
  <si>
    <t>ANTHONY</t>
  </si>
  <si>
    <t>JIMMY</t>
  </si>
  <si>
    <t>MARTIAL</t>
  </si>
  <si>
    <t>F</t>
  </si>
  <si>
    <t>YANNICK</t>
  </si>
  <si>
    <t>LUDOVIC</t>
  </si>
  <si>
    <t>NICOLAS</t>
  </si>
  <si>
    <t>CHARLY</t>
  </si>
  <si>
    <t>SAMUEL</t>
  </si>
  <si>
    <t>DOMINIQUE</t>
  </si>
  <si>
    <t>JEAN PHILIPPE</t>
  </si>
  <si>
    <t>ROMAIN</t>
  </si>
  <si>
    <t>MAXIME</t>
  </si>
  <si>
    <t>BERNADETTE</t>
  </si>
  <si>
    <t>MARIE-JOSEE</t>
  </si>
  <si>
    <t>MARYSE</t>
  </si>
  <si>
    <t>MICHELE</t>
  </si>
  <si>
    <t>GILBERTE</t>
  </si>
  <si>
    <t>ANNA</t>
  </si>
  <si>
    <t>DANIELE</t>
  </si>
  <si>
    <t>BLANDINE</t>
  </si>
  <si>
    <t>JOELLE</t>
  </si>
  <si>
    <t>FRANCINE</t>
  </si>
  <si>
    <t>SUZANNE</t>
  </si>
  <si>
    <t>EMILIENNE</t>
  </si>
  <si>
    <t>ANNIE</t>
  </si>
  <si>
    <t>BRIGITTE</t>
  </si>
  <si>
    <t>MIREILLE</t>
  </si>
  <si>
    <t>NICOLE</t>
  </si>
  <si>
    <t>RENEE</t>
  </si>
  <si>
    <t>ANDREE</t>
  </si>
  <si>
    <t>GHISLAINE</t>
  </si>
  <si>
    <t>SYLVIE</t>
  </si>
  <si>
    <t>YOLANDE</t>
  </si>
  <si>
    <t>JOSIANE</t>
  </si>
  <si>
    <t>LILIANE</t>
  </si>
  <si>
    <t>IRIS</t>
  </si>
  <si>
    <t>LINDA</t>
  </si>
  <si>
    <t>CATHERINE</t>
  </si>
  <si>
    <t>LAURENCE</t>
  </si>
  <si>
    <t>CHANTAL</t>
  </si>
  <si>
    <t>FLORENCE</t>
  </si>
  <si>
    <t>MYRIAM</t>
  </si>
  <si>
    <t>FABIENNE</t>
  </si>
  <si>
    <t>CATHY</t>
  </si>
  <si>
    <t>VALERIE</t>
  </si>
  <si>
    <t>LYDIA</t>
  </si>
  <si>
    <t>VIVIANE</t>
  </si>
  <si>
    <t>NORA</t>
  </si>
  <si>
    <t>SANDRINE</t>
  </si>
  <si>
    <t>STEPHANIE</t>
  </si>
  <si>
    <t>SABINE</t>
  </si>
  <si>
    <t>ANGELIQUE</t>
  </si>
  <si>
    <t>KARINE</t>
  </si>
  <si>
    <t>MARION</t>
  </si>
  <si>
    <t>CAROLE</t>
  </si>
  <si>
    <t>OTTAVIA</t>
  </si>
  <si>
    <t>MAUD</t>
  </si>
  <si>
    <t>CARINE</t>
  </si>
  <si>
    <t>AURELIE</t>
  </si>
  <si>
    <t>GUYLAINE</t>
  </si>
  <si>
    <t>AUDREY</t>
  </si>
  <si>
    <t>MELANIE</t>
  </si>
  <si>
    <t>SANDRA</t>
  </si>
  <si>
    <t>CONDITIONNEMENT</t>
  </si>
  <si>
    <t>MAINTENANCE</t>
  </si>
  <si>
    <t>FABRICATION</t>
  </si>
  <si>
    <t>QUALITE</t>
  </si>
  <si>
    <t>EXPEDITIONS</t>
  </si>
  <si>
    <t>APPROVISIONNEMENTS</t>
  </si>
  <si>
    <t>DIRECTION SITE</t>
  </si>
  <si>
    <t>NETTOYAGE</t>
  </si>
  <si>
    <t>ADMINISTRATIF</t>
  </si>
  <si>
    <t>STANDARD</t>
  </si>
  <si>
    <t>CRYSTEL</t>
  </si>
  <si>
    <t>PIERRE</t>
  </si>
  <si>
    <t>FREDERIC</t>
  </si>
  <si>
    <t>MARCEL</t>
  </si>
  <si>
    <t>PAUL</t>
  </si>
  <si>
    <t>THIERRY</t>
  </si>
  <si>
    <t>PATRICIA</t>
  </si>
  <si>
    <t>ANCIENNETE</t>
  </si>
  <si>
    <t>ANGLET</t>
  </si>
  <si>
    <t>ARENA</t>
  </si>
  <si>
    <t>AUBERT</t>
  </si>
  <si>
    <t>CAMILLE</t>
  </si>
  <si>
    <t>DERUIDER</t>
  </si>
  <si>
    <t>MOURET</t>
  </si>
  <si>
    <t>ANNE</t>
  </si>
  <si>
    <t>JEAN-PIERRE</t>
  </si>
  <si>
    <t>TONNELLET</t>
  </si>
  <si>
    <t>KEVIN</t>
  </si>
  <si>
    <t>KENNY</t>
  </si>
  <si>
    <t>LAURIE</t>
  </si>
  <si>
    <t>MAURANE</t>
  </si>
  <si>
    <t>JULIA</t>
  </si>
  <si>
    <t>SITE</t>
  </si>
  <si>
    <t>LYON</t>
  </si>
  <si>
    <t>ANNECY</t>
  </si>
  <si>
    <t>GRENOBLE</t>
  </si>
  <si>
    <t>DENEUIL</t>
  </si>
  <si>
    <t>MONTEUX</t>
  </si>
  <si>
    <t>ALBI</t>
  </si>
  <si>
    <t>ARROSA</t>
  </si>
  <si>
    <t>AGE</t>
  </si>
  <si>
    <t>ANNEE D'EMBAUCHE</t>
  </si>
  <si>
    <t>SALAIRE</t>
  </si>
  <si>
    <t>SERVICE</t>
  </si>
  <si>
    <t>SEXE</t>
  </si>
  <si>
    <t>PRENOM</t>
  </si>
  <si>
    <t>NOM</t>
  </si>
  <si>
    <t>MATRICULE</t>
  </si>
  <si>
    <t>JANVIER</t>
  </si>
  <si>
    <t>COMMERCIAL</t>
  </si>
  <si>
    <t>VENTES</t>
  </si>
  <si>
    <t>MARGE</t>
  </si>
  <si>
    <t>FEVRIER</t>
  </si>
  <si>
    <t>MARS</t>
  </si>
  <si>
    <t>AVRIL</t>
  </si>
  <si>
    <t>JUIN</t>
  </si>
  <si>
    <t>MAI</t>
  </si>
  <si>
    <t>AIX</t>
  </si>
  <si>
    <t>NANTES</t>
  </si>
  <si>
    <t>PARIS</t>
  </si>
  <si>
    <t>STRASBOURG</t>
  </si>
  <si>
    <t>EFFECTIF STAGIAIRES</t>
  </si>
  <si>
    <t>EFFECTIF INTERIMAIRES</t>
  </si>
  <si>
    <t>SITES</t>
  </si>
  <si>
    <t>JUILLET</t>
  </si>
  <si>
    <t>AOUT</t>
  </si>
  <si>
    <t>SEPTEMBRE</t>
  </si>
  <si>
    <t>OCTOBRE</t>
  </si>
  <si>
    <t>NOVEMBRE</t>
  </si>
  <si>
    <t>DECEMBRE</t>
  </si>
  <si>
    <t>VALETTE</t>
  </si>
  <si>
    <t>QUENTIN</t>
  </si>
  <si>
    <t>FACTURE N°</t>
  </si>
  <si>
    <t>228-465</t>
  </si>
  <si>
    <t>TAUX DE TVA</t>
  </si>
  <si>
    <t>DESIGNATION</t>
  </si>
  <si>
    <t>PRIX UNITAIRE HT</t>
  </si>
  <si>
    <t>TTC</t>
  </si>
  <si>
    <t>DONT TVA</t>
  </si>
  <si>
    <t>CHAMBRE 208</t>
  </si>
  <si>
    <t>CHAMBRE 412</t>
  </si>
  <si>
    <t>CHAMBRE 213</t>
  </si>
  <si>
    <t>GARAGE</t>
  </si>
  <si>
    <t>TOTAL TTC</t>
  </si>
  <si>
    <t>TVA</t>
  </si>
  <si>
    <t>ACOMPTE VERSE</t>
  </si>
  <si>
    <t>NET A PAYER</t>
  </si>
  <si>
    <t xml:space="preserve">Biarritz, le </t>
  </si>
  <si>
    <t>NB NUITS</t>
  </si>
  <si>
    <t>Famille</t>
  </si>
  <si>
    <t>PAHT</t>
  </si>
  <si>
    <t xml:space="preserve">CONDIMENTS ET SAUCES                                        </t>
  </si>
  <si>
    <t xml:space="preserve">THES, INFUSIONS ET BOISSONS INSTANTANEES                    </t>
  </si>
  <si>
    <t xml:space="preserve">CAFE, CHICOREE, MALT                                        </t>
  </si>
  <si>
    <t xml:space="preserve">BISCOTTES, PAINS GRILLES ET ASSIMILES                       </t>
  </si>
  <si>
    <t xml:space="preserve">VINAIGRES                                                   </t>
  </si>
  <si>
    <t xml:space="preserve">CONFITURES, COMPOTES &amp; FRUITS AU SIROP                      </t>
  </si>
  <si>
    <t xml:space="preserve">ALIMENTATION POUR ENFANTS                                   </t>
  </si>
  <si>
    <t xml:space="preserve">PATES ALIMENTAIRES                                          </t>
  </si>
  <si>
    <t xml:space="preserve">FRUITS ET LEGUMES SECS, RIZ, GRAINES SALEES                 </t>
  </si>
  <si>
    <t xml:space="preserve">POTAGES, BOUILLONS                                          </t>
  </si>
  <si>
    <t xml:space="preserve">CONSERVES DE LEGUMES                                        </t>
  </si>
  <si>
    <t xml:space="preserve">EPICES ET POIVRES                                           </t>
  </si>
  <si>
    <t xml:space="preserve">CHOCOLATS                                                   </t>
  </si>
  <si>
    <t>Quantité Stock</t>
  </si>
  <si>
    <t>Valeur Stock</t>
  </si>
  <si>
    <t>BISCUITERIE</t>
  </si>
  <si>
    <t>PETITS DEJEUNERS</t>
  </si>
  <si>
    <t>Nombre de références</t>
  </si>
  <si>
    <t>Prix Achat Maxi</t>
  </si>
  <si>
    <t>Prix Achat Mini</t>
  </si>
  <si>
    <t>Plus grosse valeur du stock</t>
  </si>
  <si>
    <t>Plus petite valeur du stock</t>
  </si>
  <si>
    <t>Données au</t>
  </si>
  <si>
    <t>Code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</si>
</sst>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wrapText="1"/>
    </xf>
    <xf numFmtId="43" fontId="0" fillId="0" borderId="0" xfId="2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2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2" fillId="0" borderId="1" xfId="0" applyFont="1" applyBorder="1"/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1" xfId="2" applyNumberFormat="1" applyFont="1" applyBorder="1"/>
    <xf numFmtId="164" fontId="0" fillId="0" borderId="1" xfId="0" applyNumberFormat="1" applyBorder="1"/>
    <xf numFmtId="0" fontId="7" fillId="0" borderId="0" xfId="0" applyFont="1"/>
    <xf numFmtId="14" fontId="0" fillId="0" borderId="1" xfId="0" applyNumberFormat="1" applyBorder="1"/>
    <xf numFmtId="9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43" fontId="0" fillId="2" borderId="5" xfId="2" applyFont="1" applyFill="1" applyBorder="1"/>
    <xf numFmtId="43" fontId="0" fillId="2" borderId="6" xfId="2" applyFont="1" applyFill="1" applyBorder="1"/>
    <xf numFmtId="43" fontId="0" fillId="2" borderId="1" xfId="0" applyNumberFormat="1" applyFill="1" applyBorder="1"/>
    <xf numFmtId="43" fontId="0" fillId="0" borderId="1" xfId="0" applyNumberFormat="1" applyBorder="1"/>
    <xf numFmtId="43" fontId="0" fillId="0" borderId="5" xfId="2" applyFont="1" applyBorder="1"/>
    <xf numFmtId="43" fontId="0" fillId="0" borderId="6" xfId="2" applyFont="1" applyBorder="1"/>
    <xf numFmtId="0" fontId="0" fillId="0" borderId="0" xfId="0" applyAlignment="1">
      <alignment horizontal="right"/>
    </xf>
    <xf numFmtId="0" fontId="0" fillId="3" borderId="0" xfId="0" applyFill="1"/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 applyProtection="1">
      <alignment horizontal="right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8" fontId="0" fillId="3" borderId="1" xfId="2" applyNumberFormat="1" applyFont="1" applyFill="1" applyBorder="1" applyProtection="1"/>
    <xf numFmtId="0" fontId="8" fillId="0" borderId="1" xfId="0" applyFont="1" applyBorder="1" applyAlignment="1">
      <alignment horizontal="right" vertical="center"/>
    </xf>
    <xf numFmtId="8" fontId="6" fillId="0" borderId="1" xfId="2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right"/>
    </xf>
    <xf numFmtId="14" fontId="2" fillId="0" borderId="0" xfId="0" applyNumberFormat="1" applyFont="1" applyAlignment="1">
      <alignment horizontal="right"/>
    </xf>
    <xf numFmtId="8" fontId="0" fillId="0" borderId="1" xfId="0" applyNumberFormat="1" applyBorder="1" applyAlignment="1">
      <alignment horizontal="right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5">
    <cellStyle name="Euro" xfId="3" xr:uid="{00000000-0005-0000-0000-000000000000}"/>
    <cellStyle name="Milliers" xfId="2" builtinId="3"/>
    <cellStyle name="NiveauLigne_4" xfId="1" builtinId="1" iLevel="3"/>
    <cellStyle name="NiveauLigne_8" xfId="4" xr:uid="{64808C54-B61A-4DCF-BCEF-6D00848191FC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51"/>
  <sheetViews>
    <sheetView tabSelected="1" zoomScaleNormal="100" workbookViewId="0"/>
  </sheetViews>
  <sheetFormatPr baseColWidth="10" defaultRowHeight="15" x14ac:dyDescent="0.25"/>
  <cols>
    <col min="1" max="1" width="17.28515625" bestFit="1" customWidth="1"/>
    <col min="2" max="2" width="12.5703125" bestFit="1" customWidth="1"/>
    <col min="3" max="3" width="13.42578125" bestFit="1" customWidth="1"/>
    <col min="4" max="4" width="2.85546875" customWidth="1"/>
    <col min="5" max="5" width="17.28515625" bestFit="1" customWidth="1"/>
    <col min="6" max="6" width="12.5703125" bestFit="1" customWidth="1"/>
    <col min="7" max="7" width="13.42578125" bestFit="1" customWidth="1"/>
    <col min="8" max="8" width="2.28515625" customWidth="1"/>
  </cols>
  <sheetData>
    <row r="3" spans="1:7" x14ac:dyDescent="0.25">
      <c r="A3" s="1" t="s">
        <v>233</v>
      </c>
      <c r="B3" s="43"/>
      <c r="C3" s="12">
        <v>2020</v>
      </c>
      <c r="E3" s="1" t="s">
        <v>239</v>
      </c>
      <c r="F3" s="43"/>
      <c r="G3" s="12">
        <v>2020</v>
      </c>
    </row>
    <row r="4" spans="1:7" s="18" customFormat="1" ht="45" x14ac:dyDescent="0.25">
      <c r="A4" s="17" t="s">
        <v>248</v>
      </c>
      <c r="B4" s="17" t="s">
        <v>246</v>
      </c>
      <c r="C4" s="17" t="s">
        <v>247</v>
      </c>
      <c r="E4" s="17" t="s">
        <v>248</v>
      </c>
      <c r="F4" s="17" t="s">
        <v>246</v>
      </c>
      <c r="G4" s="17" t="s">
        <v>247</v>
      </c>
    </row>
    <row r="5" spans="1:7" x14ac:dyDescent="0.25">
      <c r="A5" s="9" t="s">
        <v>242</v>
      </c>
      <c r="B5" s="19">
        <v>0</v>
      </c>
      <c r="C5" s="19">
        <v>5</v>
      </c>
      <c r="E5" s="9" t="s">
        <v>242</v>
      </c>
      <c r="F5" s="19">
        <v>0</v>
      </c>
      <c r="G5" s="19">
        <v>10</v>
      </c>
    </row>
    <row r="6" spans="1:7" x14ac:dyDescent="0.25">
      <c r="A6" s="9" t="s">
        <v>218</v>
      </c>
      <c r="B6" s="19">
        <v>4</v>
      </c>
      <c r="C6" s="19">
        <v>10</v>
      </c>
      <c r="E6" s="9" t="s">
        <v>218</v>
      </c>
      <c r="F6" s="19">
        <v>0</v>
      </c>
      <c r="G6" s="19">
        <v>2</v>
      </c>
    </row>
    <row r="7" spans="1:7" x14ac:dyDescent="0.25">
      <c r="A7" s="9" t="s">
        <v>243</v>
      </c>
      <c r="B7" s="19">
        <v>4</v>
      </c>
      <c r="C7" s="19">
        <v>13</v>
      </c>
      <c r="E7" s="9" t="s">
        <v>243</v>
      </c>
      <c r="F7" s="19">
        <v>0</v>
      </c>
      <c r="G7" s="19">
        <v>14</v>
      </c>
    </row>
    <row r="8" spans="1:7" x14ac:dyDescent="0.25">
      <c r="A8" s="9" t="s">
        <v>244</v>
      </c>
      <c r="B8" s="19">
        <v>3</v>
      </c>
      <c r="C8" s="19">
        <v>1</v>
      </c>
      <c r="E8" s="9" t="s">
        <v>244</v>
      </c>
      <c r="F8" s="19">
        <v>4</v>
      </c>
      <c r="G8" s="19">
        <v>14</v>
      </c>
    </row>
    <row r="9" spans="1:7" x14ac:dyDescent="0.25">
      <c r="A9" s="9" t="s">
        <v>245</v>
      </c>
      <c r="B9" s="20">
        <v>0</v>
      </c>
      <c r="C9" s="20">
        <v>3</v>
      </c>
      <c r="E9" s="9" t="s">
        <v>245</v>
      </c>
      <c r="F9" s="20">
        <v>3</v>
      </c>
      <c r="G9" s="20">
        <v>5</v>
      </c>
    </row>
    <row r="11" spans="1:7" x14ac:dyDescent="0.25">
      <c r="A11" s="1" t="s">
        <v>237</v>
      </c>
      <c r="B11" s="44"/>
      <c r="C11" s="16">
        <v>2020</v>
      </c>
      <c r="E11" s="1" t="s">
        <v>241</v>
      </c>
      <c r="F11" s="44"/>
      <c r="G11" s="16">
        <v>2020</v>
      </c>
    </row>
    <row r="12" spans="1:7" ht="45" x14ac:dyDescent="0.25">
      <c r="A12" s="17" t="s">
        <v>248</v>
      </c>
      <c r="B12" s="17" t="s">
        <v>246</v>
      </c>
      <c r="C12" s="17" t="s">
        <v>247</v>
      </c>
      <c r="E12" s="17" t="s">
        <v>248</v>
      </c>
      <c r="F12" s="17" t="s">
        <v>246</v>
      </c>
      <c r="G12" s="17" t="s">
        <v>247</v>
      </c>
    </row>
    <row r="13" spans="1:7" x14ac:dyDescent="0.25">
      <c r="A13" s="9" t="s">
        <v>242</v>
      </c>
      <c r="B13" s="19">
        <v>2</v>
      </c>
      <c r="C13" s="19">
        <v>0</v>
      </c>
      <c r="E13" s="9" t="s">
        <v>242</v>
      </c>
      <c r="F13" s="19">
        <v>3</v>
      </c>
      <c r="G13" s="19">
        <v>10</v>
      </c>
    </row>
    <row r="14" spans="1:7" x14ac:dyDescent="0.25">
      <c r="A14" s="9" t="s">
        <v>218</v>
      </c>
      <c r="B14" s="19">
        <v>4</v>
      </c>
      <c r="C14" s="19">
        <v>0</v>
      </c>
      <c r="E14" s="9" t="s">
        <v>218</v>
      </c>
      <c r="F14" s="19">
        <v>1</v>
      </c>
      <c r="G14" s="19">
        <v>9</v>
      </c>
    </row>
    <row r="15" spans="1:7" x14ac:dyDescent="0.25">
      <c r="A15" s="9" t="s">
        <v>243</v>
      </c>
      <c r="B15" s="19">
        <v>4</v>
      </c>
      <c r="C15" s="19">
        <v>5</v>
      </c>
      <c r="E15" s="9" t="s">
        <v>243</v>
      </c>
      <c r="F15" s="19">
        <v>0</v>
      </c>
      <c r="G15" s="19">
        <v>13</v>
      </c>
    </row>
    <row r="16" spans="1:7" x14ac:dyDescent="0.25">
      <c r="A16" s="9" t="s">
        <v>244</v>
      </c>
      <c r="B16" s="19">
        <v>1</v>
      </c>
      <c r="C16" s="19">
        <v>10</v>
      </c>
      <c r="E16" s="9" t="s">
        <v>244</v>
      </c>
      <c r="F16" s="19">
        <v>0</v>
      </c>
      <c r="G16" s="19">
        <v>4</v>
      </c>
    </row>
    <row r="17" spans="1:7" x14ac:dyDescent="0.25">
      <c r="A17" s="9" t="s">
        <v>245</v>
      </c>
      <c r="B17" s="20">
        <v>3</v>
      </c>
      <c r="C17" s="20">
        <v>9</v>
      </c>
      <c r="E17" s="9" t="s">
        <v>245</v>
      </c>
      <c r="F17" s="20">
        <v>1</v>
      </c>
      <c r="G17" s="20">
        <v>5</v>
      </c>
    </row>
    <row r="18" spans="1:7" x14ac:dyDescent="0.25">
      <c r="A18" s="11"/>
      <c r="B18" s="11"/>
      <c r="C18" s="11"/>
      <c r="E18" s="11"/>
      <c r="F18" s="11"/>
      <c r="G18" s="11"/>
    </row>
    <row r="20" spans="1:7" x14ac:dyDescent="0.25">
      <c r="A20" s="1" t="s">
        <v>238</v>
      </c>
      <c r="B20" s="44"/>
      <c r="C20" s="16">
        <v>2020</v>
      </c>
      <c r="E20" s="1" t="s">
        <v>240</v>
      </c>
      <c r="F20" s="44"/>
      <c r="G20" s="16">
        <v>2020</v>
      </c>
    </row>
    <row r="21" spans="1:7" x14ac:dyDescent="0.25">
      <c r="A21" s="10" t="s">
        <v>234</v>
      </c>
      <c r="B21" s="10" t="s">
        <v>235</v>
      </c>
      <c r="C21" s="10" t="s">
        <v>236</v>
      </c>
      <c r="E21" s="10" t="s">
        <v>234</v>
      </c>
      <c r="F21" s="10" t="s">
        <v>235</v>
      </c>
      <c r="G21" s="10" t="s">
        <v>236</v>
      </c>
    </row>
    <row r="22" spans="1:7" x14ac:dyDescent="0.25">
      <c r="A22" s="9" t="s">
        <v>242</v>
      </c>
      <c r="B22" s="19">
        <v>3</v>
      </c>
      <c r="C22" s="19">
        <v>9</v>
      </c>
      <c r="E22" s="9" t="s">
        <v>242</v>
      </c>
      <c r="F22" s="19">
        <v>4</v>
      </c>
      <c r="G22" s="19">
        <v>5</v>
      </c>
    </row>
    <row r="23" spans="1:7" x14ac:dyDescent="0.25">
      <c r="A23" s="9" t="s">
        <v>218</v>
      </c>
      <c r="B23" s="19">
        <v>0</v>
      </c>
      <c r="C23" s="19">
        <v>5</v>
      </c>
      <c r="E23" s="9" t="s">
        <v>218</v>
      </c>
      <c r="F23" s="19">
        <v>3</v>
      </c>
      <c r="G23" s="19">
        <v>6</v>
      </c>
    </row>
    <row r="24" spans="1:7" x14ac:dyDescent="0.25">
      <c r="A24" s="9" t="s">
        <v>243</v>
      </c>
      <c r="B24" s="19">
        <v>3</v>
      </c>
      <c r="C24" s="19">
        <v>13</v>
      </c>
      <c r="E24" s="9" t="s">
        <v>243</v>
      </c>
      <c r="F24" s="19">
        <v>2</v>
      </c>
      <c r="G24" s="19">
        <v>6</v>
      </c>
    </row>
    <row r="25" spans="1:7" x14ac:dyDescent="0.25">
      <c r="A25" s="9" t="s">
        <v>244</v>
      </c>
      <c r="B25" s="19">
        <v>1</v>
      </c>
      <c r="C25" s="19">
        <v>11</v>
      </c>
      <c r="E25" s="9" t="s">
        <v>244</v>
      </c>
      <c r="F25" s="19">
        <v>0</v>
      </c>
      <c r="G25" s="19">
        <v>6</v>
      </c>
    </row>
    <row r="26" spans="1:7" x14ac:dyDescent="0.25">
      <c r="A26" s="9" t="s">
        <v>245</v>
      </c>
      <c r="B26" s="20">
        <v>4</v>
      </c>
      <c r="C26" s="20">
        <v>1</v>
      </c>
      <c r="E26" s="9" t="s">
        <v>245</v>
      </c>
      <c r="F26" s="20">
        <v>4</v>
      </c>
      <c r="G26" s="20">
        <v>10</v>
      </c>
    </row>
    <row r="28" spans="1:7" x14ac:dyDescent="0.25">
      <c r="A28" s="1" t="s">
        <v>249</v>
      </c>
      <c r="B28" s="43"/>
      <c r="C28" s="12">
        <v>2020</v>
      </c>
      <c r="E28" s="1" t="s">
        <v>252</v>
      </c>
      <c r="F28" s="43"/>
      <c r="G28" s="12">
        <v>2020</v>
      </c>
    </row>
    <row r="29" spans="1:7" ht="45" x14ac:dyDescent="0.25">
      <c r="A29" s="17" t="s">
        <v>248</v>
      </c>
      <c r="B29" s="17" t="s">
        <v>246</v>
      </c>
      <c r="C29" s="17" t="s">
        <v>247</v>
      </c>
      <c r="D29" s="18"/>
      <c r="E29" s="17" t="s">
        <v>248</v>
      </c>
      <c r="F29" s="17" t="s">
        <v>246</v>
      </c>
      <c r="G29" s="17" t="s">
        <v>247</v>
      </c>
    </row>
    <row r="30" spans="1:7" x14ac:dyDescent="0.25">
      <c r="A30" s="9" t="s">
        <v>242</v>
      </c>
      <c r="B30" s="19">
        <v>2</v>
      </c>
      <c r="C30" s="19">
        <v>14</v>
      </c>
      <c r="E30" s="9" t="s">
        <v>242</v>
      </c>
      <c r="F30" s="19">
        <v>3</v>
      </c>
      <c r="G30" s="19">
        <v>7</v>
      </c>
    </row>
    <row r="31" spans="1:7" x14ac:dyDescent="0.25">
      <c r="A31" s="9" t="s">
        <v>218</v>
      </c>
      <c r="B31" s="19">
        <v>1</v>
      </c>
      <c r="C31" s="19">
        <v>10</v>
      </c>
      <c r="E31" s="9" t="s">
        <v>218</v>
      </c>
      <c r="F31" s="19">
        <v>0</v>
      </c>
      <c r="G31" s="19">
        <v>10</v>
      </c>
    </row>
    <row r="32" spans="1:7" x14ac:dyDescent="0.25">
      <c r="A32" s="9" t="s">
        <v>243</v>
      </c>
      <c r="B32" s="19">
        <v>1</v>
      </c>
      <c r="C32" s="19">
        <v>5</v>
      </c>
      <c r="E32" s="9" t="s">
        <v>243</v>
      </c>
      <c r="F32" s="19">
        <v>0</v>
      </c>
      <c r="G32" s="19">
        <v>15</v>
      </c>
    </row>
    <row r="33" spans="1:7" x14ac:dyDescent="0.25">
      <c r="A33" s="9" t="s">
        <v>244</v>
      </c>
      <c r="B33" s="19">
        <v>4</v>
      </c>
      <c r="C33" s="19">
        <v>3</v>
      </c>
      <c r="E33" s="9" t="s">
        <v>244</v>
      </c>
      <c r="F33" s="19">
        <v>1</v>
      </c>
      <c r="G33" s="19">
        <v>15</v>
      </c>
    </row>
    <row r="34" spans="1:7" x14ac:dyDescent="0.25">
      <c r="A34" s="9" t="s">
        <v>245</v>
      </c>
      <c r="B34" s="20">
        <v>4</v>
      </c>
      <c r="C34" s="20">
        <v>12</v>
      </c>
      <c r="E34" s="9" t="s">
        <v>245</v>
      </c>
      <c r="F34" s="20">
        <v>1</v>
      </c>
      <c r="G34" s="20">
        <v>10</v>
      </c>
    </row>
    <row r="36" spans="1:7" x14ac:dyDescent="0.25">
      <c r="A36" s="1" t="s">
        <v>250</v>
      </c>
      <c r="B36" s="44"/>
      <c r="C36" s="16">
        <v>2020</v>
      </c>
      <c r="E36" s="1" t="s">
        <v>253</v>
      </c>
      <c r="F36" s="44"/>
      <c r="G36" s="16">
        <v>2020</v>
      </c>
    </row>
    <row r="37" spans="1:7" ht="45" x14ac:dyDescent="0.25">
      <c r="A37" s="17" t="s">
        <v>248</v>
      </c>
      <c r="B37" s="17" t="s">
        <v>246</v>
      </c>
      <c r="C37" s="17" t="s">
        <v>247</v>
      </c>
      <c r="E37" s="17" t="s">
        <v>248</v>
      </c>
      <c r="F37" s="17" t="s">
        <v>246</v>
      </c>
      <c r="G37" s="17" t="s">
        <v>247</v>
      </c>
    </row>
    <row r="38" spans="1:7" x14ac:dyDescent="0.25">
      <c r="A38" s="9" t="s">
        <v>242</v>
      </c>
      <c r="B38" s="19">
        <v>2</v>
      </c>
      <c r="C38" s="19">
        <v>1</v>
      </c>
      <c r="E38" s="9" t="s">
        <v>242</v>
      </c>
      <c r="F38" s="19">
        <v>3</v>
      </c>
      <c r="G38" s="19">
        <v>2</v>
      </c>
    </row>
    <row r="39" spans="1:7" x14ac:dyDescent="0.25">
      <c r="A39" s="9" t="s">
        <v>218</v>
      </c>
      <c r="B39" s="19">
        <v>4</v>
      </c>
      <c r="C39" s="19">
        <v>14</v>
      </c>
      <c r="E39" s="9" t="s">
        <v>218</v>
      </c>
      <c r="F39" s="19">
        <v>1</v>
      </c>
      <c r="G39" s="19">
        <v>1</v>
      </c>
    </row>
    <row r="40" spans="1:7" x14ac:dyDescent="0.25">
      <c r="A40" s="9" t="s">
        <v>243</v>
      </c>
      <c r="B40" s="19">
        <v>4</v>
      </c>
      <c r="C40" s="19">
        <v>15</v>
      </c>
      <c r="E40" s="9" t="s">
        <v>243</v>
      </c>
      <c r="F40" s="19">
        <v>1</v>
      </c>
      <c r="G40" s="19">
        <v>10</v>
      </c>
    </row>
    <row r="41" spans="1:7" x14ac:dyDescent="0.25">
      <c r="A41" s="9" t="s">
        <v>244</v>
      </c>
      <c r="B41" s="19">
        <v>3</v>
      </c>
      <c r="C41" s="19">
        <v>0</v>
      </c>
      <c r="E41" s="9" t="s">
        <v>244</v>
      </c>
      <c r="F41" s="19">
        <v>3</v>
      </c>
      <c r="G41" s="19">
        <v>1</v>
      </c>
    </row>
    <row r="42" spans="1:7" x14ac:dyDescent="0.25">
      <c r="A42" s="9" t="s">
        <v>245</v>
      </c>
      <c r="B42" s="20">
        <v>1</v>
      </c>
      <c r="C42" s="20">
        <v>3</v>
      </c>
      <c r="E42" s="9" t="s">
        <v>245</v>
      </c>
      <c r="F42" s="20">
        <v>1</v>
      </c>
      <c r="G42" s="20">
        <v>12</v>
      </c>
    </row>
    <row r="43" spans="1:7" x14ac:dyDescent="0.25">
      <c r="A43" s="11"/>
      <c r="B43" s="11"/>
      <c r="C43" s="11"/>
      <c r="E43" s="11"/>
      <c r="F43" s="11"/>
      <c r="G43" s="11"/>
    </row>
    <row r="45" spans="1:7" x14ac:dyDescent="0.25">
      <c r="A45" s="1" t="s">
        <v>251</v>
      </c>
      <c r="B45" s="44"/>
      <c r="C45" s="16">
        <v>2020</v>
      </c>
      <c r="E45" s="1" t="s">
        <v>254</v>
      </c>
      <c r="F45" s="44"/>
      <c r="G45" s="16">
        <v>2020</v>
      </c>
    </row>
    <row r="46" spans="1:7" x14ac:dyDescent="0.25">
      <c r="A46" s="10" t="s">
        <v>234</v>
      </c>
      <c r="B46" s="10" t="s">
        <v>235</v>
      </c>
      <c r="C46" s="10" t="s">
        <v>236</v>
      </c>
      <c r="E46" s="10" t="s">
        <v>234</v>
      </c>
      <c r="F46" s="10" t="s">
        <v>235</v>
      </c>
      <c r="G46" s="10" t="s">
        <v>236</v>
      </c>
    </row>
    <row r="47" spans="1:7" x14ac:dyDescent="0.25">
      <c r="A47" s="9" t="s">
        <v>242</v>
      </c>
      <c r="B47" s="19">
        <v>2</v>
      </c>
      <c r="C47" s="19">
        <v>4</v>
      </c>
      <c r="E47" s="9" t="s">
        <v>242</v>
      </c>
      <c r="F47" s="19">
        <v>0</v>
      </c>
      <c r="G47" s="19">
        <v>11</v>
      </c>
    </row>
    <row r="48" spans="1:7" x14ac:dyDescent="0.25">
      <c r="A48" s="9" t="s">
        <v>218</v>
      </c>
      <c r="B48" s="19">
        <v>2</v>
      </c>
      <c r="C48" s="19">
        <v>8</v>
      </c>
      <c r="E48" s="9" t="s">
        <v>218</v>
      </c>
      <c r="F48" s="19">
        <v>1</v>
      </c>
      <c r="G48" s="19">
        <v>6</v>
      </c>
    </row>
    <row r="49" spans="1:7" x14ac:dyDescent="0.25">
      <c r="A49" s="9" t="s">
        <v>243</v>
      </c>
      <c r="B49" s="19">
        <v>4</v>
      </c>
      <c r="C49" s="19">
        <v>2</v>
      </c>
      <c r="E49" s="9" t="s">
        <v>243</v>
      </c>
      <c r="F49" s="19">
        <v>3</v>
      </c>
      <c r="G49" s="19">
        <v>14</v>
      </c>
    </row>
    <row r="50" spans="1:7" x14ac:dyDescent="0.25">
      <c r="A50" s="9" t="s">
        <v>244</v>
      </c>
      <c r="B50" s="19">
        <v>2</v>
      </c>
      <c r="C50" s="19">
        <v>14</v>
      </c>
      <c r="E50" s="9" t="s">
        <v>244</v>
      </c>
      <c r="F50" s="19">
        <v>1</v>
      </c>
      <c r="G50" s="19">
        <v>9</v>
      </c>
    </row>
    <row r="51" spans="1:7" x14ac:dyDescent="0.25">
      <c r="A51" s="9" t="s">
        <v>245</v>
      </c>
      <c r="B51" s="20">
        <v>4</v>
      </c>
      <c r="C51" s="20">
        <v>12</v>
      </c>
      <c r="E51" s="9" t="s">
        <v>245</v>
      </c>
      <c r="F51" s="20">
        <v>2</v>
      </c>
      <c r="G51" s="20">
        <v>0</v>
      </c>
    </row>
  </sheetData>
  <mergeCells count="12">
    <mergeCell ref="A3:B3"/>
    <mergeCell ref="A20:B20"/>
    <mergeCell ref="A11:B11"/>
    <mergeCell ref="E3:F3"/>
    <mergeCell ref="E11:F11"/>
    <mergeCell ref="E20:F20"/>
    <mergeCell ref="A28:B28"/>
    <mergeCell ref="E28:F28"/>
    <mergeCell ref="A36:B36"/>
    <mergeCell ref="E36:F36"/>
    <mergeCell ref="A45:B45"/>
    <mergeCell ref="E45:F45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workbookViewId="0">
      <selection activeCell="B7" sqref="B7"/>
    </sheetView>
  </sheetViews>
  <sheetFormatPr baseColWidth="10" defaultRowHeight="15" x14ac:dyDescent="0.25"/>
  <cols>
    <col min="1" max="1" width="10.28515625" bestFit="1" customWidth="1"/>
    <col min="2" max="2" width="22.28515625" bestFit="1" customWidth="1"/>
    <col min="3" max="3" width="12.42578125" bestFit="1" customWidth="1"/>
    <col min="4" max="4" width="15" bestFit="1" customWidth="1"/>
    <col min="5" max="5" width="5.28515625" bestFit="1" customWidth="1"/>
    <col min="6" max="6" width="13" style="4" bestFit="1" customWidth="1"/>
    <col min="7" max="7" width="10.85546875" style="2" bestFit="1" customWidth="1"/>
    <col min="8" max="8" width="10.85546875" bestFit="1" customWidth="1"/>
    <col min="9" max="9" width="7.42578125" customWidth="1"/>
    <col min="10" max="10" width="9.85546875" bestFit="1" customWidth="1"/>
  </cols>
  <sheetData>
    <row r="1" spans="1:10" s="8" customFormat="1" ht="37.5" customHeight="1" x14ac:dyDescent="0.25">
      <c r="A1" s="6" t="s">
        <v>217</v>
      </c>
      <c r="B1" s="6" t="s">
        <v>228</v>
      </c>
      <c r="C1" s="6" t="s">
        <v>231</v>
      </c>
      <c r="D1" s="6" t="s">
        <v>230</v>
      </c>
      <c r="E1" s="6" t="s">
        <v>229</v>
      </c>
      <c r="F1" s="6" t="s">
        <v>226</v>
      </c>
      <c r="G1" s="7" t="s">
        <v>227</v>
      </c>
      <c r="H1" s="6" t="s">
        <v>202</v>
      </c>
      <c r="I1" s="6" t="s">
        <v>225</v>
      </c>
      <c r="J1" s="5" t="s">
        <v>232</v>
      </c>
    </row>
    <row r="2" spans="1:10" x14ac:dyDescent="0.25">
      <c r="A2" s="3" t="s">
        <v>219</v>
      </c>
      <c r="B2" t="s">
        <v>193</v>
      </c>
      <c r="C2" t="s">
        <v>24</v>
      </c>
      <c r="D2" t="s">
        <v>183</v>
      </c>
      <c r="E2" t="s">
        <v>124</v>
      </c>
      <c r="F2" s="4">
        <v>2009</v>
      </c>
      <c r="G2" s="2">
        <v>2785</v>
      </c>
      <c r="H2">
        <v>11</v>
      </c>
      <c r="I2">
        <v>51</v>
      </c>
      <c r="J2">
        <v>199</v>
      </c>
    </row>
    <row r="3" spans="1:10" x14ac:dyDescent="0.25">
      <c r="A3" s="3" t="s">
        <v>219</v>
      </c>
      <c r="B3" t="s">
        <v>190</v>
      </c>
      <c r="C3" t="s">
        <v>207</v>
      </c>
      <c r="D3" t="s">
        <v>160</v>
      </c>
      <c r="E3" t="s">
        <v>124</v>
      </c>
      <c r="F3" s="4">
        <v>2011</v>
      </c>
      <c r="G3" s="2">
        <v>2290</v>
      </c>
      <c r="H3">
        <v>9</v>
      </c>
      <c r="I3">
        <v>60</v>
      </c>
      <c r="J3">
        <v>228</v>
      </c>
    </row>
    <row r="4" spans="1:10" x14ac:dyDescent="0.25">
      <c r="A4" s="3" t="s">
        <v>219</v>
      </c>
      <c r="B4" t="s">
        <v>190</v>
      </c>
      <c r="C4" t="s">
        <v>7</v>
      </c>
      <c r="D4" t="s">
        <v>70</v>
      </c>
      <c r="E4" t="s">
        <v>103</v>
      </c>
      <c r="F4" s="4">
        <v>1998</v>
      </c>
      <c r="G4" s="2">
        <v>2200</v>
      </c>
      <c r="H4">
        <v>22</v>
      </c>
      <c r="I4">
        <v>62</v>
      </c>
      <c r="J4">
        <v>177</v>
      </c>
    </row>
    <row r="5" spans="1:10" x14ac:dyDescent="0.25">
      <c r="A5" s="3" t="s">
        <v>219</v>
      </c>
      <c r="B5" s="3" t="s">
        <v>185</v>
      </c>
      <c r="C5" t="s">
        <v>95</v>
      </c>
      <c r="D5" t="s">
        <v>25</v>
      </c>
      <c r="E5" t="s">
        <v>103</v>
      </c>
      <c r="F5" s="4">
        <v>2001</v>
      </c>
      <c r="G5" s="2">
        <v>2757</v>
      </c>
      <c r="H5">
        <v>19</v>
      </c>
      <c r="I5">
        <v>40</v>
      </c>
      <c r="J5">
        <v>322</v>
      </c>
    </row>
    <row r="6" spans="1:10" x14ac:dyDescent="0.25">
      <c r="A6" s="3" t="s">
        <v>219</v>
      </c>
      <c r="B6" t="s">
        <v>185</v>
      </c>
      <c r="C6" t="s">
        <v>49</v>
      </c>
      <c r="D6" t="s">
        <v>118</v>
      </c>
      <c r="E6" t="s">
        <v>103</v>
      </c>
      <c r="F6" s="4">
        <v>2012</v>
      </c>
      <c r="G6" s="2">
        <v>2974</v>
      </c>
      <c r="H6">
        <v>8</v>
      </c>
      <c r="I6">
        <v>58</v>
      </c>
      <c r="J6">
        <v>420</v>
      </c>
    </row>
    <row r="7" spans="1:10" x14ac:dyDescent="0.25">
      <c r="A7" s="3" t="s">
        <v>219</v>
      </c>
      <c r="B7" t="s">
        <v>185</v>
      </c>
      <c r="C7" t="s">
        <v>9</v>
      </c>
      <c r="D7" t="s">
        <v>120</v>
      </c>
      <c r="E7" t="s">
        <v>103</v>
      </c>
      <c r="F7" s="4">
        <v>2013</v>
      </c>
      <c r="G7" s="2">
        <v>2764</v>
      </c>
      <c r="H7">
        <v>7</v>
      </c>
      <c r="I7">
        <v>46</v>
      </c>
      <c r="J7">
        <v>323</v>
      </c>
    </row>
    <row r="8" spans="1:10" x14ac:dyDescent="0.25">
      <c r="A8" s="3" t="s">
        <v>219</v>
      </c>
      <c r="B8" t="s">
        <v>185</v>
      </c>
      <c r="C8" t="s">
        <v>37</v>
      </c>
      <c r="D8" t="s">
        <v>121</v>
      </c>
      <c r="E8" t="s">
        <v>103</v>
      </c>
      <c r="F8" s="4">
        <v>2011</v>
      </c>
      <c r="G8" s="2">
        <v>2674</v>
      </c>
      <c r="H8">
        <v>9</v>
      </c>
      <c r="I8">
        <v>42</v>
      </c>
      <c r="J8">
        <v>202</v>
      </c>
    </row>
    <row r="9" spans="1:10" x14ac:dyDescent="0.25">
      <c r="A9" s="3" t="s">
        <v>219</v>
      </c>
      <c r="B9" t="s">
        <v>185</v>
      </c>
      <c r="C9" t="s">
        <v>59</v>
      </c>
      <c r="D9" t="s">
        <v>123</v>
      </c>
      <c r="E9" t="s">
        <v>103</v>
      </c>
      <c r="F9" s="4">
        <v>2005</v>
      </c>
      <c r="G9" s="2">
        <v>3160</v>
      </c>
      <c r="H9">
        <v>15</v>
      </c>
      <c r="I9">
        <v>45</v>
      </c>
      <c r="J9">
        <v>454</v>
      </c>
    </row>
    <row r="10" spans="1:10" x14ac:dyDescent="0.25">
      <c r="A10" s="3" t="s">
        <v>219</v>
      </c>
      <c r="B10" t="s">
        <v>185</v>
      </c>
      <c r="C10" t="s">
        <v>28</v>
      </c>
      <c r="D10" t="s">
        <v>131</v>
      </c>
      <c r="E10" t="s">
        <v>103</v>
      </c>
      <c r="F10" s="4">
        <v>2011</v>
      </c>
      <c r="G10" s="2">
        <v>2159</v>
      </c>
      <c r="H10">
        <v>9</v>
      </c>
      <c r="I10">
        <v>46</v>
      </c>
      <c r="J10">
        <v>473</v>
      </c>
    </row>
    <row r="11" spans="1:10" x14ac:dyDescent="0.25">
      <c r="A11" s="3" t="s">
        <v>219</v>
      </c>
      <c r="B11" t="s">
        <v>185</v>
      </c>
      <c r="C11" t="s">
        <v>22</v>
      </c>
      <c r="D11" t="s">
        <v>136</v>
      </c>
      <c r="E11" t="s">
        <v>124</v>
      </c>
      <c r="F11" s="4">
        <v>2009</v>
      </c>
      <c r="G11" s="2">
        <v>3119</v>
      </c>
      <c r="H11">
        <v>11</v>
      </c>
      <c r="I11">
        <v>42</v>
      </c>
      <c r="J11">
        <v>594</v>
      </c>
    </row>
    <row r="12" spans="1:10" x14ac:dyDescent="0.25">
      <c r="A12" s="3" t="s">
        <v>219</v>
      </c>
      <c r="B12" t="s">
        <v>185</v>
      </c>
      <c r="C12" t="s">
        <v>72</v>
      </c>
      <c r="D12" t="s">
        <v>138</v>
      </c>
      <c r="E12" t="s">
        <v>124</v>
      </c>
      <c r="F12" s="4">
        <v>1987</v>
      </c>
      <c r="G12" s="2">
        <v>2316</v>
      </c>
      <c r="H12">
        <v>33</v>
      </c>
      <c r="I12">
        <v>62</v>
      </c>
      <c r="J12">
        <v>600</v>
      </c>
    </row>
    <row r="13" spans="1:10" x14ac:dyDescent="0.25">
      <c r="A13" s="3" t="s">
        <v>219</v>
      </c>
      <c r="B13" t="s">
        <v>185</v>
      </c>
      <c r="C13" t="s">
        <v>15</v>
      </c>
      <c r="D13" t="s">
        <v>141</v>
      </c>
      <c r="E13" t="s">
        <v>124</v>
      </c>
      <c r="F13" s="4">
        <v>1991</v>
      </c>
      <c r="G13" s="2">
        <v>2890</v>
      </c>
      <c r="H13">
        <v>29</v>
      </c>
      <c r="I13">
        <v>52</v>
      </c>
      <c r="J13">
        <v>309</v>
      </c>
    </row>
    <row r="14" spans="1:10" x14ac:dyDescent="0.25">
      <c r="A14" s="3" t="s">
        <v>219</v>
      </c>
      <c r="B14" t="s">
        <v>185</v>
      </c>
      <c r="C14" t="s">
        <v>35</v>
      </c>
      <c r="D14" t="s">
        <v>142</v>
      </c>
      <c r="E14" t="s">
        <v>124</v>
      </c>
      <c r="F14" s="4">
        <v>1991</v>
      </c>
      <c r="G14" s="2">
        <v>2276</v>
      </c>
      <c r="H14">
        <v>29</v>
      </c>
      <c r="I14">
        <v>51</v>
      </c>
      <c r="J14">
        <v>227</v>
      </c>
    </row>
    <row r="15" spans="1:10" x14ac:dyDescent="0.25">
      <c r="A15" s="3" t="s">
        <v>219</v>
      </c>
      <c r="B15" t="s">
        <v>185</v>
      </c>
      <c r="C15" t="s">
        <v>16</v>
      </c>
      <c r="D15" t="s">
        <v>143</v>
      </c>
      <c r="E15" t="s">
        <v>124</v>
      </c>
      <c r="F15" s="4">
        <v>1992</v>
      </c>
      <c r="G15" s="2">
        <v>2668</v>
      </c>
      <c r="H15">
        <v>28</v>
      </c>
      <c r="I15">
        <v>54</v>
      </c>
      <c r="J15">
        <v>557</v>
      </c>
    </row>
    <row r="16" spans="1:10" x14ac:dyDescent="0.25">
      <c r="A16" s="3" t="s">
        <v>219</v>
      </c>
      <c r="B16" t="s">
        <v>185</v>
      </c>
      <c r="C16" t="s">
        <v>32</v>
      </c>
      <c r="D16" t="s">
        <v>144</v>
      </c>
      <c r="E16" t="s">
        <v>124</v>
      </c>
      <c r="F16" s="4">
        <v>1993</v>
      </c>
      <c r="G16" s="2">
        <v>3174</v>
      </c>
      <c r="H16">
        <v>27</v>
      </c>
      <c r="I16">
        <v>42</v>
      </c>
      <c r="J16">
        <v>270</v>
      </c>
    </row>
    <row r="17" spans="1:10" x14ac:dyDescent="0.25">
      <c r="A17" s="3" t="s">
        <v>219</v>
      </c>
      <c r="B17" t="s">
        <v>185</v>
      </c>
      <c r="C17" t="s">
        <v>74</v>
      </c>
      <c r="D17" t="s">
        <v>148</v>
      </c>
      <c r="E17" t="s">
        <v>124</v>
      </c>
      <c r="F17" s="4">
        <v>1994</v>
      </c>
      <c r="G17" s="2">
        <v>2485</v>
      </c>
      <c r="H17">
        <v>26</v>
      </c>
      <c r="I17">
        <v>50</v>
      </c>
      <c r="J17">
        <v>117</v>
      </c>
    </row>
    <row r="18" spans="1:10" x14ac:dyDescent="0.25">
      <c r="A18" s="3" t="s">
        <v>219</v>
      </c>
      <c r="B18" t="s">
        <v>185</v>
      </c>
      <c r="C18" t="s">
        <v>64</v>
      </c>
      <c r="D18" t="s">
        <v>149</v>
      </c>
      <c r="E18" t="s">
        <v>124</v>
      </c>
      <c r="F18" s="4">
        <v>1995</v>
      </c>
      <c r="G18" s="2">
        <v>2579</v>
      </c>
      <c r="H18">
        <v>25</v>
      </c>
      <c r="I18">
        <v>58</v>
      </c>
      <c r="J18">
        <v>490</v>
      </c>
    </row>
    <row r="19" spans="1:10" x14ac:dyDescent="0.25">
      <c r="A19" s="3" t="s">
        <v>219</v>
      </c>
      <c r="B19" t="s">
        <v>185</v>
      </c>
      <c r="C19" t="s">
        <v>68</v>
      </c>
      <c r="D19" t="s">
        <v>156</v>
      </c>
      <c r="E19" t="s">
        <v>124</v>
      </c>
      <c r="F19" s="4">
        <v>1999</v>
      </c>
      <c r="G19" s="2">
        <v>3012</v>
      </c>
      <c r="H19">
        <v>21</v>
      </c>
      <c r="I19">
        <v>53</v>
      </c>
      <c r="J19">
        <v>221</v>
      </c>
    </row>
    <row r="20" spans="1:10" x14ac:dyDescent="0.25">
      <c r="A20" s="3" t="s">
        <v>219</v>
      </c>
      <c r="B20" t="s">
        <v>185</v>
      </c>
      <c r="C20" t="s">
        <v>101</v>
      </c>
      <c r="D20" t="s">
        <v>159</v>
      </c>
      <c r="E20" t="s">
        <v>124</v>
      </c>
      <c r="F20" s="4">
        <v>2002</v>
      </c>
      <c r="G20" s="2">
        <v>2740</v>
      </c>
      <c r="H20">
        <v>18</v>
      </c>
      <c r="I20">
        <v>62</v>
      </c>
      <c r="J20">
        <v>434</v>
      </c>
    </row>
    <row r="21" spans="1:10" x14ac:dyDescent="0.25">
      <c r="A21" s="3" t="s">
        <v>219</v>
      </c>
      <c r="B21" t="s">
        <v>185</v>
      </c>
      <c r="C21" t="s">
        <v>77</v>
      </c>
      <c r="D21" t="s">
        <v>162</v>
      </c>
      <c r="E21" t="s">
        <v>124</v>
      </c>
      <c r="F21" s="4">
        <v>2002</v>
      </c>
      <c r="G21" s="2">
        <v>2394</v>
      </c>
      <c r="H21">
        <v>18</v>
      </c>
      <c r="I21">
        <v>39</v>
      </c>
      <c r="J21">
        <v>35</v>
      </c>
    </row>
    <row r="22" spans="1:10" x14ac:dyDescent="0.25">
      <c r="A22" s="3" t="s">
        <v>219</v>
      </c>
      <c r="B22" t="s">
        <v>185</v>
      </c>
      <c r="C22" t="s">
        <v>78</v>
      </c>
      <c r="D22" t="s">
        <v>164</v>
      </c>
      <c r="E22" t="s">
        <v>124</v>
      </c>
      <c r="F22" s="4">
        <v>2006</v>
      </c>
      <c r="G22" s="2">
        <v>2196</v>
      </c>
      <c r="H22">
        <v>14</v>
      </c>
      <c r="I22">
        <v>55</v>
      </c>
      <c r="J22">
        <v>36</v>
      </c>
    </row>
    <row r="23" spans="1:10" x14ac:dyDescent="0.25">
      <c r="A23" s="3" t="s">
        <v>219</v>
      </c>
      <c r="B23" t="s">
        <v>185</v>
      </c>
      <c r="C23" t="s">
        <v>79</v>
      </c>
      <c r="D23" t="s">
        <v>165</v>
      </c>
      <c r="E23" t="s">
        <v>124</v>
      </c>
      <c r="F23" s="4">
        <v>2007</v>
      </c>
      <c r="G23" s="2">
        <v>3021</v>
      </c>
      <c r="H23">
        <v>13</v>
      </c>
      <c r="I23">
        <v>63</v>
      </c>
      <c r="J23">
        <v>430</v>
      </c>
    </row>
    <row r="24" spans="1:10" x14ac:dyDescent="0.25">
      <c r="A24" s="3" t="s">
        <v>219</v>
      </c>
      <c r="B24" t="s">
        <v>185</v>
      </c>
      <c r="C24" t="s">
        <v>66</v>
      </c>
      <c r="D24" t="s">
        <v>162</v>
      </c>
      <c r="E24" t="s">
        <v>124</v>
      </c>
      <c r="F24" s="4">
        <v>2008</v>
      </c>
      <c r="G24" s="2">
        <v>2761</v>
      </c>
      <c r="H24">
        <v>12</v>
      </c>
      <c r="I24">
        <v>59</v>
      </c>
      <c r="J24">
        <v>258</v>
      </c>
    </row>
    <row r="25" spans="1:10" x14ac:dyDescent="0.25">
      <c r="A25" s="3" t="s">
        <v>219</v>
      </c>
      <c r="B25" t="s">
        <v>185</v>
      </c>
      <c r="C25" t="s">
        <v>82</v>
      </c>
      <c r="D25" t="s">
        <v>164</v>
      </c>
      <c r="E25" t="s">
        <v>124</v>
      </c>
      <c r="F25" s="4">
        <v>2008</v>
      </c>
      <c r="G25" s="2">
        <v>2708</v>
      </c>
      <c r="H25">
        <v>12</v>
      </c>
      <c r="I25">
        <v>43</v>
      </c>
      <c r="J25">
        <v>379</v>
      </c>
    </row>
    <row r="26" spans="1:10" x14ac:dyDescent="0.25">
      <c r="A26" s="3" t="s">
        <v>219</v>
      </c>
      <c r="B26" t="s">
        <v>185</v>
      </c>
      <c r="C26" t="s">
        <v>75</v>
      </c>
      <c r="D26" t="s">
        <v>169</v>
      </c>
      <c r="E26" t="s">
        <v>124</v>
      </c>
      <c r="F26" s="4">
        <v>2011</v>
      </c>
      <c r="G26" s="2">
        <v>1870</v>
      </c>
      <c r="H26">
        <v>9</v>
      </c>
      <c r="I26">
        <v>46</v>
      </c>
      <c r="J26">
        <v>538</v>
      </c>
    </row>
    <row r="27" spans="1:10" x14ac:dyDescent="0.25">
      <c r="A27" s="3" t="s">
        <v>219</v>
      </c>
      <c r="B27" t="s">
        <v>185</v>
      </c>
      <c r="C27" t="s">
        <v>4</v>
      </c>
      <c r="D27" t="s">
        <v>170</v>
      </c>
      <c r="E27" t="s">
        <v>124</v>
      </c>
      <c r="F27" s="4">
        <v>2013</v>
      </c>
      <c r="G27" s="2">
        <v>3000</v>
      </c>
      <c r="H27">
        <v>7</v>
      </c>
      <c r="I27">
        <v>42</v>
      </c>
      <c r="J27">
        <v>597</v>
      </c>
    </row>
    <row r="28" spans="1:10" x14ac:dyDescent="0.25">
      <c r="A28" s="3" t="s">
        <v>219</v>
      </c>
      <c r="B28" t="s">
        <v>185</v>
      </c>
      <c r="C28" t="s">
        <v>69</v>
      </c>
      <c r="D28" t="s">
        <v>173</v>
      </c>
      <c r="E28" t="s">
        <v>124</v>
      </c>
      <c r="F28" s="4">
        <v>2001</v>
      </c>
      <c r="G28" s="2">
        <v>3201</v>
      </c>
      <c r="H28">
        <v>19</v>
      </c>
      <c r="I28">
        <v>51</v>
      </c>
      <c r="J28">
        <v>1</v>
      </c>
    </row>
    <row r="29" spans="1:10" x14ac:dyDescent="0.25">
      <c r="A29" s="3" t="s">
        <v>219</v>
      </c>
      <c r="B29" t="s">
        <v>185</v>
      </c>
      <c r="C29" t="s">
        <v>29</v>
      </c>
      <c r="D29" t="s">
        <v>175</v>
      </c>
      <c r="E29" t="s">
        <v>124</v>
      </c>
      <c r="F29" s="4">
        <v>2002</v>
      </c>
      <c r="G29" s="2">
        <v>1878</v>
      </c>
      <c r="H29">
        <v>18</v>
      </c>
      <c r="I29">
        <v>50</v>
      </c>
      <c r="J29">
        <v>264</v>
      </c>
    </row>
    <row r="30" spans="1:10" x14ac:dyDescent="0.25">
      <c r="A30" s="3" t="s">
        <v>219</v>
      </c>
      <c r="B30" t="s">
        <v>185</v>
      </c>
      <c r="C30" t="s">
        <v>46</v>
      </c>
      <c r="D30" t="s">
        <v>176</v>
      </c>
      <c r="E30" t="s">
        <v>124</v>
      </c>
      <c r="F30" s="4">
        <v>2003</v>
      </c>
      <c r="G30" s="2">
        <v>1806</v>
      </c>
      <c r="H30">
        <v>17</v>
      </c>
      <c r="I30">
        <v>59</v>
      </c>
      <c r="J30">
        <v>222</v>
      </c>
    </row>
    <row r="31" spans="1:10" x14ac:dyDescent="0.25">
      <c r="A31" s="3" t="s">
        <v>219</v>
      </c>
      <c r="B31" t="s">
        <v>185</v>
      </c>
      <c r="C31" t="s">
        <v>40</v>
      </c>
      <c r="D31" t="s">
        <v>198</v>
      </c>
      <c r="E31" t="s">
        <v>103</v>
      </c>
      <c r="F31" s="4">
        <v>2004</v>
      </c>
      <c r="G31" s="2">
        <v>3086</v>
      </c>
      <c r="H31">
        <v>16</v>
      </c>
      <c r="I31">
        <v>49</v>
      </c>
      <c r="J31">
        <v>572</v>
      </c>
    </row>
    <row r="32" spans="1:10" x14ac:dyDescent="0.25">
      <c r="A32" s="3" t="s">
        <v>219</v>
      </c>
      <c r="B32" t="s">
        <v>189</v>
      </c>
      <c r="C32" t="s">
        <v>86</v>
      </c>
      <c r="D32" t="s">
        <v>115</v>
      </c>
      <c r="E32" t="s">
        <v>103</v>
      </c>
      <c r="F32" s="4">
        <v>2012</v>
      </c>
      <c r="G32" s="2">
        <v>1985</v>
      </c>
      <c r="H32">
        <v>8</v>
      </c>
      <c r="I32">
        <v>56</v>
      </c>
      <c r="J32">
        <v>45</v>
      </c>
    </row>
    <row r="33" spans="1:10" x14ac:dyDescent="0.25">
      <c r="A33" s="3" t="s">
        <v>219</v>
      </c>
      <c r="B33" t="s">
        <v>189</v>
      </c>
      <c r="C33" t="s">
        <v>48</v>
      </c>
      <c r="D33" t="s">
        <v>195</v>
      </c>
      <c r="E33" t="s">
        <v>124</v>
      </c>
      <c r="F33" s="4">
        <v>2005</v>
      </c>
      <c r="G33" s="2">
        <v>2757</v>
      </c>
      <c r="H33">
        <v>15</v>
      </c>
      <c r="I33">
        <v>45</v>
      </c>
      <c r="J33">
        <v>370</v>
      </c>
    </row>
    <row r="34" spans="1:10" x14ac:dyDescent="0.25">
      <c r="A34" s="3" t="s">
        <v>219</v>
      </c>
      <c r="B34" t="s">
        <v>189</v>
      </c>
      <c r="C34" t="s">
        <v>100</v>
      </c>
      <c r="D34" t="s">
        <v>172</v>
      </c>
      <c r="E34" t="s">
        <v>124</v>
      </c>
      <c r="F34" s="4">
        <v>2006</v>
      </c>
      <c r="G34" s="2">
        <v>2884</v>
      </c>
      <c r="H34">
        <v>14</v>
      </c>
      <c r="I34">
        <v>53</v>
      </c>
      <c r="J34">
        <v>571</v>
      </c>
    </row>
    <row r="35" spans="1:10" x14ac:dyDescent="0.25">
      <c r="A35" s="3" t="s">
        <v>219</v>
      </c>
      <c r="B35" s="3" t="s">
        <v>187</v>
      </c>
      <c r="C35" t="s">
        <v>96</v>
      </c>
      <c r="D35" t="s">
        <v>107</v>
      </c>
      <c r="E35" t="s">
        <v>103</v>
      </c>
      <c r="F35" s="4">
        <v>2001</v>
      </c>
      <c r="G35" s="2">
        <v>2178</v>
      </c>
      <c r="H35">
        <v>19</v>
      </c>
      <c r="I35">
        <v>50</v>
      </c>
      <c r="J35">
        <v>224</v>
      </c>
    </row>
    <row r="36" spans="1:10" x14ac:dyDescent="0.25">
      <c r="A36" s="3" t="s">
        <v>219</v>
      </c>
      <c r="B36" t="s">
        <v>187</v>
      </c>
      <c r="C36" t="s">
        <v>31</v>
      </c>
      <c r="D36" t="s">
        <v>111</v>
      </c>
      <c r="E36" t="s">
        <v>103</v>
      </c>
      <c r="F36" s="4">
        <v>2012</v>
      </c>
      <c r="G36" s="2">
        <v>3123</v>
      </c>
      <c r="H36">
        <v>8</v>
      </c>
      <c r="I36">
        <v>53</v>
      </c>
      <c r="J36">
        <v>447</v>
      </c>
    </row>
    <row r="37" spans="1:10" x14ac:dyDescent="0.25">
      <c r="A37" s="3" t="s">
        <v>219</v>
      </c>
      <c r="B37" t="s">
        <v>187</v>
      </c>
      <c r="C37" t="s">
        <v>56</v>
      </c>
      <c r="D37" t="s">
        <v>114</v>
      </c>
      <c r="E37" t="s">
        <v>103</v>
      </c>
      <c r="F37" s="4">
        <v>2011</v>
      </c>
      <c r="G37" s="2">
        <v>2296</v>
      </c>
      <c r="H37">
        <v>9</v>
      </c>
      <c r="I37">
        <v>47</v>
      </c>
      <c r="J37">
        <v>475</v>
      </c>
    </row>
    <row r="38" spans="1:10" x14ac:dyDescent="0.25">
      <c r="A38" s="3" t="s">
        <v>219</v>
      </c>
      <c r="B38" t="s">
        <v>187</v>
      </c>
      <c r="C38" t="s">
        <v>10</v>
      </c>
      <c r="D38" t="s">
        <v>105</v>
      </c>
      <c r="E38" t="s">
        <v>103</v>
      </c>
      <c r="F38" s="4">
        <v>2008</v>
      </c>
      <c r="G38" s="2">
        <v>2661</v>
      </c>
      <c r="H38">
        <v>12</v>
      </c>
      <c r="I38">
        <v>60</v>
      </c>
      <c r="J38">
        <v>91</v>
      </c>
    </row>
    <row r="39" spans="1:10" x14ac:dyDescent="0.25">
      <c r="A39" s="3" t="s">
        <v>219</v>
      </c>
      <c r="B39" t="s">
        <v>187</v>
      </c>
      <c r="C39" t="s">
        <v>11</v>
      </c>
      <c r="D39" t="s">
        <v>122</v>
      </c>
      <c r="E39" t="s">
        <v>103</v>
      </c>
      <c r="F39" s="4">
        <v>2005</v>
      </c>
      <c r="G39" s="2">
        <v>3216</v>
      </c>
      <c r="H39">
        <v>15</v>
      </c>
      <c r="I39">
        <v>39</v>
      </c>
      <c r="J39">
        <v>340</v>
      </c>
    </row>
    <row r="40" spans="1:10" x14ac:dyDescent="0.25">
      <c r="A40" s="3" t="s">
        <v>219</v>
      </c>
      <c r="B40" t="s">
        <v>187</v>
      </c>
      <c r="C40" t="s">
        <v>102</v>
      </c>
      <c r="D40" t="s">
        <v>160</v>
      </c>
      <c r="E40" t="s">
        <v>124</v>
      </c>
      <c r="F40" s="4">
        <v>2003</v>
      </c>
      <c r="G40" s="2">
        <v>2813</v>
      </c>
      <c r="H40">
        <v>17</v>
      </c>
      <c r="I40">
        <v>53</v>
      </c>
      <c r="J40">
        <v>376</v>
      </c>
    </row>
    <row r="41" spans="1:10" x14ac:dyDescent="0.25">
      <c r="A41" s="3" t="s">
        <v>219</v>
      </c>
      <c r="B41" t="s">
        <v>186</v>
      </c>
      <c r="C41" t="s">
        <v>62</v>
      </c>
      <c r="D41" t="s">
        <v>70</v>
      </c>
      <c r="E41" t="s">
        <v>103</v>
      </c>
      <c r="F41" s="4">
        <v>2007</v>
      </c>
      <c r="G41" s="2">
        <v>2217</v>
      </c>
      <c r="H41">
        <v>13</v>
      </c>
      <c r="I41">
        <v>60</v>
      </c>
      <c r="J41">
        <v>575</v>
      </c>
    </row>
    <row r="42" spans="1:10" x14ac:dyDescent="0.25">
      <c r="A42" s="3" t="s">
        <v>219</v>
      </c>
      <c r="B42" t="s">
        <v>192</v>
      </c>
      <c r="C42" t="s">
        <v>42</v>
      </c>
      <c r="D42" t="s">
        <v>158</v>
      </c>
      <c r="E42" t="s">
        <v>124</v>
      </c>
      <c r="F42" s="4">
        <v>2000</v>
      </c>
      <c r="G42" s="2">
        <v>2732</v>
      </c>
      <c r="H42">
        <v>20</v>
      </c>
      <c r="I42">
        <v>59</v>
      </c>
      <c r="J42">
        <v>21</v>
      </c>
    </row>
    <row r="43" spans="1:10" x14ac:dyDescent="0.25">
      <c r="A43" s="3" t="s">
        <v>219</v>
      </c>
      <c r="B43" t="s">
        <v>188</v>
      </c>
      <c r="C43" t="s">
        <v>4</v>
      </c>
      <c r="D43" t="s">
        <v>171</v>
      </c>
      <c r="E43" t="s">
        <v>124</v>
      </c>
      <c r="F43" s="4">
        <v>2013</v>
      </c>
      <c r="G43" s="2">
        <v>2402</v>
      </c>
      <c r="H43">
        <v>7</v>
      </c>
      <c r="I43">
        <v>48</v>
      </c>
      <c r="J43">
        <v>303</v>
      </c>
    </row>
    <row r="44" spans="1:10" x14ac:dyDescent="0.25">
      <c r="A44" s="3" t="s">
        <v>219</v>
      </c>
      <c r="B44" t="s">
        <v>194</v>
      </c>
      <c r="C44" t="s">
        <v>211</v>
      </c>
      <c r="D44" t="s">
        <v>199</v>
      </c>
      <c r="E44" t="s">
        <v>103</v>
      </c>
      <c r="F44" s="4">
        <v>2004</v>
      </c>
      <c r="G44" s="2">
        <v>2848</v>
      </c>
      <c r="H44">
        <v>16</v>
      </c>
      <c r="I44">
        <v>62</v>
      </c>
      <c r="J44">
        <v>285</v>
      </c>
    </row>
    <row r="45" spans="1:10" x14ac:dyDescent="0.25">
      <c r="A45" s="3" t="s">
        <v>220</v>
      </c>
      <c r="B45" t="s">
        <v>193</v>
      </c>
      <c r="C45" t="s">
        <v>224</v>
      </c>
      <c r="D45" t="s">
        <v>133</v>
      </c>
      <c r="E45" t="s">
        <v>103</v>
      </c>
      <c r="F45" s="4">
        <v>2005</v>
      </c>
      <c r="G45" s="2">
        <v>3133</v>
      </c>
      <c r="H45">
        <v>15</v>
      </c>
      <c r="I45">
        <v>38</v>
      </c>
      <c r="J45">
        <v>12</v>
      </c>
    </row>
    <row r="46" spans="1:10" x14ac:dyDescent="0.25">
      <c r="A46" s="3" t="s">
        <v>220</v>
      </c>
      <c r="B46" t="s">
        <v>185</v>
      </c>
      <c r="C46" t="s">
        <v>18</v>
      </c>
      <c r="D46" t="s">
        <v>127</v>
      </c>
      <c r="E46" t="s">
        <v>103</v>
      </c>
      <c r="F46" s="4">
        <v>2002</v>
      </c>
      <c r="G46" s="2">
        <v>3162</v>
      </c>
      <c r="H46">
        <v>18</v>
      </c>
      <c r="I46">
        <v>60</v>
      </c>
      <c r="J46">
        <v>182</v>
      </c>
    </row>
    <row r="47" spans="1:10" x14ac:dyDescent="0.25">
      <c r="A47" s="3" t="s">
        <v>220</v>
      </c>
      <c r="B47" t="s">
        <v>185</v>
      </c>
      <c r="C47" t="s">
        <v>38</v>
      </c>
      <c r="D47" t="s">
        <v>128</v>
      </c>
      <c r="E47" t="s">
        <v>103</v>
      </c>
      <c r="F47" s="4">
        <v>2007</v>
      </c>
      <c r="G47" s="2">
        <v>2667</v>
      </c>
      <c r="H47">
        <v>13</v>
      </c>
      <c r="I47">
        <v>39</v>
      </c>
      <c r="J47">
        <v>561</v>
      </c>
    </row>
    <row r="48" spans="1:10" x14ac:dyDescent="0.25">
      <c r="A48" s="3" t="s">
        <v>220</v>
      </c>
      <c r="B48" t="s">
        <v>185</v>
      </c>
      <c r="C48" t="s">
        <v>12</v>
      </c>
      <c r="D48" t="s">
        <v>129</v>
      </c>
      <c r="E48" t="s">
        <v>103</v>
      </c>
      <c r="F48" s="4">
        <v>2011</v>
      </c>
      <c r="G48" s="2">
        <v>2484</v>
      </c>
      <c r="H48">
        <v>9</v>
      </c>
      <c r="I48">
        <v>56</v>
      </c>
      <c r="J48">
        <v>547</v>
      </c>
    </row>
    <row r="49" spans="1:10" x14ac:dyDescent="0.25">
      <c r="A49" s="3" t="s">
        <v>220</v>
      </c>
      <c r="B49" t="s">
        <v>185</v>
      </c>
      <c r="C49" t="s">
        <v>89</v>
      </c>
      <c r="D49" t="s">
        <v>137</v>
      </c>
      <c r="E49" t="s">
        <v>124</v>
      </c>
      <c r="F49" s="4">
        <v>2006</v>
      </c>
      <c r="G49" s="2">
        <v>3128</v>
      </c>
      <c r="H49">
        <v>14</v>
      </c>
      <c r="I49">
        <v>48</v>
      </c>
      <c r="J49">
        <v>83</v>
      </c>
    </row>
    <row r="50" spans="1:10" x14ac:dyDescent="0.25">
      <c r="A50" s="3" t="s">
        <v>220</v>
      </c>
      <c r="B50" t="s">
        <v>185</v>
      </c>
      <c r="C50" t="s">
        <v>17</v>
      </c>
      <c r="D50" t="s">
        <v>140</v>
      </c>
      <c r="E50" t="s">
        <v>124</v>
      </c>
      <c r="F50" s="4">
        <v>1989</v>
      </c>
      <c r="G50" s="2">
        <v>2494</v>
      </c>
      <c r="H50">
        <v>31</v>
      </c>
      <c r="I50">
        <v>52</v>
      </c>
      <c r="J50">
        <v>377</v>
      </c>
    </row>
    <row r="51" spans="1:10" x14ac:dyDescent="0.25">
      <c r="A51" s="3" t="s">
        <v>220</v>
      </c>
      <c r="B51" t="s">
        <v>185</v>
      </c>
      <c r="C51" t="s">
        <v>23</v>
      </c>
      <c r="D51" t="s">
        <v>147</v>
      </c>
      <c r="E51" t="s">
        <v>124</v>
      </c>
      <c r="F51" s="4">
        <v>1994</v>
      </c>
      <c r="G51" s="2">
        <v>2887</v>
      </c>
      <c r="H51">
        <v>26</v>
      </c>
      <c r="I51">
        <v>41</v>
      </c>
      <c r="J51">
        <v>385</v>
      </c>
    </row>
    <row r="52" spans="1:10" x14ac:dyDescent="0.25">
      <c r="A52" s="3" t="s">
        <v>220</v>
      </c>
      <c r="B52" t="s">
        <v>185</v>
      </c>
      <c r="C52" t="s">
        <v>63</v>
      </c>
      <c r="D52" t="s">
        <v>196</v>
      </c>
      <c r="E52" t="s">
        <v>103</v>
      </c>
      <c r="F52" s="4">
        <v>1995</v>
      </c>
      <c r="G52" s="2">
        <v>2838</v>
      </c>
      <c r="H52">
        <v>25</v>
      </c>
      <c r="I52">
        <v>53</v>
      </c>
      <c r="J52">
        <v>48</v>
      </c>
    </row>
    <row r="53" spans="1:10" x14ac:dyDescent="0.25">
      <c r="A53" s="3" t="s">
        <v>220</v>
      </c>
      <c r="B53" t="s">
        <v>185</v>
      </c>
      <c r="C53" t="s">
        <v>73</v>
      </c>
      <c r="D53" t="s">
        <v>130</v>
      </c>
      <c r="E53" t="s">
        <v>124</v>
      </c>
      <c r="F53" s="4">
        <v>1997</v>
      </c>
      <c r="G53" s="2">
        <v>1908</v>
      </c>
      <c r="H53">
        <v>23</v>
      </c>
      <c r="I53">
        <v>59</v>
      </c>
      <c r="J53">
        <v>261</v>
      </c>
    </row>
    <row r="54" spans="1:10" x14ac:dyDescent="0.25">
      <c r="A54" s="3" t="s">
        <v>220</v>
      </c>
      <c r="B54" t="s">
        <v>185</v>
      </c>
      <c r="C54" t="s">
        <v>83</v>
      </c>
      <c r="D54" t="s">
        <v>152</v>
      </c>
      <c r="E54" t="s">
        <v>124</v>
      </c>
      <c r="F54" s="4">
        <v>2009</v>
      </c>
      <c r="G54" s="2">
        <v>2537</v>
      </c>
      <c r="H54">
        <v>11</v>
      </c>
      <c r="I54">
        <v>38</v>
      </c>
      <c r="J54">
        <v>278</v>
      </c>
    </row>
    <row r="55" spans="1:10" x14ac:dyDescent="0.25">
      <c r="A55" s="3" t="s">
        <v>220</v>
      </c>
      <c r="B55" t="s">
        <v>185</v>
      </c>
      <c r="C55" t="s">
        <v>5</v>
      </c>
      <c r="D55" t="s">
        <v>153</v>
      </c>
      <c r="E55" t="s">
        <v>124</v>
      </c>
      <c r="F55" s="4">
        <v>1997</v>
      </c>
      <c r="G55" s="2">
        <v>2925</v>
      </c>
      <c r="H55">
        <v>23</v>
      </c>
      <c r="I55">
        <v>38</v>
      </c>
      <c r="J55">
        <v>332</v>
      </c>
    </row>
    <row r="56" spans="1:10" x14ac:dyDescent="0.25">
      <c r="A56" s="3" t="s">
        <v>220</v>
      </c>
      <c r="B56" t="s">
        <v>185</v>
      </c>
      <c r="C56" t="s">
        <v>6</v>
      </c>
      <c r="D56" t="s">
        <v>155</v>
      </c>
      <c r="E56" t="s">
        <v>124</v>
      </c>
      <c r="F56" s="4">
        <v>1999</v>
      </c>
      <c r="G56" s="2">
        <v>1865</v>
      </c>
      <c r="H56">
        <v>21</v>
      </c>
      <c r="I56">
        <v>60</v>
      </c>
      <c r="J56">
        <v>181</v>
      </c>
    </row>
    <row r="57" spans="1:10" x14ac:dyDescent="0.25">
      <c r="A57" s="3" t="s">
        <v>220</v>
      </c>
      <c r="B57" t="s">
        <v>185</v>
      </c>
      <c r="C57" t="s">
        <v>99</v>
      </c>
      <c r="D57" t="s">
        <v>159</v>
      </c>
      <c r="E57" t="s">
        <v>124</v>
      </c>
      <c r="F57" s="4">
        <v>2001</v>
      </c>
      <c r="G57" s="2">
        <v>2731</v>
      </c>
      <c r="H57">
        <v>19</v>
      </c>
      <c r="I57">
        <v>42</v>
      </c>
      <c r="J57">
        <v>100</v>
      </c>
    </row>
    <row r="58" spans="1:10" x14ac:dyDescent="0.25">
      <c r="A58" s="3" t="s">
        <v>220</v>
      </c>
      <c r="B58" t="s">
        <v>185</v>
      </c>
      <c r="C58" t="s">
        <v>2</v>
      </c>
      <c r="D58" t="s">
        <v>197</v>
      </c>
      <c r="E58" t="s">
        <v>103</v>
      </c>
      <c r="F58" s="4">
        <v>2001</v>
      </c>
      <c r="G58" s="2">
        <v>2632</v>
      </c>
      <c r="H58">
        <v>19</v>
      </c>
      <c r="I58">
        <v>63</v>
      </c>
      <c r="J58">
        <v>596</v>
      </c>
    </row>
    <row r="59" spans="1:10" x14ac:dyDescent="0.25">
      <c r="A59" s="3" t="s">
        <v>220</v>
      </c>
      <c r="B59" t="s">
        <v>185</v>
      </c>
      <c r="C59" t="s">
        <v>76</v>
      </c>
      <c r="D59" t="s">
        <v>161</v>
      </c>
      <c r="E59" t="s">
        <v>124</v>
      </c>
      <c r="F59" s="4">
        <v>2004</v>
      </c>
      <c r="G59" s="2">
        <v>2836</v>
      </c>
      <c r="H59">
        <v>16</v>
      </c>
      <c r="I59">
        <v>44</v>
      </c>
      <c r="J59">
        <v>158</v>
      </c>
    </row>
    <row r="60" spans="1:10" x14ac:dyDescent="0.25">
      <c r="A60" s="3" t="s">
        <v>220</v>
      </c>
      <c r="B60" t="s">
        <v>185</v>
      </c>
      <c r="C60" t="s">
        <v>80</v>
      </c>
      <c r="D60" t="s">
        <v>153</v>
      </c>
      <c r="E60" t="s">
        <v>124</v>
      </c>
      <c r="F60" s="4">
        <v>2004</v>
      </c>
      <c r="G60" s="2">
        <v>2038</v>
      </c>
      <c r="H60">
        <v>16</v>
      </c>
      <c r="I60">
        <v>39</v>
      </c>
      <c r="J60">
        <v>297</v>
      </c>
    </row>
    <row r="61" spans="1:10" x14ac:dyDescent="0.25">
      <c r="A61" s="3" t="s">
        <v>220</v>
      </c>
      <c r="B61" t="s">
        <v>185</v>
      </c>
      <c r="C61" t="s">
        <v>60</v>
      </c>
      <c r="D61" t="s">
        <v>179</v>
      </c>
      <c r="E61" t="s">
        <v>124</v>
      </c>
      <c r="F61" s="4">
        <v>2003</v>
      </c>
      <c r="G61" s="2">
        <v>2511</v>
      </c>
      <c r="H61">
        <v>17</v>
      </c>
      <c r="I61">
        <v>58</v>
      </c>
      <c r="J61">
        <v>408</v>
      </c>
    </row>
    <row r="62" spans="1:10" x14ac:dyDescent="0.25">
      <c r="A62" s="3" t="s">
        <v>220</v>
      </c>
      <c r="B62" t="s">
        <v>185</v>
      </c>
      <c r="C62" t="s">
        <v>54</v>
      </c>
      <c r="D62" t="s">
        <v>153</v>
      </c>
      <c r="E62" t="s">
        <v>124</v>
      </c>
      <c r="F62" s="4">
        <v>2005</v>
      </c>
      <c r="G62" s="2">
        <v>2305</v>
      </c>
      <c r="H62">
        <v>15</v>
      </c>
      <c r="I62">
        <v>39</v>
      </c>
      <c r="J62">
        <v>42</v>
      </c>
    </row>
    <row r="63" spans="1:10" x14ac:dyDescent="0.25">
      <c r="A63" s="3" t="s">
        <v>220</v>
      </c>
      <c r="B63" t="s">
        <v>185</v>
      </c>
      <c r="C63" t="s">
        <v>53</v>
      </c>
      <c r="D63" t="s">
        <v>174</v>
      </c>
      <c r="E63" t="s">
        <v>124</v>
      </c>
      <c r="F63" s="4">
        <v>2005</v>
      </c>
      <c r="G63" s="2">
        <v>2038</v>
      </c>
      <c r="H63">
        <v>15</v>
      </c>
      <c r="I63">
        <v>52</v>
      </c>
      <c r="J63">
        <v>363</v>
      </c>
    </row>
    <row r="64" spans="1:10" x14ac:dyDescent="0.25">
      <c r="A64" s="3" t="s">
        <v>220</v>
      </c>
      <c r="B64" t="s">
        <v>185</v>
      </c>
      <c r="C64" t="s">
        <v>55</v>
      </c>
      <c r="D64" t="s">
        <v>200</v>
      </c>
      <c r="E64" t="s">
        <v>103</v>
      </c>
      <c r="F64" s="4">
        <v>2007</v>
      </c>
      <c r="G64" s="2">
        <v>2343</v>
      </c>
      <c r="H64">
        <v>13</v>
      </c>
      <c r="I64">
        <v>63</v>
      </c>
      <c r="J64">
        <v>171</v>
      </c>
    </row>
    <row r="65" spans="1:10" x14ac:dyDescent="0.25">
      <c r="A65" s="3" t="s">
        <v>220</v>
      </c>
      <c r="B65" t="s">
        <v>191</v>
      </c>
      <c r="C65" t="s">
        <v>25</v>
      </c>
      <c r="D65" t="s">
        <v>116</v>
      </c>
      <c r="E65" t="s">
        <v>103</v>
      </c>
      <c r="F65" s="4">
        <v>2011</v>
      </c>
      <c r="G65" s="2">
        <v>1834</v>
      </c>
      <c r="H65">
        <v>9</v>
      </c>
      <c r="I65">
        <v>41</v>
      </c>
      <c r="J65">
        <v>185</v>
      </c>
    </row>
    <row r="66" spans="1:10" x14ac:dyDescent="0.25">
      <c r="A66" s="3" t="s">
        <v>220</v>
      </c>
      <c r="B66" s="3" t="s">
        <v>187</v>
      </c>
      <c r="C66" t="s">
        <v>204</v>
      </c>
      <c r="D66" t="s">
        <v>70</v>
      </c>
      <c r="E66" t="s">
        <v>103</v>
      </c>
      <c r="F66" s="4">
        <v>1995</v>
      </c>
      <c r="G66" s="2">
        <v>2746</v>
      </c>
      <c r="H66">
        <v>25</v>
      </c>
      <c r="I66">
        <v>46</v>
      </c>
      <c r="J66">
        <v>532</v>
      </c>
    </row>
    <row r="67" spans="1:10" x14ac:dyDescent="0.25">
      <c r="A67" s="3" t="s">
        <v>220</v>
      </c>
      <c r="B67" s="3" t="s">
        <v>187</v>
      </c>
      <c r="C67" t="s">
        <v>205</v>
      </c>
      <c r="D67" t="s">
        <v>216</v>
      </c>
      <c r="E67" t="s">
        <v>124</v>
      </c>
      <c r="F67" s="4">
        <v>1997</v>
      </c>
      <c r="G67" s="2">
        <v>2200</v>
      </c>
      <c r="H67">
        <v>23</v>
      </c>
      <c r="I67">
        <v>44</v>
      </c>
      <c r="J67">
        <v>375</v>
      </c>
    </row>
    <row r="68" spans="1:10" x14ac:dyDescent="0.25">
      <c r="A68" s="3" t="s">
        <v>220</v>
      </c>
      <c r="B68" s="3" t="s">
        <v>187</v>
      </c>
      <c r="C68" t="s">
        <v>94</v>
      </c>
      <c r="D68" t="s">
        <v>126</v>
      </c>
      <c r="E68" t="s">
        <v>103</v>
      </c>
      <c r="F68" s="4">
        <v>1998</v>
      </c>
      <c r="G68" s="2">
        <v>2623</v>
      </c>
      <c r="H68">
        <v>22</v>
      </c>
      <c r="I68">
        <v>45</v>
      </c>
      <c r="J68">
        <v>392</v>
      </c>
    </row>
    <row r="69" spans="1:10" x14ac:dyDescent="0.25">
      <c r="A69" s="3" t="s">
        <v>220</v>
      </c>
      <c r="B69" s="3" t="s">
        <v>187</v>
      </c>
      <c r="C69" t="s">
        <v>97</v>
      </c>
      <c r="D69" t="s">
        <v>109</v>
      </c>
      <c r="E69" t="s">
        <v>103</v>
      </c>
      <c r="F69" s="4">
        <v>2002</v>
      </c>
      <c r="G69" s="2">
        <v>3197</v>
      </c>
      <c r="H69">
        <v>18</v>
      </c>
      <c r="I69">
        <v>40</v>
      </c>
      <c r="J69">
        <v>15</v>
      </c>
    </row>
    <row r="70" spans="1:10" x14ac:dyDescent="0.25">
      <c r="A70" s="3" t="s">
        <v>220</v>
      </c>
      <c r="B70" t="s">
        <v>187</v>
      </c>
      <c r="C70" t="s">
        <v>30</v>
      </c>
      <c r="D70" t="s">
        <v>201</v>
      </c>
      <c r="E70" t="s">
        <v>124</v>
      </c>
      <c r="F70" s="4">
        <v>2006</v>
      </c>
      <c r="G70" s="2">
        <v>2495</v>
      </c>
      <c r="H70">
        <v>14</v>
      </c>
      <c r="I70">
        <v>46</v>
      </c>
      <c r="J70">
        <v>492</v>
      </c>
    </row>
    <row r="71" spans="1:10" x14ac:dyDescent="0.25">
      <c r="A71" s="3" t="s">
        <v>220</v>
      </c>
      <c r="B71" t="s">
        <v>187</v>
      </c>
      <c r="C71" t="s">
        <v>34</v>
      </c>
      <c r="D71" t="s">
        <v>119</v>
      </c>
      <c r="E71" t="s">
        <v>103</v>
      </c>
      <c r="F71" s="4">
        <v>2012</v>
      </c>
      <c r="G71" s="2">
        <v>2368</v>
      </c>
      <c r="H71">
        <v>8</v>
      </c>
      <c r="I71">
        <v>56</v>
      </c>
      <c r="J71">
        <v>632</v>
      </c>
    </row>
    <row r="72" spans="1:10" x14ac:dyDescent="0.25">
      <c r="A72" s="3" t="s">
        <v>220</v>
      </c>
      <c r="B72" t="s">
        <v>187</v>
      </c>
      <c r="C72" t="s">
        <v>67</v>
      </c>
      <c r="D72" t="s">
        <v>126</v>
      </c>
      <c r="E72" t="s">
        <v>103</v>
      </c>
      <c r="F72" s="4">
        <v>2007</v>
      </c>
      <c r="G72" s="2">
        <v>2794</v>
      </c>
      <c r="H72">
        <v>13</v>
      </c>
      <c r="I72">
        <v>53</v>
      </c>
      <c r="J72">
        <v>170</v>
      </c>
    </row>
    <row r="73" spans="1:10" x14ac:dyDescent="0.25">
      <c r="A73" s="3" t="s">
        <v>220</v>
      </c>
      <c r="B73" t="s">
        <v>187</v>
      </c>
      <c r="C73" t="s">
        <v>47</v>
      </c>
      <c r="D73" t="s">
        <v>212</v>
      </c>
      <c r="E73" t="s">
        <v>103</v>
      </c>
      <c r="F73" s="4">
        <v>2009</v>
      </c>
      <c r="G73" s="2">
        <v>2635</v>
      </c>
      <c r="H73">
        <v>11</v>
      </c>
      <c r="I73">
        <v>41</v>
      </c>
      <c r="J73">
        <v>542</v>
      </c>
    </row>
    <row r="74" spans="1:10" x14ac:dyDescent="0.25">
      <c r="A74" s="3" t="s">
        <v>220</v>
      </c>
      <c r="B74" t="s">
        <v>187</v>
      </c>
      <c r="C74" t="s">
        <v>36</v>
      </c>
      <c r="D74" t="s">
        <v>133</v>
      </c>
      <c r="E74" t="s">
        <v>103</v>
      </c>
      <c r="F74" s="4">
        <v>2013</v>
      </c>
      <c r="G74" s="2">
        <v>2362</v>
      </c>
      <c r="H74">
        <v>7</v>
      </c>
      <c r="I74">
        <v>60</v>
      </c>
      <c r="J74">
        <v>70</v>
      </c>
    </row>
    <row r="75" spans="1:10" x14ac:dyDescent="0.25">
      <c r="A75" s="3" t="s">
        <v>220</v>
      </c>
      <c r="B75" t="s">
        <v>187</v>
      </c>
      <c r="C75" t="s">
        <v>65</v>
      </c>
      <c r="D75" t="s">
        <v>170</v>
      </c>
      <c r="E75" t="s">
        <v>124</v>
      </c>
      <c r="F75" s="4">
        <v>2008</v>
      </c>
      <c r="G75" s="2">
        <v>2058</v>
      </c>
      <c r="H75">
        <v>12</v>
      </c>
      <c r="I75">
        <v>43</v>
      </c>
      <c r="J75">
        <v>327</v>
      </c>
    </row>
    <row r="76" spans="1:10" x14ac:dyDescent="0.25">
      <c r="A76" s="3" t="s">
        <v>220</v>
      </c>
      <c r="B76" s="3" t="s">
        <v>186</v>
      </c>
      <c r="C76" t="s">
        <v>21</v>
      </c>
      <c r="D76" t="s">
        <v>201</v>
      </c>
      <c r="E76" t="s">
        <v>124</v>
      </c>
      <c r="F76" s="4">
        <v>1999</v>
      </c>
      <c r="G76" s="2">
        <v>2628</v>
      </c>
      <c r="H76">
        <v>21</v>
      </c>
      <c r="I76">
        <v>45</v>
      </c>
      <c r="J76">
        <v>174</v>
      </c>
    </row>
    <row r="77" spans="1:10" x14ac:dyDescent="0.25">
      <c r="A77" s="3" t="s">
        <v>220</v>
      </c>
      <c r="B77" s="3" t="s">
        <v>186</v>
      </c>
      <c r="C77" t="s">
        <v>3</v>
      </c>
      <c r="D77" t="s">
        <v>112</v>
      </c>
      <c r="E77" t="s">
        <v>103</v>
      </c>
      <c r="F77" s="4">
        <v>2002</v>
      </c>
      <c r="G77" s="2">
        <v>2125</v>
      </c>
      <c r="H77">
        <v>18</v>
      </c>
      <c r="I77">
        <v>63</v>
      </c>
      <c r="J77">
        <v>311</v>
      </c>
    </row>
    <row r="78" spans="1:10" x14ac:dyDescent="0.25">
      <c r="A78" s="3" t="s">
        <v>220</v>
      </c>
      <c r="B78" s="3" t="s">
        <v>186</v>
      </c>
      <c r="C78" t="s">
        <v>20</v>
      </c>
      <c r="D78" t="s">
        <v>106</v>
      </c>
      <c r="E78" t="s">
        <v>103</v>
      </c>
      <c r="F78" s="4">
        <v>2000</v>
      </c>
      <c r="G78" s="2">
        <v>2783</v>
      </c>
      <c r="H78">
        <v>20</v>
      </c>
      <c r="I78">
        <v>57</v>
      </c>
      <c r="J78">
        <v>564</v>
      </c>
    </row>
    <row r="79" spans="1:10" x14ac:dyDescent="0.25">
      <c r="A79" s="3" t="s">
        <v>220</v>
      </c>
      <c r="B79" t="s">
        <v>186</v>
      </c>
      <c r="C79" t="s">
        <v>87</v>
      </c>
      <c r="D79" t="s">
        <v>70</v>
      </c>
      <c r="E79" t="s">
        <v>103</v>
      </c>
      <c r="F79" s="4">
        <v>2014</v>
      </c>
      <c r="G79" s="2">
        <v>2009</v>
      </c>
      <c r="H79">
        <v>6</v>
      </c>
      <c r="I79">
        <v>53</v>
      </c>
      <c r="J79">
        <v>135</v>
      </c>
    </row>
    <row r="80" spans="1:10" x14ac:dyDescent="0.25">
      <c r="A80" s="3" t="s">
        <v>220</v>
      </c>
      <c r="B80" s="3" t="s">
        <v>188</v>
      </c>
      <c r="C80" t="s">
        <v>88</v>
      </c>
      <c r="D80" t="s">
        <v>206</v>
      </c>
      <c r="E80" t="s">
        <v>103</v>
      </c>
      <c r="F80" s="4">
        <v>2012</v>
      </c>
      <c r="G80" s="2">
        <v>2825</v>
      </c>
      <c r="H80">
        <v>8</v>
      </c>
      <c r="I80">
        <v>62</v>
      </c>
      <c r="J80">
        <v>565</v>
      </c>
    </row>
    <row r="81" spans="1:10" x14ac:dyDescent="0.25">
      <c r="A81" s="3" t="s">
        <v>220</v>
      </c>
      <c r="B81" t="s">
        <v>188</v>
      </c>
      <c r="C81" t="s">
        <v>90</v>
      </c>
      <c r="D81" t="s">
        <v>146</v>
      </c>
      <c r="E81" t="s">
        <v>124</v>
      </c>
      <c r="F81" s="4">
        <v>1994</v>
      </c>
      <c r="G81" s="2">
        <v>2073</v>
      </c>
      <c r="H81">
        <v>26</v>
      </c>
      <c r="I81">
        <v>54</v>
      </c>
      <c r="J81">
        <v>307</v>
      </c>
    </row>
    <row r="82" spans="1:10" x14ac:dyDescent="0.25">
      <c r="A82" s="3" t="s">
        <v>220</v>
      </c>
      <c r="B82" t="s">
        <v>188</v>
      </c>
      <c r="C82" t="s">
        <v>4</v>
      </c>
      <c r="D82" t="s">
        <v>210</v>
      </c>
      <c r="E82" t="s">
        <v>103</v>
      </c>
      <c r="F82" s="4">
        <v>2003</v>
      </c>
      <c r="G82" s="2">
        <v>2429</v>
      </c>
      <c r="H82">
        <v>17</v>
      </c>
      <c r="I82">
        <v>58</v>
      </c>
      <c r="J82">
        <v>160</v>
      </c>
    </row>
    <row r="83" spans="1:10" x14ac:dyDescent="0.25">
      <c r="A83" s="3" t="s">
        <v>218</v>
      </c>
      <c r="B83" t="s">
        <v>193</v>
      </c>
      <c r="C83" t="s">
        <v>1</v>
      </c>
      <c r="D83" t="s">
        <v>166</v>
      </c>
      <c r="E83" t="s">
        <v>124</v>
      </c>
      <c r="F83" s="4">
        <v>2007</v>
      </c>
      <c r="G83" s="2">
        <v>1899</v>
      </c>
      <c r="H83">
        <v>13</v>
      </c>
      <c r="I83">
        <v>43</v>
      </c>
      <c r="J83">
        <v>590</v>
      </c>
    </row>
    <row r="84" spans="1:10" x14ac:dyDescent="0.25">
      <c r="A84" s="3" t="s">
        <v>218</v>
      </c>
      <c r="B84" t="s">
        <v>190</v>
      </c>
      <c r="C84" t="s">
        <v>50</v>
      </c>
      <c r="D84" t="s">
        <v>112</v>
      </c>
      <c r="E84" t="s">
        <v>103</v>
      </c>
      <c r="F84" s="4">
        <v>2010</v>
      </c>
      <c r="G84" s="2">
        <v>3166</v>
      </c>
      <c r="H84">
        <v>10</v>
      </c>
      <c r="I84">
        <v>53</v>
      </c>
      <c r="J84">
        <v>138</v>
      </c>
    </row>
    <row r="85" spans="1:10" x14ac:dyDescent="0.25">
      <c r="A85" s="3" t="s">
        <v>218</v>
      </c>
      <c r="B85" s="3" t="s">
        <v>185</v>
      </c>
      <c r="C85" t="s">
        <v>223</v>
      </c>
      <c r="D85" t="s">
        <v>115</v>
      </c>
      <c r="E85" t="s">
        <v>103</v>
      </c>
      <c r="F85" s="4">
        <v>2002</v>
      </c>
      <c r="G85" s="2">
        <v>3041</v>
      </c>
      <c r="H85">
        <v>18</v>
      </c>
      <c r="I85">
        <v>49</v>
      </c>
      <c r="J85">
        <v>302</v>
      </c>
    </row>
    <row r="86" spans="1:10" x14ac:dyDescent="0.25">
      <c r="A86" s="3" t="s">
        <v>218</v>
      </c>
      <c r="B86" t="s">
        <v>185</v>
      </c>
      <c r="C86" t="s">
        <v>19</v>
      </c>
      <c r="D86" t="s">
        <v>117</v>
      </c>
      <c r="E86" t="s">
        <v>103</v>
      </c>
      <c r="F86" s="4">
        <v>2013</v>
      </c>
      <c r="G86" s="2">
        <v>3007</v>
      </c>
      <c r="H86">
        <v>7</v>
      </c>
      <c r="I86">
        <v>59</v>
      </c>
      <c r="J86">
        <v>206</v>
      </c>
    </row>
    <row r="87" spans="1:10" x14ac:dyDescent="0.25">
      <c r="A87" s="3" t="s">
        <v>218</v>
      </c>
      <c r="B87" t="s">
        <v>185</v>
      </c>
      <c r="C87" t="s">
        <v>61</v>
      </c>
      <c r="D87" t="s">
        <v>125</v>
      </c>
      <c r="E87" t="s">
        <v>103</v>
      </c>
      <c r="F87" s="4">
        <v>2006</v>
      </c>
      <c r="G87" s="2">
        <v>2262</v>
      </c>
      <c r="H87">
        <v>14</v>
      </c>
      <c r="I87">
        <v>49</v>
      </c>
      <c r="J87">
        <v>544</v>
      </c>
    </row>
    <row r="88" spans="1:10" x14ac:dyDescent="0.25">
      <c r="A88" s="3" t="s">
        <v>218</v>
      </c>
      <c r="B88" t="s">
        <v>185</v>
      </c>
      <c r="C88" t="s">
        <v>93</v>
      </c>
      <c r="D88" t="s">
        <v>134</v>
      </c>
      <c r="E88" t="s">
        <v>124</v>
      </c>
      <c r="F88" s="4">
        <v>2011</v>
      </c>
      <c r="G88" s="2">
        <v>2227</v>
      </c>
      <c r="H88">
        <v>9</v>
      </c>
      <c r="I88">
        <v>44</v>
      </c>
      <c r="J88">
        <v>9</v>
      </c>
    </row>
    <row r="89" spans="1:10" x14ac:dyDescent="0.25">
      <c r="A89" s="3" t="s">
        <v>218</v>
      </c>
      <c r="B89" t="s">
        <v>185</v>
      </c>
      <c r="C89" t="s">
        <v>91</v>
      </c>
      <c r="D89" t="s">
        <v>135</v>
      </c>
      <c r="E89" t="s">
        <v>124</v>
      </c>
      <c r="F89" s="4">
        <v>2012</v>
      </c>
      <c r="G89" s="2">
        <v>2415</v>
      </c>
      <c r="H89">
        <v>8</v>
      </c>
      <c r="I89">
        <v>45</v>
      </c>
      <c r="J89">
        <v>318</v>
      </c>
    </row>
    <row r="90" spans="1:10" x14ac:dyDescent="0.25">
      <c r="A90" s="3" t="s">
        <v>218</v>
      </c>
      <c r="B90" t="s">
        <v>185</v>
      </c>
      <c r="C90" t="s">
        <v>13</v>
      </c>
      <c r="D90" t="s">
        <v>139</v>
      </c>
      <c r="E90" t="s">
        <v>124</v>
      </c>
      <c r="F90" s="4">
        <v>2012</v>
      </c>
      <c r="G90" s="2">
        <v>2844</v>
      </c>
      <c r="H90">
        <v>8</v>
      </c>
      <c r="I90">
        <v>39</v>
      </c>
      <c r="J90">
        <v>259</v>
      </c>
    </row>
    <row r="91" spans="1:10" x14ac:dyDescent="0.25">
      <c r="A91" s="3" t="s">
        <v>218</v>
      </c>
      <c r="B91" t="s">
        <v>185</v>
      </c>
      <c r="C91" t="s">
        <v>85</v>
      </c>
      <c r="D91" t="s">
        <v>104</v>
      </c>
      <c r="E91" t="s">
        <v>103</v>
      </c>
      <c r="F91" s="4">
        <v>2011</v>
      </c>
      <c r="G91" s="2">
        <v>1888</v>
      </c>
      <c r="H91">
        <v>9</v>
      </c>
      <c r="I91">
        <v>40</v>
      </c>
      <c r="J91">
        <v>164</v>
      </c>
    </row>
    <row r="92" spans="1:10" x14ac:dyDescent="0.25">
      <c r="A92" s="3" t="s">
        <v>218</v>
      </c>
      <c r="B92" t="s">
        <v>185</v>
      </c>
      <c r="C92" t="s">
        <v>32</v>
      </c>
      <c r="D92" t="s">
        <v>145</v>
      </c>
      <c r="E92" t="s">
        <v>124</v>
      </c>
      <c r="F92" s="4">
        <v>1993</v>
      </c>
      <c r="G92" s="2">
        <v>2008</v>
      </c>
      <c r="H92">
        <v>27</v>
      </c>
      <c r="I92">
        <v>60</v>
      </c>
      <c r="J92">
        <v>271</v>
      </c>
    </row>
    <row r="93" spans="1:10" x14ac:dyDescent="0.25">
      <c r="A93" s="3" t="s">
        <v>218</v>
      </c>
      <c r="B93" t="s">
        <v>185</v>
      </c>
      <c r="C93" t="s">
        <v>70</v>
      </c>
      <c r="D93" t="s">
        <v>150</v>
      </c>
      <c r="E93" t="s">
        <v>124</v>
      </c>
      <c r="F93" s="4">
        <v>1995</v>
      </c>
      <c r="G93" s="2">
        <v>2360</v>
      </c>
      <c r="H93">
        <v>25</v>
      </c>
      <c r="I93">
        <v>46</v>
      </c>
      <c r="J93">
        <v>482</v>
      </c>
    </row>
    <row r="94" spans="1:10" x14ac:dyDescent="0.25">
      <c r="A94" s="3" t="s">
        <v>218</v>
      </c>
      <c r="B94" t="s">
        <v>185</v>
      </c>
      <c r="C94" t="s">
        <v>14</v>
      </c>
      <c r="D94" t="s">
        <v>151</v>
      </c>
      <c r="E94" t="s">
        <v>124</v>
      </c>
      <c r="F94" s="4">
        <v>1996</v>
      </c>
      <c r="G94" s="2">
        <v>2366</v>
      </c>
      <c r="H94">
        <v>24</v>
      </c>
      <c r="I94">
        <v>44</v>
      </c>
      <c r="J94">
        <v>132</v>
      </c>
    </row>
    <row r="95" spans="1:10" x14ac:dyDescent="0.25">
      <c r="A95" s="3" t="s">
        <v>218</v>
      </c>
      <c r="B95" t="s">
        <v>185</v>
      </c>
      <c r="C95" t="s">
        <v>39</v>
      </c>
      <c r="D95" t="s">
        <v>154</v>
      </c>
      <c r="E95" t="s">
        <v>124</v>
      </c>
      <c r="F95" s="4">
        <v>1997</v>
      </c>
      <c r="G95" s="2">
        <v>2482</v>
      </c>
      <c r="H95">
        <v>23</v>
      </c>
      <c r="I95">
        <v>46</v>
      </c>
      <c r="J95">
        <v>515</v>
      </c>
    </row>
    <row r="96" spans="1:10" x14ac:dyDescent="0.25">
      <c r="A96" s="3" t="s">
        <v>218</v>
      </c>
      <c r="B96" t="s">
        <v>185</v>
      </c>
      <c r="C96" t="s">
        <v>33</v>
      </c>
      <c r="D96" t="s">
        <v>137</v>
      </c>
      <c r="E96" t="s">
        <v>124</v>
      </c>
      <c r="F96" s="4">
        <v>1998</v>
      </c>
      <c r="G96" s="2">
        <v>2058</v>
      </c>
      <c r="H96">
        <v>22</v>
      </c>
      <c r="I96">
        <v>56</v>
      </c>
      <c r="J96">
        <v>210</v>
      </c>
    </row>
    <row r="97" spans="1:10" x14ac:dyDescent="0.25">
      <c r="A97" s="3" t="s">
        <v>218</v>
      </c>
      <c r="B97" t="s">
        <v>185</v>
      </c>
      <c r="C97" t="s">
        <v>0</v>
      </c>
      <c r="D97" t="s">
        <v>163</v>
      </c>
      <c r="E97" t="s">
        <v>124</v>
      </c>
      <c r="F97" s="4">
        <v>2006</v>
      </c>
      <c r="G97" s="2">
        <v>2105</v>
      </c>
      <c r="H97">
        <v>14</v>
      </c>
      <c r="I97">
        <v>58</v>
      </c>
      <c r="J97">
        <v>125</v>
      </c>
    </row>
    <row r="98" spans="1:10" x14ac:dyDescent="0.25">
      <c r="A98" s="3" t="s">
        <v>218</v>
      </c>
      <c r="B98" t="s">
        <v>185</v>
      </c>
      <c r="C98" t="s">
        <v>43</v>
      </c>
      <c r="D98" t="s">
        <v>167</v>
      </c>
      <c r="E98" t="s">
        <v>124</v>
      </c>
      <c r="F98" s="4">
        <v>2008</v>
      </c>
      <c r="G98" s="2">
        <v>2132</v>
      </c>
      <c r="H98">
        <v>12</v>
      </c>
      <c r="I98">
        <v>53</v>
      </c>
      <c r="J98">
        <v>546</v>
      </c>
    </row>
    <row r="99" spans="1:10" x14ac:dyDescent="0.25">
      <c r="A99" s="3" t="s">
        <v>218</v>
      </c>
      <c r="B99" t="s">
        <v>185</v>
      </c>
      <c r="C99" t="s">
        <v>82</v>
      </c>
      <c r="D99" t="s">
        <v>168</v>
      </c>
      <c r="E99" t="s">
        <v>124</v>
      </c>
      <c r="F99" s="4">
        <v>2009</v>
      </c>
      <c r="G99" s="2">
        <v>2153</v>
      </c>
      <c r="H99">
        <v>11</v>
      </c>
      <c r="I99">
        <v>41</v>
      </c>
      <c r="J99">
        <v>280</v>
      </c>
    </row>
    <row r="100" spans="1:10" x14ac:dyDescent="0.25">
      <c r="A100" s="3" t="s">
        <v>218</v>
      </c>
      <c r="B100" t="s">
        <v>185</v>
      </c>
      <c r="C100" t="s">
        <v>29</v>
      </c>
      <c r="D100" t="s">
        <v>174</v>
      </c>
      <c r="E100" t="s">
        <v>124</v>
      </c>
      <c r="F100" s="4">
        <v>2002</v>
      </c>
      <c r="G100" s="2">
        <v>3101</v>
      </c>
      <c r="H100">
        <v>18</v>
      </c>
      <c r="I100">
        <v>38</v>
      </c>
      <c r="J100">
        <v>213</v>
      </c>
    </row>
    <row r="101" spans="1:10" x14ac:dyDescent="0.25">
      <c r="A101" s="3" t="s">
        <v>218</v>
      </c>
      <c r="B101" t="s">
        <v>185</v>
      </c>
      <c r="C101" t="s">
        <v>57</v>
      </c>
      <c r="D101" t="s">
        <v>177</v>
      </c>
      <c r="E101" t="s">
        <v>124</v>
      </c>
      <c r="F101" s="4">
        <v>2003</v>
      </c>
      <c r="G101" s="2">
        <v>2451</v>
      </c>
      <c r="H101">
        <v>17</v>
      </c>
      <c r="I101">
        <v>54</v>
      </c>
      <c r="J101">
        <v>421</v>
      </c>
    </row>
    <row r="102" spans="1:10" x14ac:dyDescent="0.25">
      <c r="A102" s="3" t="s">
        <v>218</v>
      </c>
      <c r="B102" t="s">
        <v>185</v>
      </c>
      <c r="C102" t="s">
        <v>58</v>
      </c>
      <c r="D102" t="s">
        <v>178</v>
      </c>
      <c r="E102" t="s">
        <v>124</v>
      </c>
      <c r="F102" s="4">
        <v>2003</v>
      </c>
      <c r="G102" s="2">
        <v>2136</v>
      </c>
      <c r="H102">
        <v>17</v>
      </c>
      <c r="I102">
        <v>61</v>
      </c>
      <c r="J102">
        <v>211</v>
      </c>
    </row>
    <row r="103" spans="1:10" x14ac:dyDescent="0.25">
      <c r="A103" s="3" t="s">
        <v>218</v>
      </c>
      <c r="B103" t="s">
        <v>185</v>
      </c>
      <c r="C103" t="s">
        <v>8</v>
      </c>
      <c r="D103" t="s">
        <v>170</v>
      </c>
      <c r="E103" t="s">
        <v>124</v>
      </c>
      <c r="F103" s="4">
        <v>2003</v>
      </c>
      <c r="G103" s="2">
        <v>2823</v>
      </c>
      <c r="H103">
        <v>17</v>
      </c>
      <c r="I103">
        <v>54</v>
      </c>
      <c r="J103">
        <v>466</v>
      </c>
    </row>
    <row r="104" spans="1:10" x14ac:dyDescent="0.25">
      <c r="A104" s="3" t="s">
        <v>218</v>
      </c>
      <c r="B104" t="s">
        <v>185</v>
      </c>
      <c r="C104" t="s">
        <v>71</v>
      </c>
      <c r="D104" t="s">
        <v>181</v>
      </c>
      <c r="E104" t="s">
        <v>124</v>
      </c>
      <c r="F104" s="4">
        <v>2005</v>
      </c>
      <c r="G104" s="2">
        <v>2172</v>
      </c>
      <c r="H104">
        <v>15</v>
      </c>
      <c r="I104">
        <v>43</v>
      </c>
      <c r="J104">
        <v>389</v>
      </c>
    </row>
    <row r="105" spans="1:10" x14ac:dyDescent="0.25">
      <c r="A105" s="3" t="s">
        <v>218</v>
      </c>
      <c r="B105" t="s">
        <v>185</v>
      </c>
      <c r="C105" t="s">
        <v>24</v>
      </c>
      <c r="D105" t="s">
        <v>182</v>
      </c>
      <c r="E105" t="s">
        <v>124</v>
      </c>
      <c r="F105" s="4">
        <v>2006</v>
      </c>
      <c r="G105" s="2">
        <v>3053</v>
      </c>
      <c r="H105">
        <v>14</v>
      </c>
      <c r="I105">
        <v>42</v>
      </c>
      <c r="J105">
        <v>286</v>
      </c>
    </row>
    <row r="106" spans="1:10" x14ac:dyDescent="0.25">
      <c r="A106" s="3" t="s">
        <v>218</v>
      </c>
      <c r="B106" t="s">
        <v>185</v>
      </c>
      <c r="C106" t="s">
        <v>44</v>
      </c>
      <c r="D106" t="s">
        <v>184</v>
      </c>
      <c r="E106" t="s">
        <v>124</v>
      </c>
      <c r="F106" s="4">
        <v>2007</v>
      </c>
      <c r="G106" s="2">
        <v>2243</v>
      </c>
      <c r="H106">
        <v>13</v>
      </c>
      <c r="I106">
        <v>51</v>
      </c>
      <c r="J106">
        <v>509</v>
      </c>
    </row>
    <row r="107" spans="1:10" x14ac:dyDescent="0.25">
      <c r="A107" s="3" t="s">
        <v>218</v>
      </c>
      <c r="B107" t="s">
        <v>185</v>
      </c>
      <c r="C107" t="s">
        <v>52</v>
      </c>
      <c r="D107" t="s">
        <v>180</v>
      </c>
      <c r="E107" t="s">
        <v>124</v>
      </c>
      <c r="F107" s="4">
        <v>2005</v>
      </c>
      <c r="G107" s="2">
        <v>2158</v>
      </c>
      <c r="H107">
        <v>15</v>
      </c>
      <c r="I107">
        <v>56</v>
      </c>
      <c r="J107">
        <v>456</v>
      </c>
    </row>
    <row r="108" spans="1:10" x14ac:dyDescent="0.25">
      <c r="A108" s="3" t="s">
        <v>218</v>
      </c>
      <c r="B108" t="s">
        <v>191</v>
      </c>
      <c r="C108" t="s">
        <v>25</v>
      </c>
      <c r="D108" t="s">
        <v>114</v>
      </c>
      <c r="E108" t="s">
        <v>103</v>
      </c>
      <c r="F108" s="4">
        <v>2012</v>
      </c>
      <c r="G108" s="2">
        <v>1802</v>
      </c>
      <c r="H108">
        <v>8</v>
      </c>
      <c r="I108">
        <v>55</v>
      </c>
      <c r="J108">
        <v>90</v>
      </c>
    </row>
    <row r="109" spans="1:10" x14ac:dyDescent="0.25">
      <c r="A109" s="3" t="s">
        <v>218</v>
      </c>
      <c r="B109" t="s">
        <v>191</v>
      </c>
      <c r="C109" t="s">
        <v>208</v>
      </c>
      <c r="D109" t="s">
        <v>209</v>
      </c>
      <c r="E109" t="s">
        <v>124</v>
      </c>
      <c r="F109" s="4">
        <v>2013</v>
      </c>
      <c r="G109" s="2">
        <v>2323</v>
      </c>
      <c r="H109">
        <v>7</v>
      </c>
      <c r="I109">
        <v>49</v>
      </c>
      <c r="J109">
        <v>61</v>
      </c>
    </row>
    <row r="110" spans="1:10" x14ac:dyDescent="0.25">
      <c r="A110" s="3" t="s">
        <v>218</v>
      </c>
      <c r="B110" t="s">
        <v>189</v>
      </c>
      <c r="C110" t="s">
        <v>51</v>
      </c>
      <c r="D110" t="s">
        <v>113</v>
      </c>
      <c r="E110" t="s">
        <v>103</v>
      </c>
      <c r="F110" s="4">
        <v>2010</v>
      </c>
      <c r="G110" s="2">
        <v>2185</v>
      </c>
      <c r="H110">
        <v>10</v>
      </c>
      <c r="I110">
        <v>50</v>
      </c>
      <c r="J110">
        <v>540</v>
      </c>
    </row>
    <row r="111" spans="1:10" x14ac:dyDescent="0.25">
      <c r="A111" s="3" t="s">
        <v>218</v>
      </c>
      <c r="B111" t="s">
        <v>189</v>
      </c>
      <c r="C111" t="s">
        <v>221</v>
      </c>
      <c r="D111" t="s">
        <v>110</v>
      </c>
      <c r="E111" t="s">
        <v>103</v>
      </c>
      <c r="F111" s="4">
        <v>2006</v>
      </c>
      <c r="G111" s="2">
        <v>2141</v>
      </c>
      <c r="H111">
        <v>14</v>
      </c>
      <c r="I111">
        <v>44</v>
      </c>
      <c r="J111">
        <v>99</v>
      </c>
    </row>
    <row r="112" spans="1:10" x14ac:dyDescent="0.25">
      <c r="A112" s="3" t="s">
        <v>218</v>
      </c>
      <c r="B112" s="3" t="s">
        <v>187</v>
      </c>
      <c r="C112" t="s">
        <v>203</v>
      </c>
      <c r="D112" t="s">
        <v>215</v>
      </c>
      <c r="E112" t="s">
        <v>124</v>
      </c>
      <c r="F112" s="4">
        <v>1998</v>
      </c>
      <c r="G112" s="2">
        <v>2258</v>
      </c>
      <c r="H112">
        <v>22</v>
      </c>
      <c r="I112">
        <v>38</v>
      </c>
      <c r="J112">
        <v>511</v>
      </c>
    </row>
    <row r="113" spans="1:10" x14ac:dyDescent="0.25">
      <c r="A113" s="3" t="s">
        <v>218</v>
      </c>
      <c r="B113" s="3" t="s">
        <v>187</v>
      </c>
      <c r="C113" t="s">
        <v>81</v>
      </c>
      <c r="D113" t="s">
        <v>127</v>
      </c>
      <c r="E113" t="s">
        <v>103</v>
      </c>
      <c r="F113" s="4">
        <v>2009</v>
      </c>
      <c r="G113" s="2">
        <v>2333</v>
      </c>
      <c r="H113">
        <v>11</v>
      </c>
      <c r="I113">
        <v>63</v>
      </c>
      <c r="J113">
        <v>305</v>
      </c>
    </row>
    <row r="114" spans="1:10" x14ac:dyDescent="0.25">
      <c r="A114" s="3" t="s">
        <v>218</v>
      </c>
      <c r="B114" t="s">
        <v>187</v>
      </c>
      <c r="C114" t="s">
        <v>84</v>
      </c>
      <c r="D114" t="s">
        <v>213</v>
      </c>
      <c r="E114" t="s">
        <v>103</v>
      </c>
      <c r="F114" s="4">
        <v>2008</v>
      </c>
      <c r="G114" s="2">
        <v>2416</v>
      </c>
      <c r="H114">
        <v>12</v>
      </c>
      <c r="I114">
        <v>46</v>
      </c>
      <c r="J114">
        <v>495</v>
      </c>
    </row>
    <row r="115" spans="1:10" x14ac:dyDescent="0.25">
      <c r="A115" s="3" t="s">
        <v>218</v>
      </c>
      <c r="B115" t="s">
        <v>187</v>
      </c>
      <c r="C115" t="s">
        <v>45</v>
      </c>
      <c r="D115" t="s">
        <v>126</v>
      </c>
      <c r="E115" t="s">
        <v>103</v>
      </c>
      <c r="F115" s="4">
        <v>2010</v>
      </c>
      <c r="G115" s="2">
        <v>1959</v>
      </c>
      <c r="H115">
        <v>10</v>
      </c>
      <c r="I115">
        <v>58</v>
      </c>
      <c r="J115">
        <v>505</v>
      </c>
    </row>
    <row r="116" spans="1:10" x14ac:dyDescent="0.25">
      <c r="A116" s="3" t="s">
        <v>218</v>
      </c>
      <c r="B116" t="s">
        <v>187</v>
      </c>
      <c r="C116" t="s">
        <v>27</v>
      </c>
      <c r="D116" t="s">
        <v>132</v>
      </c>
      <c r="E116" t="s">
        <v>103</v>
      </c>
      <c r="F116" s="4">
        <v>2013</v>
      </c>
      <c r="G116" s="2">
        <v>1945</v>
      </c>
      <c r="H116">
        <v>7</v>
      </c>
      <c r="I116">
        <v>56</v>
      </c>
      <c r="J116">
        <v>330</v>
      </c>
    </row>
    <row r="117" spans="1:10" x14ac:dyDescent="0.25">
      <c r="A117" s="3" t="s">
        <v>218</v>
      </c>
      <c r="B117" t="s">
        <v>187</v>
      </c>
      <c r="C117" t="s">
        <v>92</v>
      </c>
      <c r="D117" t="s">
        <v>107</v>
      </c>
      <c r="E117" t="s">
        <v>103</v>
      </c>
      <c r="F117" s="4">
        <v>2013</v>
      </c>
      <c r="G117" s="2">
        <v>2460</v>
      </c>
      <c r="H117">
        <v>7</v>
      </c>
      <c r="I117">
        <v>51</v>
      </c>
      <c r="J117">
        <v>14</v>
      </c>
    </row>
    <row r="118" spans="1:10" x14ac:dyDescent="0.25">
      <c r="A118" s="3" t="s">
        <v>218</v>
      </c>
      <c r="B118" t="s">
        <v>187</v>
      </c>
      <c r="C118" t="s">
        <v>41</v>
      </c>
      <c r="D118" t="s">
        <v>157</v>
      </c>
      <c r="E118" t="s">
        <v>124</v>
      </c>
      <c r="F118" s="4">
        <v>2000</v>
      </c>
      <c r="G118" s="2">
        <v>2648</v>
      </c>
      <c r="H118">
        <v>20</v>
      </c>
      <c r="I118">
        <v>41</v>
      </c>
      <c r="J118">
        <v>344</v>
      </c>
    </row>
    <row r="119" spans="1:10" x14ac:dyDescent="0.25">
      <c r="A119" s="3" t="s">
        <v>218</v>
      </c>
      <c r="B119" s="3" t="s">
        <v>186</v>
      </c>
      <c r="C119" t="s">
        <v>98</v>
      </c>
      <c r="D119" t="s">
        <v>108</v>
      </c>
      <c r="E119" t="s">
        <v>103</v>
      </c>
      <c r="F119" s="4">
        <v>2003</v>
      </c>
      <c r="G119" s="2">
        <v>2135</v>
      </c>
      <c r="H119">
        <v>17</v>
      </c>
      <c r="I119">
        <v>63</v>
      </c>
      <c r="J119">
        <v>30</v>
      </c>
    </row>
    <row r="120" spans="1:10" x14ac:dyDescent="0.25">
      <c r="A120" s="3" t="s">
        <v>218</v>
      </c>
      <c r="B120" t="s">
        <v>186</v>
      </c>
      <c r="C120" t="s">
        <v>28</v>
      </c>
      <c r="D120" t="s">
        <v>130</v>
      </c>
      <c r="E120" t="s">
        <v>103</v>
      </c>
      <c r="F120" s="4">
        <v>2011</v>
      </c>
      <c r="G120" s="2">
        <v>3229</v>
      </c>
      <c r="H120">
        <v>9</v>
      </c>
      <c r="I120">
        <v>46</v>
      </c>
      <c r="J120">
        <v>543</v>
      </c>
    </row>
    <row r="121" spans="1:10" x14ac:dyDescent="0.25">
      <c r="A121" s="3" t="s">
        <v>218</v>
      </c>
      <c r="B121" t="s">
        <v>186</v>
      </c>
      <c r="C121" t="s">
        <v>222</v>
      </c>
      <c r="D121" t="s">
        <v>214</v>
      </c>
      <c r="E121" t="s">
        <v>124</v>
      </c>
      <c r="F121" s="4">
        <v>2012</v>
      </c>
      <c r="G121" s="2">
        <v>2994</v>
      </c>
      <c r="H121">
        <v>8</v>
      </c>
      <c r="I121">
        <v>44</v>
      </c>
      <c r="J121">
        <v>102</v>
      </c>
    </row>
    <row r="122" spans="1:10" x14ac:dyDescent="0.25">
      <c r="A122" s="3" t="s">
        <v>218</v>
      </c>
      <c r="B122" t="s">
        <v>188</v>
      </c>
      <c r="C122" t="s">
        <v>26</v>
      </c>
      <c r="D122" t="s">
        <v>180</v>
      </c>
      <c r="E122" t="s">
        <v>124</v>
      </c>
      <c r="F122" s="4">
        <v>2005</v>
      </c>
      <c r="G122" s="2">
        <v>2727</v>
      </c>
      <c r="H122">
        <v>15</v>
      </c>
      <c r="I122">
        <v>61</v>
      </c>
      <c r="J122">
        <v>445</v>
      </c>
    </row>
    <row r="123" spans="1:10" x14ac:dyDescent="0.25">
      <c r="A123" s="3" t="s">
        <v>218</v>
      </c>
      <c r="B123" t="s">
        <v>188</v>
      </c>
      <c r="C123" t="s">
        <v>255</v>
      </c>
      <c r="D123" t="s">
        <v>256</v>
      </c>
      <c r="E123" t="s">
        <v>103</v>
      </c>
      <c r="F123" s="4">
        <v>2014</v>
      </c>
      <c r="G123" s="2">
        <v>1800</v>
      </c>
      <c r="H123">
        <v>6</v>
      </c>
      <c r="I123">
        <v>32</v>
      </c>
      <c r="J123">
        <v>999</v>
      </c>
    </row>
  </sheetData>
  <sortState ref="A2:I122">
    <sortCondition ref="A2:A122"/>
    <sortCondition ref="B2:B122"/>
    <sortCondition ref="C2:C122"/>
  </sortState>
  <conditionalFormatting sqref="J1:J1048576">
    <cfRule type="duplicateValues" dxfId="1" priority="1"/>
  </conditionalFormatting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workbookViewId="0">
      <selection activeCell="H1" sqref="H1:H2"/>
    </sheetView>
  </sheetViews>
  <sheetFormatPr baseColWidth="10" defaultRowHeight="15" x14ac:dyDescent="0.25"/>
  <cols>
    <col min="1" max="1" width="22.5703125" customWidth="1"/>
    <col min="2" max="2" width="15" customWidth="1"/>
    <col min="3" max="3" width="15.42578125" customWidth="1"/>
    <col min="4" max="4" width="17.42578125" customWidth="1"/>
  </cols>
  <sheetData>
    <row r="1" spans="1:8" x14ac:dyDescent="0.25">
      <c r="H1" s="21"/>
    </row>
    <row r="4" spans="1:8" x14ac:dyDescent="0.25">
      <c r="D4" s="15" t="s">
        <v>257</v>
      </c>
      <c r="E4" s="15" t="s">
        <v>258</v>
      </c>
    </row>
    <row r="5" spans="1:8" x14ac:dyDescent="0.25">
      <c r="D5" s="9" t="s">
        <v>272</v>
      </c>
      <c r="E5" s="22">
        <v>43895</v>
      </c>
    </row>
    <row r="7" spans="1:8" x14ac:dyDescent="0.25">
      <c r="D7" s="9" t="s">
        <v>259</v>
      </c>
      <c r="E7" s="23">
        <v>0.2</v>
      </c>
    </row>
    <row r="9" spans="1:8" ht="30" x14ac:dyDescent="0.25">
      <c r="A9" s="24" t="s">
        <v>260</v>
      </c>
      <c r="B9" s="24" t="s">
        <v>261</v>
      </c>
      <c r="C9" s="24" t="s">
        <v>273</v>
      </c>
      <c r="D9" s="24" t="s">
        <v>262</v>
      </c>
      <c r="E9" s="24" t="s">
        <v>263</v>
      </c>
    </row>
    <row r="10" spans="1:8" x14ac:dyDescent="0.25">
      <c r="A10" s="13" t="s">
        <v>264</v>
      </c>
      <c r="B10" s="29">
        <v>198</v>
      </c>
      <c r="C10" s="13">
        <v>2</v>
      </c>
      <c r="D10" s="25">
        <f t="shared" ref="D10:D26" si="0">B10*(1+$E$7)*C10</f>
        <v>475.2</v>
      </c>
      <c r="E10" s="25">
        <f t="shared" ref="E10:E26" si="1">D10-B10*C10</f>
        <v>79.199999999999989</v>
      </c>
    </row>
    <row r="11" spans="1:8" x14ac:dyDescent="0.25">
      <c r="A11" s="13" t="s">
        <v>265</v>
      </c>
      <c r="B11" s="29">
        <v>213</v>
      </c>
      <c r="C11" s="13">
        <v>4</v>
      </c>
      <c r="D11" s="25">
        <f t="shared" si="0"/>
        <v>1022.4</v>
      </c>
      <c r="E11" s="25">
        <f t="shared" si="1"/>
        <v>170.39999999999998</v>
      </c>
    </row>
    <row r="12" spans="1:8" x14ac:dyDescent="0.25">
      <c r="A12" s="13" t="s">
        <v>266</v>
      </c>
      <c r="B12" s="29">
        <v>450</v>
      </c>
      <c r="C12" s="13">
        <v>2</v>
      </c>
      <c r="D12" s="25">
        <f t="shared" si="0"/>
        <v>1080</v>
      </c>
      <c r="E12" s="25">
        <f t="shared" si="1"/>
        <v>180</v>
      </c>
    </row>
    <row r="13" spans="1:8" ht="33" customHeight="1" x14ac:dyDescent="0.25">
      <c r="A13" s="13"/>
      <c r="B13" s="29"/>
      <c r="C13" s="13"/>
      <c r="D13" s="25">
        <f t="shared" si="0"/>
        <v>0</v>
      </c>
      <c r="E13" s="25">
        <f t="shared" si="1"/>
        <v>0</v>
      </c>
    </row>
    <row r="14" spans="1:8" x14ac:dyDescent="0.25">
      <c r="A14" s="13" t="s">
        <v>267</v>
      </c>
      <c r="B14" s="29">
        <v>25</v>
      </c>
      <c r="C14" s="13">
        <v>8</v>
      </c>
      <c r="D14" s="25">
        <f t="shared" si="0"/>
        <v>240</v>
      </c>
      <c r="E14" s="25">
        <f t="shared" si="1"/>
        <v>40</v>
      </c>
    </row>
    <row r="15" spans="1:8" x14ac:dyDescent="0.25">
      <c r="A15" s="13"/>
      <c r="B15" s="29"/>
      <c r="C15" s="13"/>
      <c r="D15" s="25">
        <f t="shared" si="0"/>
        <v>0</v>
      </c>
      <c r="E15" s="25">
        <f t="shared" si="1"/>
        <v>0</v>
      </c>
    </row>
    <row r="16" spans="1:8" x14ac:dyDescent="0.25">
      <c r="A16" s="13"/>
      <c r="B16" s="29"/>
      <c r="C16" s="13"/>
      <c r="D16" s="25">
        <f t="shared" si="0"/>
        <v>0</v>
      </c>
      <c r="E16" s="25">
        <f t="shared" si="1"/>
        <v>0</v>
      </c>
    </row>
    <row r="17" spans="1:5" x14ac:dyDescent="0.25">
      <c r="A17" s="13"/>
      <c r="B17" s="29"/>
      <c r="C17" s="13"/>
      <c r="D17" s="25">
        <f t="shared" si="0"/>
        <v>0</v>
      </c>
      <c r="E17" s="25">
        <f t="shared" si="1"/>
        <v>0</v>
      </c>
    </row>
    <row r="18" spans="1:5" x14ac:dyDescent="0.25">
      <c r="A18" s="13"/>
      <c r="B18" s="29"/>
      <c r="C18" s="13"/>
      <c r="D18" s="25">
        <f t="shared" si="0"/>
        <v>0</v>
      </c>
      <c r="E18" s="25">
        <f t="shared" si="1"/>
        <v>0</v>
      </c>
    </row>
    <row r="19" spans="1:5" x14ac:dyDescent="0.25">
      <c r="A19" s="13"/>
      <c r="B19" s="29"/>
      <c r="C19" s="13"/>
      <c r="D19" s="25">
        <f t="shared" si="0"/>
        <v>0</v>
      </c>
      <c r="E19" s="25">
        <f t="shared" si="1"/>
        <v>0</v>
      </c>
    </row>
    <row r="20" spans="1:5" x14ac:dyDescent="0.25">
      <c r="A20" s="13"/>
      <c r="B20" s="29"/>
      <c r="C20" s="13"/>
      <c r="D20" s="25">
        <f t="shared" si="0"/>
        <v>0</v>
      </c>
      <c r="E20" s="25">
        <f t="shared" si="1"/>
        <v>0</v>
      </c>
    </row>
    <row r="21" spans="1:5" x14ac:dyDescent="0.25">
      <c r="A21" s="13"/>
      <c r="B21" s="29"/>
      <c r="C21" s="13"/>
      <c r="D21" s="25">
        <f t="shared" si="0"/>
        <v>0</v>
      </c>
      <c r="E21" s="25">
        <f t="shared" si="1"/>
        <v>0</v>
      </c>
    </row>
    <row r="22" spans="1:5" x14ac:dyDescent="0.25">
      <c r="A22" s="13"/>
      <c r="B22" s="29"/>
      <c r="C22" s="13"/>
      <c r="D22" s="25">
        <f t="shared" si="0"/>
        <v>0</v>
      </c>
      <c r="E22" s="25">
        <f t="shared" si="1"/>
        <v>0</v>
      </c>
    </row>
    <row r="23" spans="1:5" x14ac:dyDescent="0.25">
      <c r="A23" s="13"/>
      <c r="B23" s="29"/>
      <c r="C23" s="13"/>
      <c r="D23" s="25">
        <f t="shared" si="0"/>
        <v>0</v>
      </c>
      <c r="E23" s="25">
        <f t="shared" si="1"/>
        <v>0</v>
      </c>
    </row>
    <row r="24" spans="1:5" x14ac:dyDescent="0.25">
      <c r="A24" s="13"/>
      <c r="B24" s="29"/>
      <c r="C24" s="13"/>
      <c r="D24" s="25">
        <f t="shared" si="0"/>
        <v>0</v>
      </c>
      <c r="E24" s="25">
        <f t="shared" si="1"/>
        <v>0</v>
      </c>
    </row>
    <row r="25" spans="1:5" x14ac:dyDescent="0.25">
      <c r="A25" s="13"/>
      <c r="B25" s="29"/>
      <c r="C25" s="13"/>
      <c r="D25" s="25">
        <f t="shared" si="0"/>
        <v>0</v>
      </c>
      <c r="E25" s="25">
        <f t="shared" si="1"/>
        <v>0</v>
      </c>
    </row>
    <row r="26" spans="1:5" x14ac:dyDescent="0.25">
      <c r="A26" s="14"/>
      <c r="B26" s="30"/>
      <c r="C26" s="14"/>
      <c r="D26" s="26">
        <f t="shared" si="0"/>
        <v>0</v>
      </c>
      <c r="E26" s="26">
        <f t="shared" si="1"/>
        <v>0</v>
      </c>
    </row>
    <row r="27" spans="1:5" x14ac:dyDescent="0.25">
      <c r="C27" s="9" t="s">
        <v>268</v>
      </c>
      <c r="D27" s="27">
        <f>SUM(D10:D26)</f>
        <v>2817.6</v>
      </c>
    </row>
    <row r="29" spans="1:5" x14ac:dyDescent="0.25">
      <c r="C29" s="9" t="s">
        <v>269</v>
      </c>
      <c r="D29" s="27">
        <f>SUM(E10:E26)</f>
        <v>469.59999999999997</v>
      </c>
    </row>
    <row r="31" spans="1:5" x14ac:dyDescent="0.25">
      <c r="C31" s="9" t="s">
        <v>270</v>
      </c>
      <c r="D31" s="28">
        <v>450</v>
      </c>
    </row>
    <row r="33" spans="3:4" x14ac:dyDescent="0.25">
      <c r="C33" s="9" t="s">
        <v>271</v>
      </c>
      <c r="D33" s="27">
        <f>+D27-D31</f>
        <v>2367.6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1"/>
  <sheetViews>
    <sheetView showGridLines="0" workbookViewId="0">
      <selection activeCell="B44" sqref="B44"/>
    </sheetView>
  </sheetViews>
  <sheetFormatPr baseColWidth="10" defaultRowHeight="15" x14ac:dyDescent="0.25"/>
  <cols>
    <col min="2" max="2" width="51.85546875" customWidth="1"/>
    <col min="3" max="4" width="11.42578125" style="31"/>
    <col min="5" max="5" width="11.42578125" style="32"/>
  </cols>
  <sheetData>
    <row r="1" spans="1:5" x14ac:dyDescent="0.25">
      <c r="B1" s="31" t="s">
        <v>298</v>
      </c>
      <c r="C1" s="41">
        <v>43945</v>
      </c>
    </row>
    <row r="3" spans="1:5" x14ac:dyDescent="0.25">
      <c r="B3" s="9" t="s">
        <v>293</v>
      </c>
      <c r="C3" s="40">
        <f>COUNT(E10:E51)</f>
        <v>42</v>
      </c>
    </row>
    <row r="4" spans="1:5" x14ac:dyDescent="0.25">
      <c r="B4" s="9" t="s">
        <v>294</v>
      </c>
      <c r="C4" s="42">
        <f>MAX(D10:D51)</f>
        <v>2.9220912000000001</v>
      </c>
    </row>
    <row r="5" spans="1:5" x14ac:dyDescent="0.25">
      <c r="B5" s="9" t="s">
        <v>295</v>
      </c>
      <c r="C5" s="42">
        <f>MIN(D10:D51)</f>
        <v>0.45632160000000005</v>
      </c>
    </row>
    <row r="6" spans="1:5" x14ac:dyDescent="0.25">
      <c r="B6" s="9" t="s">
        <v>296</v>
      </c>
      <c r="C6" s="42">
        <f>MAX(E10:E51)</f>
        <v>3114.9474047999997</v>
      </c>
    </row>
    <row r="7" spans="1:5" x14ac:dyDescent="0.25">
      <c r="B7" s="9" t="s">
        <v>297</v>
      </c>
      <c r="C7" s="42">
        <f>MIN(E10:E51)</f>
        <v>104.8142592</v>
      </c>
    </row>
    <row r="9" spans="1:5" ht="25.5" x14ac:dyDescent="0.25">
      <c r="A9" s="33" t="s">
        <v>299</v>
      </c>
      <c r="B9" s="33" t="s">
        <v>274</v>
      </c>
      <c r="C9" s="33" t="s">
        <v>289</v>
      </c>
      <c r="D9" s="38" t="s">
        <v>275</v>
      </c>
      <c r="E9" s="34" t="s">
        <v>290</v>
      </c>
    </row>
    <row r="10" spans="1:5" x14ac:dyDescent="0.25">
      <c r="A10" s="35">
        <v>1492</v>
      </c>
      <c r="B10" s="9" t="s">
        <v>292</v>
      </c>
      <c r="C10" s="36">
        <v>703</v>
      </c>
      <c r="D10" s="39">
        <v>1.2047616000000001</v>
      </c>
      <c r="E10" s="37">
        <v>846.94740480000007</v>
      </c>
    </row>
    <row r="11" spans="1:5" x14ac:dyDescent="0.25">
      <c r="A11" s="35">
        <v>1692</v>
      </c>
      <c r="B11" s="9" t="s">
        <v>276</v>
      </c>
      <c r="C11" s="36">
        <v>1135</v>
      </c>
      <c r="D11" s="39">
        <v>0.75388320000000009</v>
      </c>
      <c r="E11" s="37">
        <v>855.65743200000009</v>
      </c>
    </row>
    <row r="12" spans="1:5" x14ac:dyDescent="0.25">
      <c r="A12" s="35">
        <v>1702</v>
      </c>
      <c r="B12" s="9" t="s">
        <v>276</v>
      </c>
      <c r="C12" s="36">
        <v>606</v>
      </c>
      <c r="D12" s="39">
        <v>0.84369600000000011</v>
      </c>
      <c r="E12" s="37">
        <v>511.27977600000008</v>
      </c>
    </row>
    <row r="13" spans="1:5" x14ac:dyDescent="0.25">
      <c r="A13" s="35">
        <v>2057</v>
      </c>
      <c r="B13" s="9" t="s">
        <v>291</v>
      </c>
      <c r="C13" s="36">
        <v>1255</v>
      </c>
      <c r="D13" s="39">
        <v>0.50077440000000006</v>
      </c>
      <c r="E13" s="37">
        <v>628.47187200000008</v>
      </c>
    </row>
    <row r="14" spans="1:5" x14ac:dyDescent="0.25">
      <c r="A14" s="35">
        <v>2093</v>
      </c>
      <c r="B14" s="9" t="s">
        <v>277</v>
      </c>
      <c r="C14" s="36">
        <v>382</v>
      </c>
      <c r="D14" s="39">
        <v>0.69491520000000007</v>
      </c>
      <c r="E14" s="37">
        <v>265.45760640000003</v>
      </c>
    </row>
    <row r="15" spans="1:5" x14ac:dyDescent="0.25">
      <c r="A15" s="35">
        <v>2106</v>
      </c>
      <c r="B15" s="9" t="s">
        <v>277</v>
      </c>
      <c r="C15" s="36">
        <v>752</v>
      </c>
      <c r="D15" s="39">
        <v>0.91355039999999987</v>
      </c>
      <c r="E15" s="37">
        <v>686.98990079999987</v>
      </c>
    </row>
    <row r="16" spans="1:5" x14ac:dyDescent="0.25">
      <c r="A16" s="35">
        <v>2130</v>
      </c>
      <c r="B16" s="9" t="s">
        <v>291</v>
      </c>
      <c r="C16" s="36">
        <v>1182</v>
      </c>
      <c r="D16" s="39">
        <v>0.84278880000000012</v>
      </c>
      <c r="E16" s="37">
        <v>996.17636160000018</v>
      </c>
    </row>
    <row r="17" spans="1:5" x14ac:dyDescent="0.25">
      <c r="A17" s="35">
        <v>2135</v>
      </c>
      <c r="B17" s="9" t="s">
        <v>277</v>
      </c>
      <c r="C17" s="36">
        <v>1155</v>
      </c>
      <c r="D17" s="39">
        <v>0.76295520000000006</v>
      </c>
      <c r="E17" s="37">
        <v>881.21325600000011</v>
      </c>
    </row>
    <row r="18" spans="1:5" x14ac:dyDescent="0.25">
      <c r="A18" s="35">
        <v>2143</v>
      </c>
      <c r="B18" s="9" t="s">
        <v>278</v>
      </c>
      <c r="C18" s="36">
        <v>1232</v>
      </c>
      <c r="D18" s="39">
        <v>2.5283663999999999</v>
      </c>
      <c r="E18" s="37">
        <v>3114.9474047999997</v>
      </c>
    </row>
    <row r="19" spans="1:5" x14ac:dyDescent="0.25">
      <c r="A19" s="35">
        <v>2148</v>
      </c>
      <c r="B19" s="9" t="s">
        <v>291</v>
      </c>
      <c r="C19" s="36">
        <v>795</v>
      </c>
      <c r="D19" s="39">
        <v>0.80740800000000001</v>
      </c>
      <c r="E19" s="37">
        <v>641.88936000000001</v>
      </c>
    </row>
    <row r="20" spans="1:5" x14ac:dyDescent="0.25">
      <c r="A20" s="35">
        <v>2156</v>
      </c>
      <c r="B20" s="9" t="s">
        <v>291</v>
      </c>
      <c r="C20" s="36">
        <v>1037</v>
      </c>
      <c r="D20" s="39">
        <v>0.54250560000000003</v>
      </c>
      <c r="E20" s="37">
        <v>562.57830720000004</v>
      </c>
    </row>
    <row r="21" spans="1:5" x14ac:dyDescent="0.25">
      <c r="A21" s="35">
        <v>2256</v>
      </c>
      <c r="B21" s="9" t="s">
        <v>279</v>
      </c>
      <c r="C21" s="36">
        <v>654</v>
      </c>
      <c r="D21" s="39">
        <v>1.0704959999999999</v>
      </c>
      <c r="E21" s="37">
        <v>700.10438399999998</v>
      </c>
    </row>
    <row r="22" spans="1:5" x14ac:dyDescent="0.25">
      <c r="A22" s="35">
        <v>2273</v>
      </c>
      <c r="B22" s="9" t="s">
        <v>277</v>
      </c>
      <c r="C22" s="36">
        <v>1237</v>
      </c>
      <c r="D22" s="39">
        <v>0.95074560000000008</v>
      </c>
      <c r="E22" s="37">
        <v>1176.0723072000001</v>
      </c>
    </row>
    <row r="23" spans="1:5" x14ac:dyDescent="0.25">
      <c r="A23" s="35">
        <v>2292</v>
      </c>
      <c r="B23" s="9" t="s">
        <v>291</v>
      </c>
      <c r="C23" s="36">
        <v>163</v>
      </c>
      <c r="D23" s="39">
        <v>1.5086736000000001</v>
      </c>
      <c r="E23" s="37">
        <v>245.9137968</v>
      </c>
    </row>
    <row r="24" spans="1:5" x14ac:dyDescent="0.25">
      <c r="A24" s="35">
        <v>2298</v>
      </c>
      <c r="B24" s="9" t="s">
        <v>277</v>
      </c>
      <c r="C24" s="36">
        <v>357</v>
      </c>
      <c r="D24" s="39">
        <v>0.73029600000000006</v>
      </c>
      <c r="E24" s="37">
        <v>260.71567200000004</v>
      </c>
    </row>
    <row r="25" spans="1:5" x14ac:dyDescent="0.25">
      <c r="A25" s="35">
        <v>2307</v>
      </c>
      <c r="B25" s="9" t="s">
        <v>277</v>
      </c>
      <c r="C25" s="36">
        <v>1163</v>
      </c>
      <c r="D25" s="39">
        <v>0.66225599999999996</v>
      </c>
      <c r="E25" s="37">
        <v>770.20372799999996</v>
      </c>
    </row>
    <row r="26" spans="1:5" x14ac:dyDescent="0.25">
      <c r="A26" s="35">
        <v>2326</v>
      </c>
      <c r="B26" s="9" t="s">
        <v>278</v>
      </c>
      <c r="C26" s="36">
        <v>597</v>
      </c>
      <c r="D26" s="39">
        <v>1.4315616000000002</v>
      </c>
      <c r="E26" s="37">
        <v>854.64227520000009</v>
      </c>
    </row>
    <row r="27" spans="1:5" x14ac:dyDescent="0.25">
      <c r="A27" s="35">
        <v>2332</v>
      </c>
      <c r="B27" s="9" t="s">
        <v>278</v>
      </c>
      <c r="C27" s="36">
        <v>879</v>
      </c>
      <c r="D27" s="39">
        <v>1.4823647999999998</v>
      </c>
      <c r="E27" s="37">
        <v>1302.9986591999998</v>
      </c>
    </row>
    <row r="28" spans="1:5" x14ac:dyDescent="0.25">
      <c r="A28" s="35">
        <v>2336</v>
      </c>
      <c r="B28" s="9" t="s">
        <v>291</v>
      </c>
      <c r="C28" s="36">
        <v>166</v>
      </c>
      <c r="D28" s="39">
        <v>0.63141119999999995</v>
      </c>
      <c r="E28" s="37">
        <v>104.8142592</v>
      </c>
    </row>
    <row r="29" spans="1:5" x14ac:dyDescent="0.25">
      <c r="A29" s="35">
        <v>2348</v>
      </c>
      <c r="B29" s="9" t="s">
        <v>278</v>
      </c>
      <c r="C29" s="36">
        <v>1008</v>
      </c>
      <c r="D29" s="39">
        <v>2.9220912000000001</v>
      </c>
      <c r="E29" s="37">
        <v>2945.4679295999999</v>
      </c>
    </row>
    <row r="30" spans="1:5" x14ac:dyDescent="0.25">
      <c r="A30" s="35">
        <v>2355</v>
      </c>
      <c r="B30" s="9" t="s">
        <v>277</v>
      </c>
      <c r="C30" s="36">
        <v>1219</v>
      </c>
      <c r="D30" s="39">
        <v>0.72938880000000006</v>
      </c>
      <c r="E30" s="37">
        <v>889.12494720000007</v>
      </c>
    </row>
    <row r="31" spans="1:5" x14ac:dyDescent="0.25">
      <c r="A31" s="35">
        <v>3492</v>
      </c>
      <c r="B31" s="9" t="s">
        <v>280</v>
      </c>
      <c r="C31" s="36">
        <v>518</v>
      </c>
      <c r="D31" s="39">
        <v>2.1146832</v>
      </c>
      <c r="E31" s="37">
        <v>1095.4058975999999</v>
      </c>
    </row>
    <row r="32" spans="1:5" x14ac:dyDescent="0.25">
      <c r="A32" s="35">
        <v>3508</v>
      </c>
      <c r="B32" s="9" t="s">
        <v>291</v>
      </c>
      <c r="C32" s="36">
        <v>294</v>
      </c>
      <c r="D32" s="39">
        <v>0.96979680000000001</v>
      </c>
      <c r="E32" s="37">
        <v>285.12025920000002</v>
      </c>
    </row>
    <row r="33" spans="1:5" x14ac:dyDescent="0.25">
      <c r="A33" s="35">
        <v>3522</v>
      </c>
      <c r="B33" s="9" t="s">
        <v>280</v>
      </c>
      <c r="C33" s="36">
        <v>787</v>
      </c>
      <c r="D33" s="39">
        <v>2.1146832</v>
      </c>
      <c r="E33" s="37">
        <v>1664.2556784000001</v>
      </c>
    </row>
    <row r="34" spans="1:5" x14ac:dyDescent="0.25">
      <c r="A34" s="35">
        <v>3532</v>
      </c>
      <c r="B34" s="9" t="s">
        <v>291</v>
      </c>
      <c r="C34" s="36">
        <v>1162</v>
      </c>
      <c r="D34" s="39">
        <v>1.0450944</v>
      </c>
      <c r="E34" s="37">
        <v>1214.3996927999999</v>
      </c>
    </row>
    <row r="35" spans="1:5" x14ac:dyDescent="0.25">
      <c r="A35" s="35">
        <v>3548</v>
      </c>
      <c r="B35" s="9" t="s">
        <v>281</v>
      </c>
      <c r="C35" s="36">
        <v>516</v>
      </c>
      <c r="D35" s="39">
        <v>0.83734560000000002</v>
      </c>
      <c r="E35" s="37">
        <v>432.07032960000004</v>
      </c>
    </row>
    <row r="36" spans="1:5" x14ac:dyDescent="0.25">
      <c r="A36" s="35">
        <v>3670</v>
      </c>
      <c r="B36" s="9" t="s">
        <v>278</v>
      </c>
      <c r="C36" s="36">
        <v>618</v>
      </c>
      <c r="D36" s="39">
        <v>2.5283663999999999</v>
      </c>
      <c r="E36" s="37">
        <v>1562.5304351999998</v>
      </c>
    </row>
    <row r="37" spans="1:5" x14ac:dyDescent="0.25">
      <c r="A37" s="35">
        <v>3672</v>
      </c>
      <c r="B37" s="9" t="s">
        <v>291</v>
      </c>
      <c r="C37" s="36">
        <v>694</v>
      </c>
      <c r="D37" s="39">
        <v>0.86819040000000003</v>
      </c>
      <c r="E37" s="37">
        <v>602.52413760000002</v>
      </c>
    </row>
    <row r="38" spans="1:5" x14ac:dyDescent="0.25">
      <c r="A38" s="35">
        <v>3692</v>
      </c>
      <c r="B38" s="9" t="s">
        <v>282</v>
      </c>
      <c r="C38" s="36">
        <v>1137</v>
      </c>
      <c r="D38" s="39">
        <v>0.91355039999999987</v>
      </c>
      <c r="E38" s="37">
        <v>1038.7068047999999</v>
      </c>
    </row>
    <row r="39" spans="1:5" x14ac:dyDescent="0.25">
      <c r="A39" s="35">
        <v>3698</v>
      </c>
      <c r="B39" s="9" t="s">
        <v>283</v>
      </c>
      <c r="C39" s="36">
        <v>923</v>
      </c>
      <c r="D39" s="39">
        <v>0.99519840000000004</v>
      </c>
      <c r="E39" s="37">
        <v>918.56812320000006</v>
      </c>
    </row>
    <row r="40" spans="1:5" x14ac:dyDescent="0.25">
      <c r="A40" s="35">
        <v>3702</v>
      </c>
      <c r="B40" s="9" t="s">
        <v>291</v>
      </c>
      <c r="C40" s="36">
        <v>1014</v>
      </c>
      <c r="D40" s="39">
        <v>0.79924320000000004</v>
      </c>
      <c r="E40" s="37">
        <v>810.43260480000004</v>
      </c>
    </row>
    <row r="41" spans="1:5" x14ac:dyDescent="0.25">
      <c r="A41" s="35">
        <v>3738</v>
      </c>
      <c r="B41" s="9" t="s">
        <v>284</v>
      </c>
      <c r="C41" s="36">
        <v>435</v>
      </c>
      <c r="D41" s="39">
        <v>0.87998399999999999</v>
      </c>
      <c r="E41" s="37">
        <v>382.79304000000002</v>
      </c>
    </row>
    <row r="42" spans="1:5" x14ac:dyDescent="0.25">
      <c r="A42" s="35">
        <v>3746</v>
      </c>
      <c r="B42" s="9" t="s">
        <v>285</v>
      </c>
      <c r="C42" s="36">
        <v>334</v>
      </c>
      <c r="D42" s="39">
        <v>1.0723103999999999</v>
      </c>
      <c r="E42" s="37">
        <v>358.15167359999998</v>
      </c>
    </row>
    <row r="43" spans="1:5" x14ac:dyDescent="0.25">
      <c r="A43" s="35">
        <v>3750</v>
      </c>
      <c r="B43" s="9" t="s">
        <v>283</v>
      </c>
      <c r="C43" s="36">
        <v>1135</v>
      </c>
      <c r="D43" s="39">
        <v>0.86456159999999993</v>
      </c>
      <c r="E43" s="37">
        <v>981.2774159999999</v>
      </c>
    </row>
    <row r="44" spans="1:5" x14ac:dyDescent="0.25">
      <c r="A44" s="35">
        <v>3752</v>
      </c>
      <c r="B44" s="9" t="s">
        <v>286</v>
      </c>
      <c r="C44" s="36">
        <v>933</v>
      </c>
      <c r="D44" s="39">
        <v>0.99792000000000014</v>
      </c>
      <c r="E44" s="37">
        <v>931.05936000000008</v>
      </c>
    </row>
    <row r="45" spans="1:5" x14ac:dyDescent="0.25">
      <c r="A45" s="35">
        <v>3807</v>
      </c>
      <c r="B45" s="9" t="s">
        <v>283</v>
      </c>
      <c r="C45" s="36">
        <v>1049</v>
      </c>
      <c r="D45" s="39">
        <v>0.84097440000000012</v>
      </c>
      <c r="E45" s="37">
        <v>882.18214560000013</v>
      </c>
    </row>
    <row r="46" spans="1:5" x14ac:dyDescent="0.25">
      <c r="A46" s="35">
        <v>3836</v>
      </c>
      <c r="B46" s="9" t="s">
        <v>283</v>
      </c>
      <c r="C46" s="36">
        <v>582</v>
      </c>
      <c r="D46" s="39">
        <v>0.45632160000000005</v>
      </c>
      <c r="E46" s="37">
        <v>265.57917120000002</v>
      </c>
    </row>
    <row r="47" spans="1:5" x14ac:dyDescent="0.25">
      <c r="A47" s="35">
        <v>3848</v>
      </c>
      <c r="B47" s="9" t="s">
        <v>287</v>
      </c>
      <c r="C47" s="36">
        <v>180</v>
      </c>
      <c r="D47" s="39">
        <v>1.5912288000000001</v>
      </c>
      <c r="E47" s="37">
        <v>286.42118400000004</v>
      </c>
    </row>
    <row r="48" spans="1:5" x14ac:dyDescent="0.25">
      <c r="A48" s="35">
        <v>4006</v>
      </c>
      <c r="B48" s="9" t="s">
        <v>288</v>
      </c>
      <c r="C48" s="36">
        <v>375</v>
      </c>
      <c r="D48" s="39">
        <v>0.88724159999999996</v>
      </c>
      <c r="E48" s="37">
        <v>332.71559999999999</v>
      </c>
    </row>
    <row r="49" spans="1:5" x14ac:dyDescent="0.25">
      <c r="A49" s="35">
        <v>4027</v>
      </c>
      <c r="B49" s="9" t="s">
        <v>288</v>
      </c>
      <c r="C49" s="36">
        <v>643</v>
      </c>
      <c r="D49" s="39">
        <v>0.89903520000000003</v>
      </c>
      <c r="E49" s="37">
        <v>578.07963359999997</v>
      </c>
    </row>
    <row r="50" spans="1:5" x14ac:dyDescent="0.25">
      <c r="A50" s="35">
        <v>4035</v>
      </c>
      <c r="B50" s="9" t="s">
        <v>288</v>
      </c>
      <c r="C50" s="36">
        <v>591</v>
      </c>
      <c r="D50" s="39">
        <v>0.69310080000000007</v>
      </c>
      <c r="E50" s="37">
        <v>409.62257280000006</v>
      </c>
    </row>
    <row r="51" spans="1:5" x14ac:dyDescent="0.25">
      <c r="A51" s="35">
        <v>4043</v>
      </c>
      <c r="B51" s="9" t="s">
        <v>288</v>
      </c>
      <c r="C51" s="36">
        <v>908</v>
      </c>
      <c r="D51" s="39">
        <v>1.2065760000000001</v>
      </c>
      <c r="E51" s="37">
        <v>1095.5710080000001</v>
      </c>
    </row>
  </sheetData>
  <sortState ref="A17:E51">
    <sortCondition ref="D17:D51"/>
  </sortState>
  <conditionalFormatting sqref="A16:A51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EFFECTIFS</vt:lpstr>
      <vt:lpstr>Liste</vt:lpstr>
      <vt:lpstr>Facture</vt:lpstr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Emilie NICOLEAU</cp:lastModifiedBy>
  <cp:lastPrinted>2019-02-18T18:05:09Z</cp:lastPrinted>
  <dcterms:created xsi:type="dcterms:W3CDTF">2008-05-22T11:35:54Z</dcterms:created>
  <dcterms:modified xsi:type="dcterms:W3CDTF">2019-03-31T10:13:31Z</dcterms:modified>
</cp:coreProperties>
</file>