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9-EXCEL\Chap1\"/>
    </mc:Choice>
  </mc:AlternateContent>
  <xr:revisionPtr revIDLastSave="0" documentId="13_ncr:1_{6F62F1A5-95AF-450E-9895-EA7DD571E83C}" xr6:coauthVersionLast="36" xr6:coauthVersionMax="36" xr10:uidLastSave="{00000000-0000-0000-0000-000000000000}"/>
  <bookViews>
    <workbookView xWindow="120" yWindow="45" windowWidth="17595" windowHeight="14820" xr2:uid="{00000000-000D-0000-FFFF-FFFF00000000}"/>
  </bookViews>
  <sheets>
    <sheet name="Saisie" sheetId="5" r:id="rId1"/>
    <sheet name="Modif" sheetId="2" r:id="rId2"/>
    <sheet name="Formats" sheetId="3" r:id="rId3"/>
    <sheet name="Remplissage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" i="5" l="1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1" i="3" l="1"/>
  <c r="F12" i="3"/>
  <c r="H12" i="3"/>
  <c r="E10" i="3"/>
  <c r="F10" i="3" s="1"/>
  <c r="E11" i="3"/>
  <c r="H11" i="3" s="1"/>
  <c r="E12" i="3"/>
  <c r="E13" i="3"/>
  <c r="F13" i="3" s="1"/>
  <c r="E14" i="3"/>
  <c r="F14" i="3" s="1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H14" i="3" l="1"/>
  <c r="H13" i="3"/>
  <c r="H10" i="3"/>
  <c r="H15" i="3" l="1"/>
  <c r="I10" i="3" s="1"/>
  <c r="I11" i="3" l="1"/>
  <c r="I14" i="3"/>
  <c r="I13" i="3"/>
  <c r="I12" i="3"/>
  <c r="I15" i="3" l="1"/>
</calcChain>
</file>

<file path=xl/sharedStrings.xml><?xml version="1.0" encoding="utf-8"?>
<sst xmlns="http://schemas.openxmlformats.org/spreadsheetml/2006/main" count="93" uniqueCount="81">
  <si>
    <t>DATES</t>
  </si>
  <si>
    <t>TEMPS PASSE</t>
  </si>
  <si>
    <t>TOTAL FACTURE HT</t>
  </si>
  <si>
    <t>GESTION COMMERCIALE</t>
  </si>
  <si>
    <t xml:space="preserve">AGENCE : </t>
  </si>
  <si>
    <t>AIX EN PROVENCE</t>
  </si>
  <si>
    <t>ANNEE :</t>
  </si>
  <si>
    <t>MOIS :</t>
  </si>
  <si>
    <t>JANVIER</t>
  </si>
  <si>
    <t>COMMERCIAL :</t>
  </si>
  <si>
    <t>PRODUITS</t>
  </si>
  <si>
    <t>PA HT</t>
  </si>
  <si>
    <t>COEFF</t>
  </si>
  <si>
    <t>TX TVA</t>
  </si>
  <si>
    <t>PV TTC</t>
  </si>
  <si>
    <t>PV HT</t>
  </si>
  <si>
    <t>QTE VENDUE</t>
  </si>
  <si>
    <t>CA HT</t>
  </si>
  <si>
    <t>PR001</t>
  </si>
  <si>
    <t>PR002</t>
  </si>
  <si>
    <t>PR003</t>
  </si>
  <si>
    <t>PR004</t>
  </si>
  <si>
    <t>PR005</t>
  </si>
  <si>
    <t>% CA PRODUIT</t>
  </si>
  <si>
    <t>REGIS</t>
  </si>
  <si>
    <t>FRANCK</t>
  </si>
  <si>
    <t>ROBIN</t>
  </si>
  <si>
    <t>DEVIS</t>
  </si>
  <si>
    <t>COMMERCIAL</t>
  </si>
  <si>
    <t>TYPE DEVIS</t>
  </si>
  <si>
    <t>CUISINE</t>
  </si>
  <si>
    <t>SALLE DE BAINS</t>
  </si>
  <si>
    <t>SALE DE BAINS</t>
  </si>
  <si>
    <t>MONTANT MO</t>
  </si>
  <si>
    <t>MONTANT PIECES</t>
  </si>
  <si>
    <t>MONTANT TTC</t>
  </si>
  <si>
    <t>POIDS</t>
  </si>
  <si>
    <t>MONTANT HT</t>
  </si>
  <si>
    <t>NB COLIS</t>
  </si>
  <si>
    <t>DESTINATAIRE</t>
  </si>
  <si>
    <t>DATE D'ENVOI</t>
  </si>
  <si>
    <t>ENVOI DE COLIS</t>
  </si>
  <si>
    <t>JUILLET</t>
  </si>
  <si>
    <t>DEMONTEL</t>
  </si>
  <si>
    <t>BERNARD Caroline</t>
  </si>
  <si>
    <t>BLAND Alice</t>
  </si>
  <si>
    <t>BOUQUET Alice</t>
  </si>
  <si>
    <t>BOURACHOT Anaïs</t>
  </si>
  <si>
    <t>CHAIN Bénédicte</t>
  </si>
  <si>
    <t>COTTIN Anaïs</t>
  </si>
  <si>
    <t>DEROO Anne</t>
  </si>
  <si>
    <t>DESROCHES Justine</t>
  </si>
  <si>
    <t>DONOT Benjamin</t>
  </si>
  <si>
    <t>ESPINOSA Agathe</t>
  </si>
  <si>
    <t>FERNANDEZ Cassandra</t>
  </si>
  <si>
    <t>FORNAL Cassandre</t>
  </si>
  <si>
    <t>FOUET Chloé</t>
  </si>
  <si>
    <t>GALLEGO Charlotte</t>
  </si>
  <si>
    <t>GAUDILLERE Dounia</t>
  </si>
  <si>
    <t>HAMOND France</t>
  </si>
  <si>
    <t>HIMAMI Geoffrey</t>
  </si>
  <si>
    <t>JOLIVET Johanna</t>
  </si>
  <si>
    <t>HAMOND Marion</t>
  </si>
  <si>
    <t>HIMAMI Laura</t>
  </si>
  <si>
    <t>JOLIVET Léa</t>
  </si>
  <si>
    <t>LANDAIS Loïs</t>
  </si>
  <si>
    <t>LAURAC Louise</t>
  </si>
  <si>
    <t>LHOMME Marine</t>
  </si>
  <si>
    <t>LUBIN Enzo</t>
  </si>
  <si>
    <t>MARTIN Mathilde</t>
  </si>
  <si>
    <t>MARTINI Thomas</t>
  </si>
  <si>
    <t>MESSINES Mathilde</t>
  </si>
  <si>
    <t>MICHAU Maxime</t>
  </si>
  <si>
    <t>OUDIN Maxime</t>
  </si>
  <si>
    <t>PAUL Méline</t>
  </si>
  <si>
    <t>PENALVER Michaël</t>
  </si>
  <si>
    <t>QUITTARD Paul</t>
  </si>
  <si>
    <t>REMY Quentin</t>
  </si>
  <si>
    <t>REYNIER Sophie</t>
  </si>
  <si>
    <t>SORIANO Mickael</t>
  </si>
  <si>
    <t>SALARIES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</si>
</sst>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2" xfId="0" applyNumberFormat="1" applyBorder="1"/>
    <xf numFmtId="20" fontId="0" fillId="0" borderId="2" xfId="0" applyNumberFormat="1" applyBorder="1"/>
    <xf numFmtId="43" fontId="0" fillId="0" borderId="0" xfId="1" applyFont="1"/>
    <xf numFmtId="0" fontId="4" fillId="0" borderId="0" xfId="0" applyFont="1"/>
    <xf numFmtId="0" fontId="5" fillId="0" borderId="0" xfId="0" applyFont="1"/>
    <xf numFmtId="4" fontId="0" fillId="0" borderId="2" xfId="0" applyNumberFormat="1" applyBorder="1"/>
    <xf numFmtId="4" fontId="0" fillId="0" borderId="3" xfId="0" applyNumberFormat="1" applyBorder="1"/>
    <xf numFmtId="0" fontId="0" fillId="0" borderId="2" xfId="0" applyNumberFormat="1" applyBorder="1"/>
    <xf numFmtId="0" fontId="0" fillId="0" borderId="2" xfId="1" applyNumberFormat="1" applyFont="1" applyBorder="1"/>
    <xf numFmtId="0" fontId="0" fillId="2" borderId="2" xfId="0" applyNumberFormat="1" applyFill="1" applyBorder="1"/>
    <xf numFmtId="0" fontId="0" fillId="0" borderId="3" xfId="0" applyNumberFormat="1" applyBorder="1"/>
    <xf numFmtId="0" fontId="0" fillId="0" borderId="3" xfId="1" applyNumberFormat="1" applyFont="1" applyBorder="1"/>
    <xf numFmtId="0" fontId="0" fillId="2" borderId="3" xfId="0" applyNumberFormat="1" applyFill="1" applyBorder="1"/>
    <xf numFmtId="0" fontId="0" fillId="0" borderId="0" xfId="0" applyNumberFormat="1"/>
    <xf numFmtId="0" fontId="0" fillId="2" borderId="1" xfId="0" applyNumberFormat="1" applyFill="1" applyBorder="1"/>
    <xf numFmtId="0" fontId="1" fillId="0" borderId="0" xfId="2"/>
    <xf numFmtId="43" fontId="0" fillId="0" borderId="3" xfId="3" applyFont="1" applyBorder="1"/>
    <xf numFmtId="44" fontId="0" fillId="0" borderId="3" xfId="4" applyFont="1" applyBorder="1"/>
    <xf numFmtId="0" fontId="1" fillId="0" borderId="3" xfId="2" applyNumberFormat="1" applyBorder="1"/>
    <xf numFmtId="43" fontId="0" fillId="0" borderId="2" xfId="3" applyFont="1" applyBorder="1"/>
    <xf numFmtId="44" fontId="0" fillId="0" borderId="2" xfId="4" applyFont="1" applyBorder="1"/>
    <xf numFmtId="0" fontId="1" fillId="0" borderId="2" xfId="2" applyNumberFormat="1" applyBorder="1"/>
    <xf numFmtId="0" fontId="6" fillId="0" borderId="1" xfId="2" applyFont="1" applyBorder="1" applyAlignment="1">
      <alignment horizontal="center" vertical="center" wrapText="1"/>
    </xf>
    <xf numFmtId="0" fontId="6" fillId="0" borderId="0" xfId="2" applyFont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5">
    <cellStyle name="Milliers" xfId="1" builtinId="3"/>
    <cellStyle name="Milliers 2" xfId="3" xr:uid="{E872FFDC-8666-439E-89A8-C1E2635999E2}"/>
    <cellStyle name="Monétaire 2" xfId="4" xr:uid="{51BBB0E0-CAFC-491B-8918-65A40AFFCEB7}"/>
    <cellStyle name="Normal" xfId="0" builtinId="0"/>
    <cellStyle name="Normal 2" xfId="2" xr:uid="{1EE13B01-7E8E-4B65-9F4B-2123AEA1F8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6DE48-64F4-46B5-BA65-1006504FA1A2}">
  <dimension ref="A1:F18"/>
  <sheetViews>
    <sheetView tabSelected="1" workbookViewId="0">
      <selection activeCell="D21" sqref="D21"/>
    </sheetView>
  </sheetViews>
  <sheetFormatPr baseColWidth="10" defaultRowHeight="14.25" x14ac:dyDescent="0.2"/>
  <cols>
    <col min="1" max="1" width="14.140625" style="21" customWidth="1"/>
    <col min="2" max="2" width="17.42578125" style="21" customWidth="1"/>
    <col min="3" max="5" width="11.42578125" style="21"/>
    <col min="6" max="6" width="17.28515625" style="21" customWidth="1"/>
    <col min="7" max="16384" width="11.42578125" style="21"/>
  </cols>
  <sheetData>
    <row r="1" spans="1:6" ht="15" x14ac:dyDescent="0.25">
      <c r="A1" s="29" t="s">
        <v>41</v>
      </c>
    </row>
    <row r="3" spans="1:6" ht="30" x14ac:dyDescent="0.2">
      <c r="A3" s="28" t="s">
        <v>40</v>
      </c>
      <c r="B3" s="28" t="s">
        <v>39</v>
      </c>
      <c r="C3" s="28" t="s">
        <v>38</v>
      </c>
      <c r="D3" s="28" t="s">
        <v>37</v>
      </c>
      <c r="E3" s="28" t="s">
        <v>36</v>
      </c>
      <c r="F3" s="28" t="s">
        <v>35</v>
      </c>
    </row>
    <row r="4" spans="1:6" ht="15" x14ac:dyDescent="0.25">
      <c r="A4" s="27"/>
      <c r="B4" s="27"/>
      <c r="C4" s="27"/>
      <c r="D4" s="26"/>
      <c r="E4" s="25"/>
      <c r="F4" s="25">
        <f t="shared" ref="F4:F18" si="0">D4*1.2</f>
        <v>0</v>
      </c>
    </row>
    <row r="5" spans="1:6" ht="15" x14ac:dyDescent="0.25">
      <c r="A5" s="27"/>
      <c r="B5" s="27"/>
      <c r="C5" s="27"/>
      <c r="D5" s="26"/>
      <c r="E5" s="25"/>
      <c r="F5" s="25">
        <f t="shared" si="0"/>
        <v>0</v>
      </c>
    </row>
    <row r="6" spans="1:6" ht="15" x14ac:dyDescent="0.25">
      <c r="A6" s="27"/>
      <c r="B6" s="27"/>
      <c r="C6" s="27"/>
      <c r="D6" s="26"/>
      <c r="E6" s="25"/>
      <c r="F6" s="25">
        <f t="shared" si="0"/>
        <v>0</v>
      </c>
    </row>
    <row r="7" spans="1:6" ht="15" x14ac:dyDescent="0.25">
      <c r="A7" s="27"/>
      <c r="B7" s="27"/>
      <c r="C7" s="27"/>
      <c r="D7" s="26"/>
      <c r="E7" s="25"/>
      <c r="F7" s="25">
        <f t="shared" si="0"/>
        <v>0</v>
      </c>
    </row>
    <row r="8" spans="1:6" ht="15" x14ac:dyDescent="0.25">
      <c r="A8" s="27"/>
      <c r="B8" s="27"/>
      <c r="C8" s="27"/>
      <c r="D8" s="26"/>
      <c r="E8" s="25"/>
      <c r="F8" s="25">
        <f t="shared" si="0"/>
        <v>0</v>
      </c>
    </row>
    <row r="9" spans="1:6" ht="15" x14ac:dyDescent="0.25">
      <c r="A9" s="27"/>
      <c r="B9" s="27"/>
      <c r="C9" s="27"/>
      <c r="D9" s="26"/>
      <c r="E9" s="25"/>
      <c r="F9" s="25">
        <f t="shared" si="0"/>
        <v>0</v>
      </c>
    </row>
    <row r="10" spans="1:6" ht="15" x14ac:dyDescent="0.25">
      <c r="A10" s="27"/>
      <c r="B10" s="27"/>
      <c r="C10" s="27"/>
      <c r="D10" s="26"/>
      <c r="E10" s="25"/>
      <c r="F10" s="25">
        <f t="shared" si="0"/>
        <v>0</v>
      </c>
    </row>
    <row r="11" spans="1:6" ht="15" x14ac:dyDescent="0.25">
      <c r="A11" s="27"/>
      <c r="B11" s="27"/>
      <c r="C11" s="27"/>
      <c r="D11" s="26"/>
      <c r="E11" s="25"/>
      <c r="F11" s="25">
        <f t="shared" si="0"/>
        <v>0</v>
      </c>
    </row>
    <row r="12" spans="1:6" ht="15" x14ac:dyDescent="0.25">
      <c r="A12" s="27"/>
      <c r="B12" s="27"/>
      <c r="C12" s="27"/>
      <c r="D12" s="26"/>
      <c r="E12" s="25"/>
      <c r="F12" s="25">
        <f t="shared" si="0"/>
        <v>0</v>
      </c>
    </row>
    <row r="13" spans="1:6" ht="15" x14ac:dyDescent="0.25">
      <c r="A13" s="27"/>
      <c r="B13" s="27"/>
      <c r="C13" s="27"/>
      <c r="D13" s="26"/>
      <c r="E13" s="25"/>
      <c r="F13" s="25">
        <f t="shared" si="0"/>
        <v>0</v>
      </c>
    </row>
    <row r="14" spans="1:6" ht="15" x14ac:dyDescent="0.25">
      <c r="A14" s="27"/>
      <c r="B14" s="27"/>
      <c r="C14" s="27"/>
      <c r="D14" s="26"/>
      <c r="E14" s="25"/>
      <c r="F14" s="25">
        <f t="shared" si="0"/>
        <v>0</v>
      </c>
    </row>
    <row r="15" spans="1:6" ht="15" x14ac:dyDescent="0.25">
      <c r="A15" s="27"/>
      <c r="B15" s="27"/>
      <c r="C15" s="27"/>
      <c r="D15" s="26"/>
      <c r="E15" s="25"/>
      <c r="F15" s="25">
        <f t="shared" si="0"/>
        <v>0</v>
      </c>
    </row>
    <row r="16" spans="1:6" ht="15" x14ac:dyDescent="0.25">
      <c r="A16" s="27"/>
      <c r="B16" s="27"/>
      <c r="C16" s="27"/>
      <c r="D16" s="26"/>
      <c r="E16" s="25"/>
      <c r="F16" s="25">
        <f t="shared" si="0"/>
        <v>0</v>
      </c>
    </row>
    <row r="17" spans="1:6" ht="15" x14ac:dyDescent="0.25">
      <c r="A17" s="27"/>
      <c r="B17" s="27"/>
      <c r="C17" s="27"/>
      <c r="D17" s="26"/>
      <c r="E17" s="25"/>
      <c r="F17" s="25">
        <f t="shared" si="0"/>
        <v>0</v>
      </c>
    </row>
    <row r="18" spans="1:6" ht="15" x14ac:dyDescent="0.25">
      <c r="A18" s="24"/>
      <c r="B18" s="24"/>
      <c r="C18" s="24"/>
      <c r="D18" s="23"/>
      <c r="E18" s="22"/>
      <c r="F18" s="22">
        <f t="shared" si="0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J4" sqref="J4"/>
    </sheetView>
  </sheetViews>
  <sheetFormatPr baseColWidth="10" defaultRowHeight="15" x14ac:dyDescent="0.25"/>
  <cols>
    <col min="2" max="2" width="14.140625" customWidth="1"/>
    <col min="3" max="3" width="14.5703125" bestFit="1" customWidth="1"/>
  </cols>
  <sheetData>
    <row r="1" spans="1:10" x14ac:dyDescent="0.25">
      <c r="A1" s="1" t="s">
        <v>27</v>
      </c>
    </row>
    <row r="3" spans="1:10" ht="35.25" customHeight="1" x14ac:dyDescent="0.25">
      <c r="A3" s="5" t="s">
        <v>0</v>
      </c>
      <c r="B3" s="5" t="s">
        <v>28</v>
      </c>
      <c r="C3" s="5" t="s">
        <v>29</v>
      </c>
      <c r="D3" s="5" t="s">
        <v>1</v>
      </c>
      <c r="E3" s="5" t="s">
        <v>33</v>
      </c>
      <c r="F3" s="5" t="s">
        <v>34</v>
      </c>
      <c r="G3" s="5" t="s">
        <v>2</v>
      </c>
    </row>
    <row r="4" spans="1:10" x14ac:dyDescent="0.25">
      <c r="A4" s="6">
        <v>44014</v>
      </c>
      <c r="B4" s="2" t="s">
        <v>26</v>
      </c>
      <c r="C4" s="2" t="s">
        <v>30</v>
      </c>
      <c r="D4" s="7">
        <v>6.25E-2</v>
      </c>
      <c r="E4">
        <v>2400.3000000000002</v>
      </c>
      <c r="F4" s="2">
        <v>5369</v>
      </c>
      <c r="G4" s="2">
        <f t="shared" ref="G4:G18" si="0">E4+F4</f>
        <v>7769.3</v>
      </c>
      <c r="J4" s="8"/>
    </row>
    <row r="5" spans="1:10" x14ac:dyDescent="0.25">
      <c r="A5" s="6">
        <v>44014</v>
      </c>
      <c r="B5" s="2" t="s">
        <v>25</v>
      </c>
      <c r="C5" s="2" t="s">
        <v>30</v>
      </c>
      <c r="D5" s="7">
        <v>7.2916666666666671E-2</v>
      </c>
      <c r="E5">
        <v>2959</v>
      </c>
      <c r="F5" s="2">
        <v>4405</v>
      </c>
      <c r="G5" s="2">
        <f t="shared" si="0"/>
        <v>7364</v>
      </c>
    </row>
    <row r="6" spans="1:10" x14ac:dyDescent="0.25">
      <c r="A6" s="6">
        <v>44014</v>
      </c>
      <c r="B6" s="2" t="s">
        <v>26</v>
      </c>
      <c r="C6" s="2" t="s">
        <v>31</v>
      </c>
      <c r="D6" s="7">
        <v>3.125E-2</v>
      </c>
      <c r="E6">
        <v>2697</v>
      </c>
      <c r="F6" s="2">
        <v>6164.42</v>
      </c>
      <c r="G6" s="2">
        <f t="shared" si="0"/>
        <v>8861.42</v>
      </c>
    </row>
    <row r="7" spans="1:10" x14ac:dyDescent="0.25">
      <c r="A7" s="6">
        <v>44014</v>
      </c>
      <c r="B7" s="2" t="s">
        <v>24</v>
      </c>
      <c r="C7" s="2" t="s">
        <v>30</v>
      </c>
      <c r="D7" s="7">
        <v>6.25E-2</v>
      </c>
      <c r="E7">
        <v>930.9</v>
      </c>
      <c r="F7" s="2">
        <v>4974</v>
      </c>
      <c r="G7" s="2">
        <f t="shared" si="0"/>
        <v>5904.9</v>
      </c>
    </row>
    <row r="8" spans="1:10" x14ac:dyDescent="0.25">
      <c r="A8" s="6">
        <v>44014</v>
      </c>
      <c r="B8" s="2" t="s">
        <v>25</v>
      </c>
      <c r="C8" s="2" t="s">
        <v>30</v>
      </c>
      <c r="D8" s="7">
        <v>3.125E-2</v>
      </c>
      <c r="E8">
        <v>3380</v>
      </c>
      <c r="F8" s="2">
        <v>5201</v>
      </c>
      <c r="G8" s="2">
        <f t="shared" si="0"/>
        <v>8581</v>
      </c>
    </row>
    <row r="9" spans="1:10" x14ac:dyDescent="0.25">
      <c r="A9" s="6">
        <v>44014</v>
      </c>
      <c r="B9" s="2" t="s">
        <v>24</v>
      </c>
      <c r="C9" s="2" t="s">
        <v>31</v>
      </c>
      <c r="D9" s="7">
        <v>0.10416666666666667</v>
      </c>
      <c r="E9">
        <v>2823</v>
      </c>
      <c r="F9" s="2">
        <v>4573</v>
      </c>
      <c r="G9" s="2">
        <f t="shared" si="0"/>
        <v>7396</v>
      </c>
    </row>
    <row r="10" spans="1:10" x14ac:dyDescent="0.25">
      <c r="A10" s="6">
        <v>44014</v>
      </c>
      <c r="B10" s="2" t="s">
        <v>25</v>
      </c>
      <c r="C10" s="2" t="s">
        <v>31</v>
      </c>
      <c r="D10" s="7">
        <v>0.11458333333333333</v>
      </c>
      <c r="E10">
        <v>2434</v>
      </c>
      <c r="F10" s="2">
        <v>6126.57</v>
      </c>
      <c r="G10" s="2">
        <f t="shared" si="0"/>
        <v>8560.57</v>
      </c>
    </row>
    <row r="11" spans="1:10" x14ac:dyDescent="0.25">
      <c r="A11" s="6">
        <v>44014</v>
      </c>
      <c r="B11" s="2" t="s">
        <v>24</v>
      </c>
      <c r="C11" s="2" t="s">
        <v>30</v>
      </c>
      <c r="D11" s="7">
        <v>0.125</v>
      </c>
      <c r="E11">
        <v>1200.45</v>
      </c>
      <c r="F11" s="2">
        <v>6141</v>
      </c>
      <c r="G11" s="2">
        <f t="shared" si="0"/>
        <v>7341.45</v>
      </c>
    </row>
    <row r="12" spans="1:10" x14ac:dyDescent="0.25">
      <c r="A12" s="6">
        <v>44014</v>
      </c>
      <c r="B12" s="2" t="s">
        <v>25</v>
      </c>
      <c r="C12" s="2" t="s">
        <v>32</v>
      </c>
      <c r="D12" s="7">
        <v>2.0833333333333332E-2</v>
      </c>
      <c r="E12">
        <v>2744</v>
      </c>
      <c r="F12" s="2">
        <v>4593</v>
      </c>
      <c r="G12" s="2">
        <f t="shared" si="0"/>
        <v>7337</v>
      </c>
    </row>
    <row r="13" spans="1:10" x14ac:dyDescent="0.25">
      <c r="A13" s="2"/>
      <c r="B13" s="2"/>
      <c r="C13" s="2"/>
      <c r="D13" s="2"/>
      <c r="E13" s="2"/>
      <c r="F13" s="2"/>
      <c r="G13" s="2">
        <f t="shared" si="0"/>
        <v>0</v>
      </c>
    </row>
    <row r="14" spans="1:10" x14ac:dyDescent="0.25">
      <c r="A14" s="2"/>
      <c r="B14" s="2"/>
      <c r="C14" s="2"/>
      <c r="D14" s="2"/>
      <c r="E14" s="2"/>
      <c r="F14" s="2"/>
      <c r="G14" s="2">
        <f t="shared" si="0"/>
        <v>0</v>
      </c>
    </row>
    <row r="15" spans="1:10" x14ac:dyDescent="0.25">
      <c r="A15" s="2"/>
      <c r="B15" s="2"/>
      <c r="C15" s="2"/>
      <c r="D15" s="2"/>
      <c r="E15" s="2"/>
      <c r="F15" s="2"/>
      <c r="G15" s="2">
        <f t="shared" si="0"/>
        <v>0</v>
      </c>
    </row>
    <row r="16" spans="1:10" x14ac:dyDescent="0.25">
      <c r="A16" s="2"/>
      <c r="B16" s="2"/>
      <c r="C16" s="2"/>
      <c r="D16" s="2"/>
      <c r="E16" s="2"/>
      <c r="F16" s="2"/>
      <c r="G16" s="2">
        <f t="shared" si="0"/>
        <v>0</v>
      </c>
    </row>
    <row r="17" spans="1:7" x14ac:dyDescent="0.25">
      <c r="A17" s="2"/>
      <c r="B17" s="2"/>
      <c r="C17" s="2"/>
      <c r="D17" s="2"/>
      <c r="E17" s="2"/>
      <c r="F17" s="2"/>
      <c r="G17" s="2">
        <f t="shared" si="0"/>
        <v>0</v>
      </c>
    </row>
    <row r="18" spans="1:7" x14ac:dyDescent="0.25">
      <c r="A18" s="3"/>
      <c r="B18" s="3"/>
      <c r="C18" s="3"/>
      <c r="D18" s="3"/>
      <c r="E18" s="3"/>
      <c r="F18" s="3"/>
      <c r="G18" s="3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workbookViewId="0">
      <selection activeCell="J17" sqref="J17"/>
    </sheetView>
  </sheetViews>
  <sheetFormatPr baseColWidth="10" defaultRowHeight="15" x14ac:dyDescent="0.25"/>
  <cols>
    <col min="2" max="2" width="9.7109375" customWidth="1"/>
    <col min="3" max="3" width="7.28515625" customWidth="1"/>
    <col min="4" max="4" width="7.42578125" customWidth="1"/>
    <col min="5" max="5" width="9.42578125" customWidth="1"/>
    <col min="6" max="6" width="9.5703125" customWidth="1"/>
    <col min="7" max="7" width="9" customWidth="1"/>
  </cols>
  <sheetData>
    <row r="1" spans="1:9" ht="23.25" x14ac:dyDescent="0.35">
      <c r="A1" s="9" t="s">
        <v>3</v>
      </c>
    </row>
    <row r="2" spans="1:9" x14ac:dyDescent="0.25">
      <c r="A2" s="10"/>
    </row>
    <row r="3" spans="1:9" x14ac:dyDescent="0.25">
      <c r="A3" s="10" t="s">
        <v>4</v>
      </c>
      <c r="C3" s="10" t="s">
        <v>5</v>
      </c>
    </row>
    <row r="4" spans="1:9" x14ac:dyDescent="0.25">
      <c r="A4" s="10" t="s">
        <v>6</v>
      </c>
      <c r="C4" s="10">
        <v>2020</v>
      </c>
    </row>
    <row r="5" spans="1:9" x14ac:dyDescent="0.25">
      <c r="A5" s="10" t="s">
        <v>7</v>
      </c>
      <c r="C5" s="10" t="s">
        <v>42</v>
      </c>
    </row>
    <row r="6" spans="1:9" x14ac:dyDescent="0.25">
      <c r="A6" s="10" t="s">
        <v>9</v>
      </c>
      <c r="B6" s="10"/>
      <c r="C6" s="10" t="s">
        <v>43</v>
      </c>
    </row>
    <row r="7" spans="1:9" x14ac:dyDescent="0.25">
      <c r="A7" s="10"/>
    </row>
    <row r="8" spans="1:9" x14ac:dyDescent="0.25">
      <c r="A8" s="30" t="s">
        <v>8</v>
      </c>
      <c r="B8" s="31"/>
      <c r="C8" s="31"/>
      <c r="D8" s="31"/>
      <c r="E8" s="31"/>
      <c r="F8" s="31"/>
      <c r="G8" s="31"/>
      <c r="H8" s="31"/>
      <c r="I8" s="32"/>
    </row>
    <row r="9" spans="1:9" ht="30" x14ac:dyDescent="0.25">
      <c r="A9" s="4" t="s">
        <v>10</v>
      </c>
      <c r="B9" s="4" t="s">
        <v>11</v>
      </c>
      <c r="C9" s="4" t="s">
        <v>12</v>
      </c>
      <c r="D9" s="4" t="s">
        <v>13</v>
      </c>
      <c r="E9" s="4" t="s">
        <v>15</v>
      </c>
      <c r="F9" s="4" t="s">
        <v>14</v>
      </c>
      <c r="G9" s="4" t="s">
        <v>16</v>
      </c>
      <c r="H9" s="4" t="s">
        <v>17</v>
      </c>
      <c r="I9" s="4" t="s">
        <v>23</v>
      </c>
    </row>
    <row r="10" spans="1:9" x14ac:dyDescent="0.25">
      <c r="A10" s="11" t="s">
        <v>18</v>
      </c>
      <c r="B10" s="13">
        <v>2.2999999999999998</v>
      </c>
      <c r="C10" s="13">
        <v>1.6</v>
      </c>
      <c r="D10" s="13">
        <v>5.5E-2</v>
      </c>
      <c r="E10" s="14">
        <f t="shared" ref="E10:E14" si="0">B10*C10</f>
        <v>3.6799999999999997</v>
      </c>
      <c r="F10" s="15">
        <f t="shared" ref="F10:F14" si="1">E10*(1+D10)</f>
        <v>3.8823999999999996</v>
      </c>
      <c r="G10" s="13">
        <v>65</v>
      </c>
      <c r="H10" s="15">
        <f t="shared" ref="H10:H14" si="2">G10*E10</f>
        <v>239.2</v>
      </c>
      <c r="I10" s="15">
        <f>H10/$H$15</f>
        <v>3.1350591886592637E-2</v>
      </c>
    </row>
    <row r="11" spans="1:9" x14ac:dyDescent="0.25">
      <c r="A11" s="11" t="s">
        <v>19</v>
      </c>
      <c r="B11" s="13">
        <v>4.2</v>
      </c>
      <c r="C11" s="13">
        <v>2.2999999999999998</v>
      </c>
      <c r="D11" s="13">
        <v>0.2</v>
      </c>
      <c r="E11" s="14">
        <f t="shared" si="0"/>
        <v>9.66</v>
      </c>
      <c r="F11" s="15">
        <f t="shared" si="1"/>
        <v>11.592000000000001</v>
      </c>
      <c r="G11" s="13">
        <v>204</v>
      </c>
      <c r="H11" s="15">
        <f t="shared" si="2"/>
        <v>1970.64</v>
      </c>
      <c r="I11" s="15">
        <f t="shared" ref="I11:I14" si="3">H11/$H$15</f>
        <v>0.25828064546569784</v>
      </c>
    </row>
    <row r="12" spans="1:9" x14ac:dyDescent="0.25">
      <c r="A12" s="11" t="s">
        <v>20</v>
      </c>
      <c r="B12" s="13">
        <v>5.6</v>
      </c>
      <c r="C12" s="13">
        <v>1.75</v>
      </c>
      <c r="D12" s="13">
        <v>5.5E-2</v>
      </c>
      <c r="E12" s="14">
        <f t="shared" si="0"/>
        <v>9.7999999999999989</v>
      </c>
      <c r="F12" s="15">
        <f t="shared" si="1"/>
        <v>10.338999999999999</v>
      </c>
      <c r="G12" s="13">
        <v>58</v>
      </c>
      <c r="H12" s="15">
        <f t="shared" si="2"/>
        <v>568.4</v>
      </c>
      <c r="I12" s="15">
        <f t="shared" si="3"/>
        <v>7.4496975034863105E-2</v>
      </c>
    </row>
    <row r="13" spans="1:9" x14ac:dyDescent="0.25">
      <c r="A13" s="11" t="s">
        <v>21</v>
      </c>
      <c r="B13" s="13">
        <v>13.48</v>
      </c>
      <c r="C13" s="13">
        <v>1.5</v>
      </c>
      <c r="D13" s="13">
        <v>0.2</v>
      </c>
      <c r="E13" s="14">
        <f t="shared" si="0"/>
        <v>20.22</v>
      </c>
      <c r="F13" s="15">
        <f t="shared" si="1"/>
        <v>24.263999999999999</v>
      </c>
      <c r="G13" s="13">
        <v>110</v>
      </c>
      <c r="H13" s="15">
        <f t="shared" si="2"/>
        <v>2224.1999999999998</v>
      </c>
      <c r="I13" s="15">
        <f t="shared" si="3"/>
        <v>0.29151332138026481</v>
      </c>
    </row>
    <row r="14" spans="1:9" x14ac:dyDescent="0.25">
      <c r="A14" s="12" t="s">
        <v>22</v>
      </c>
      <c r="B14" s="16">
        <v>45.3</v>
      </c>
      <c r="C14" s="16">
        <v>2</v>
      </c>
      <c r="D14" s="16">
        <v>5.5E-2</v>
      </c>
      <c r="E14" s="17">
        <f t="shared" si="0"/>
        <v>90.6</v>
      </c>
      <c r="F14" s="18">
        <f t="shared" si="1"/>
        <v>95.582999999999984</v>
      </c>
      <c r="G14" s="16">
        <v>29</v>
      </c>
      <c r="H14" s="18">
        <f t="shared" si="2"/>
        <v>2627.3999999999996</v>
      </c>
      <c r="I14" s="15">
        <f t="shared" si="3"/>
        <v>0.34435846623258148</v>
      </c>
    </row>
    <row r="15" spans="1:9" x14ac:dyDescent="0.25">
      <c r="B15" s="19"/>
      <c r="C15" s="19"/>
      <c r="D15" s="19"/>
      <c r="E15" s="19"/>
      <c r="F15" s="19"/>
      <c r="G15" s="19"/>
      <c r="H15" s="20">
        <f>SUM(H10:H14)</f>
        <v>7629.84</v>
      </c>
      <c r="I15" s="20">
        <f>SUM(I10:I14)</f>
        <v>0.99999999999999989</v>
      </c>
    </row>
    <row r="16" spans="1:9" x14ac:dyDescent="0.25">
      <c r="B16" s="19"/>
      <c r="C16" s="19"/>
      <c r="D16" s="19"/>
      <c r="E16" s="19"/>
      <c r="F16" s="19"/>
      <c r="G16" s="19"/>
      <c r="H16" s="19"/>
      <c r="I16" s="19"/>
    </row>
    <row r="17" spans="2:9" x14ac:dyDescent="0.25">
      <c r="B17" s="19"/>
      <c r="C17" s="19"/>
      <c r="D17" s="19"/>
      <c r="E17" s="19"/>
      <c r="F17" s="19"/>
      <c r="G17" s="19"/>
      <c r="H17" s="19"/>
      <c r="I17" s="19"/>
    </row>
    <row r="20" spans="2:9" x14ac:dyDescent="0.25">
      <c r="B20" s="10"/>
    </row>
  </sheetData>
  <mergeCells count="1">
    <mergeCell ref="A8:I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7"/>
  <sheetViews>
    <sheetView workbookViewId="0">
      <selection activeCell="G7" sqref="G7"/>
    </sheetView>
  </sheetViews>
  <sheetFormatPr baseColWidth="10" defaultRowHeight="15" x14ac:dyDescent="0.25"/>
  <cols>
    <col min="1" max="1" width="21.85546875" bestFit="1" customWidth="1"/>
  </cols>
  <sheetData>
    <row r="1" spans="1:1" x14ac:dyDescent="0.25">
      <c r="A1" s="1" t="s">
        <v>80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  <row r="7" spans="1:1" x14ac:dyDescent="0.25">
      <c r="A7" t="s">
        <v>49</v>
      </c>
    </row>
    <row r="8" spans="1:1" x14ac:dyDescent="0.25">
      <c r="A8" t="s">
        <v>50</v>
      </c>
    </row>
    <row r="9" spans="1:1" x14ac:dyDescent="0.25">
      <c r="A9" t="s">
        <v>51</v>
      </c>
    </row>
    <row r="10" spans="1:1" x14ac:dyDescent="0.25">
      <c r="A10" t="s">
        <v>52</v>
      </c>
    </row>
    <row r="11" spans="1:1" x14ac:dyDescent="0.25">
      <c r="A11" t="s">
        <v>53</v>
      </c>
    </row>
    <row r="12" spans="1:1" x14ac:dyDescent="0.25">
      <c r="A12" t="s">
        <v>54</v>
      </c>
    </row>
    <row r="13" spans="1:1" x14ac:dyDescent="0.25">
      <c r="A13" t="s">
        <v>55</v>
      </c>
    </row>
    <row r="14" spans="1:1" x14ac:dyDescent="0.25">
      <c r="A14" t="s">
        <v>56</v>
      </c>
    </row>
    <row r="15" spans="1:1" x14ac:dyDescent="0.25">
      <c r="A15" t="s">
        <v>57</v>
      </c>
    </row>
    <row r="16" spans="1:1" x14ac:dyDescent="0.25">
      <c r="A16" t="s">
        <v>58</v>
      </c>
    </row>
    <row r="17" spans="1:1" x14ac:dyDescent="0.25">
      <c r="A17" t="s">
        <v>59</v>
      </c>
    </row>
    <row r="18" spans="1:1" x14ac:dyDescent="0.25">
      <c r="A18" t="s">
        <v>60</v>
      </c>
    </row>
    <row r="19" spans="1:1" x14ac:dyDescent="0.25">
      <c r="A19" t="s">
        <v>61</v>
      </c>
    </row>
    <row r="20" spans="1:1" x14ac:dyDescent="0.25">
      <c r="A20" t="s">
        <v>62</v>
      </c>
    </row>
    <row r="21" spans="1:1" x14ac:dyDescent="0.25">
      <c r="A21" t="s">
        <v>63</v>
      </c>
    </row>
    <row r="22" spans="1:1" x14ac:dyDescent="0.25">
      <c r="A22" t="s">
        <v>64</v>
      </c>
    </row>
    <row r="23" spans="1:1" x14ac:dyDescent="0.25">
      <c r="A23" t="s">
        <v>65</v>
      </c>
    </row>
    <row r="24" spans="1:1" x14ac:dyDescent="0.25">
      <c r="A24" t="s">
        <v>66</v>
      </c>
    </row>
    <row r="25" spans="1:1" x14ac:dyDescent="0.25">
      <c r="A25" t="s">
        <v>67</v>
      </c>
    </row>
    <row r="26" spans="1:1" x14ac:dyDescent="0.25">
      <c r="A26" t="s">
        <v>68</v>
      </c>
    </row>
    <row r="27" spans="1:1" x14ac:dyDescent="0.25">
      <c r="A27" t="s">
        <v>69</v>
      </c>
    </row>
    <row r="28" spans="1:1" x14ac:dyDescent="0.25">
      <c r="A28" t="s">
        <v>70</v>
      </c>
    </row>
    <row r="29" spans="1:1" x14ac:dyDescent="0.25">
      <c r="A29" t="s">
        <v>71</v>
      </c>
    </row>
    <row r="30" spans="1:1" x14ac:dyDescent="0.25">
      <c r="A30" t="s">
        <v>72</v>
      </c>
    </row>
    <row r="31" spans="1:1" x14ac:dyDescent="0.25">
      <c r="A31" t="s">
        <v>73</v>
      </c>
    </row>
    <row r="32" spans="1:1" x14ac:dyDescent="0.25">
      <c r="A32" t="s">
        <v>74</v>
      </c>
    </row>
    <row r="33" spans="1:1" x14ac:dyDescent="0.25">
      <c r="A33" t="s">
        <v>75</v>
      </c>
    </row>
    <row r="34" spans="1:1" x14ac:dyDescent="0.25">
      <c r="A34" t="s">
        <v>76</v>
      </c>
    </row>
    <row r="35" spans="1:1" x14ac:dyDescent="0.25">
      <c r="A35" t="s">
        <v>77</v>
      </c>
    </row>
    <row r="36" spans="1:1" x14ac:dyDescent="0.25">
      <c r="A36" t="s">
        <v>78</v>
      </c>
    </row>
    <row r="37" spans="1:1" x14ac:dyDescent="0.25">
      <c r="A37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Saisie</vt:lpstr>
      <vt:lpstr>Modif</vt:lpstr>
      <vt:lpstr>Formats</vt:lpstr>
      <vt:lpstr>Remplissage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PR</cp:lastModifiedBy>
  <dcterms:created xsi:type="dcterms:W3CDTF">2013-09-22T07:17:24Z</dcterms:created>
  <dcterms:modified xsi:type="dcterms:W3CDTF">2019-02-18T09:02:33Z</dcterms:modified>
</cp:coreProperties>
</file>