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icoleau\Desktop\Excel 2019 CEX\Fichiers corrigés\"/>
    </mc:Choice>
  </mc:AlternateContent>
  <xr:revisionPtr revIDLastSave="0" documentId="13_ncr:1_{FAB9D8ED-EC51-49A1-ABAC-1CFB37277E08}" xr6:coauthVersionLast="36" xr6:coauthVersionMax="36" xr10:uidLastSave="{00000000-0000-0000-0000-000000000000}"/>
  <bookViews>
    <workbookView xWindow="8610" yWindow="675" windowWidth="17085" windowHeight="21210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10" r:id="rId5"/>
    <sheet name="6" sheetId="11" r:id="rId6"/>
    <sheet name="7" sheetId="5" r:id="rId7"/>
    <sheet name="8" sheetId="6" r:id="rId8"/>
    <sheet name="9" sheetId="7" r:id="rId9"/>
    <sheet name="10" sheetId="8" r:id="rId10"/>
    <sheet name="11" sheetId="9" r:id="rId11"/>
    <sheet name="12" sheetId="12" r:id="rId12"/>
    <sheet name="13" sheetId="13" r:id="rId13"/>
    <sheet name="14" sheetId="14" r:id="rId14"/>
  </sheets>
  <calcPr calcId="191029"/>
</workbook>
</file>

<file path=xl/calcChain.xml><?xml version="1.0" encoding="utf-8"?>
<calcChain xmlns="http://schemas.openxmlformats.org/spreadsheetml/2006/main">
  <c r="A5" i="14" l="1"/>
  <c r="A6" i="14"/>
  <c r="A7" i="14" l="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8" i="14" l="1"/>
  <c r="A9" i="14" l="1"/>
  <c r="A10" i="14" l="1"/>
  <c r="A11" i="14" l="1"/>
  <c r="A12" i="14" l="1"/>
  <c r="A13" i="14" l="1"/>
  <c r="A14" i="14" l="1"/>
  <c r="A15" i="14" l="1"/>
  <c r="A16" i="14" l="1"/>
  <c r="A17" i="14" l="1"/>
  <c r="A18" i="14" l="1"/>
  <c r="A19" i="14" l="1"/>
  <c r="A20" i="14" l="1"/>
  <c r="A21" i="14" l="1"/>
  <c r="A22" i="14" l="1"/>
  <c r="A23" i="14" l="1"/>
  <c r="A24" i="14" l="1"/>
</calcChain>
</file>

<file path=xl/sharedStrings.xml><?xml version="1.0" encoding="utf-8"?>
<sst xmlns="http://schemas.openxmlformats.org/spreadsheetml/2006/main" count="341" uniqueCount="161">
  <si>
    <t>FONCTIONS DE DATES</t>
  </si>
  <si>
    <t>Aujourd'hui avec l'heure</t>
  </si>
  <si>
    <t>Aujourd'hui</t>
  </si>
  <si>
    <t>Mois de la date d'aujourd'hui</t>
  </si>
  <si>
    <t>Année en cours</t>
  </si>
  <si>
    <t>N° du jour dans le mois</t>
  </si>
  <si>
    <t>N° du jour dans la semaine</t>
  </si>
  <si>
    <t>Calculer une date à partir des jour, mois et année.</t>
  </si>
  <si>
    <t>JOUR</t>
  </si>
  <si>
    <t>MOIS</t>
  </si>
  <si>
    <t>ANNEE</t>
  </si>
  <si>
    <t>DATE</t>
  </si>
  <si>
    <t>HEURE ACTUELLE (Nbre Entier)</t>
  </si>
  <si>
    <t>HEURE ACTUELLE (Format horaire)</t>
  </si>
  <si>
    <t>MINUTES ACTUELLES (Nbre entier)</t>
  </si>
  <si>
    <t>SECONDES ACTUELLES (Nbre entier)</t>
  </si>
  <si>
    <t>CALCUL SUR DATES</t>
  </si>
  <si>
    <t>DATE DU JOUR</t>
  </si>
  <si>
    <t>DATE DE DEBUT</t>
  </si>
  <si>
    <t>DATE DE FIN PREVUE</t>
  </si>
  <si>
    <t>NOMBRE DE JOURNEES TOTALES</t>
  </si>
  <si>
    <t>DATE DE FIN REELLE</t>
  </si>
  <si>
    <t>ECART EN JOURS</t>
  </si>
  <si>
    <t>CALCULS DIVERS</t>
  </si>
  <si>
    <t>NE(E) LE</t>
  </si>
  <si>
    <t>EMBAUCHE(E) LE</t>
  </si>
  <si>
    <t>JOUR DE NAISSANCE</t>
  </si>
  <si>
    <t>AGE</t>
  </si>
  <si>
    <t>ANCIENNETE</t>
  </si>
  <si>
    <t>PLANNING DE VISITES</t>
  </si>
  <si>
    <t>VISITES TOUS LES</t>
  </si>
  <si>
    <t>JOURS</t>
  </si>
  <si>
    <t>CONVERTIR DES HEURES</t>
  </si>
  <si>
    <t>NOMBRE DE MINUTES</t>
  </si>
  <si>
    <t>HEURES</t>
  </si>
  <si>
    <t>AFFICHAGE SOUS FORME DE TEXTE</t>
  </si>
  <si>
    <t>NOMBRE D'HEURES ENTIERES</t>
  </si>
  <si>
    <t>LUNDI</t>
  </si>
  <si>
    <t>MARDI</t>
  </si>
  <si>
    <t>MERCREDI</t>
  </si>
  <si>
    <t>JEUDI</t>
  </si>
  <si>
    <t>VENDREDI</t>
  </si>
  <si>
    <t>SAMEDI</t>
  </si>
  <si>
    <t>Arrivée</t>
  </si>
  <si>
    <t>Départ</t>
  </si>
  <si>
    <t>Nb Heures</t>
  </si>
  <si>
    <t>MATIN</t>
  </si>
  <si>
    <t>Tous les</t>
  </si>
  <si>
    <t>mois</t>
  </si>
  <si>
    <t>Nombre de jours ouvrés</t>
  </si>
  <si>
    <t>ENTRE DEUX DATES</t>
  </si>
  <si>
    <t>Prochains Jours fériés en France</t>
  </si>
  <si>
    <t>Date de début</t>
  </si>
  <si>
    <t>Date de fin</t>
  </si>
  <si>
    <t>Lundi de Pâques</t>
  </si>
  <si>
    <t>Lundi de Pentecôte</t>
  </si>
  <si>
    <t>POUR UNE ANNEE</t>
  </si>
  <si>
    <t>Fête Nationale</t>
  </si>
  <si>
    <t>Assomption</t>
  </si>
  <si>
    <t>Noël</t>
  </si>
  <si>
    <t>PLANNINGS HORAIRES</t>
  </si>
  <si>
    <t>TOUTES LES HEURES</t>
  </si>
  <si>
    <t>HEURE DE LA MESURE</t>
  </si>
  <si>
    <t>MESURES DE TEMPERATURES</t>
  </si>
  <si>
    <t>Nuit</t>
  </si>
  <si>
    <t>Matin</t>
  </si>
  <si>
    <t>De 7:00 à 9:00</t>
  </si>
  <si>
    <t>Journée</t>
  </si>
  <si>
    <t>Soir</t>
  </si>
  <si>
    <t>De  21:00 et 7:00</t>
  </si>
  <si>
    <t>Dates</t>
  </si>
  <si>
    <t>Entreprises</t>
  </si>
  <si>
    <t>Dernier Jour du 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</si>
  <si>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</si>
  <si>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</si>
  <si>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</si>
  <si>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</si>
  <si>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</si>
  <si>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</si>
  <si>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</si>
  <si>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</si>
  <si>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</si>
  <si>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</si>
  <si>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</si>
  <si>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</si>
  <si>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ETAT</t>
  </si>
  <si>
    <t>Geoffrey</t>
  </si>
  <si>
    <t>Léa</t>
  </si>
  <si>
    <t>Driss</t>
  </si>
  <si>
    <t>Justine</t>
  </si>
  <si>
    <t>Bénédicte</t>
  </si>
  <si>
    <t>Loïs</t>
  </si>
  <si>
    <t>Marion</t>
  </si>
  <si>
    <t>Marine</t>
  </si>
  <si>
    <t>Anaïs</t>
  </si>
  <si>
    <t>Michaël</t>
  </si>
  <si>
    <t>Employés</t>
  </si>
  <si>
    <t>Date du Jour</t>
  </si>
  <si>
    <t>Nb DE VISITES A EFFECTUER</t>
  </si>
  <si>
    <t>VISITE N°</t>
  </si>
  <si>
    <t>DATES</t>
  </si>
  <si>
    <t>1ere VISITE LE</t>
  </si>
  <si>
    <t>TOUTES LES 4 HEURES</t>
  </si>
  <si>
    <t>TOUTES LES 1/2 HEURE</t>
  </si>
  <si>
    <t>TOUTES LES 10 MINUTES</t>
  </si>
  <si>
    <t>3/4 h de pause</t>
  </si>
  <si>
    <t>GESTION D'HEURES</t>
  </si>
  <si>
    <t>SALARIE</t>
  </si>
  <si>
    <t>MAUFRAND</t>
  </si>
  <si>
    <t>SEMAINE N°</t>
  </si>
  <si>
    <t>1er janvier</t>
  </si>
  <si>
    <t>Pâques</t>
  </si>
  <si>
    <t>Fête du travail</t>
  </si>
  <si>
    <t>Armistice 39/45</t>
  </si>
  <si>
    <t>Ascension</t>
  </si>
  <si>
    <t>Pentecôte</t>
  </si>
  <si>
    <t>Toussaint</t>
  </si>
  <si>
    <t>Armistice 14/18</t>
  </si>
  <si>
    <t>N° CHANTIER</t>
  </si>
  <si>
    <t>2020-145</t>
  </si>
  <si>
    <t>2020-146</t>
  </si>
  <si>
    <t>2020-147</t>
  </si>
  <si>
    <t>2020-148</t>
  </si>
  <si>
    <t>2020-149</t>
  </si>
  <si>
    <t>De 09:00 à 19:00</t>
  </si>
  <si>
    <t>De 19:00 à 21:00</t>
  </si>
  <si>
    <t>Villes</t>
  </si>
  <si>
    <t>Observations</t>
  </si>
  <si>
    <t>COMPTE RENDU D'INTERVENTIONS</t>
  </si>
  <si>
    <t>PREVISIONS DE MAINTENANCE</t>
  </si>
  <si>
    <t>Révision 1</t>
  </si>
  <si>
    <t>Révision 2</t>
  </si>
  <si>
    <t>Révision 3</t>
  </si>
  <si>
    <t>Révision 4</t>
  </si>
  <si>
    <t>Révision 5</t>
  </si>
  <si>
    <t>Révision 6</t>
  </si>
  <si>
    <t>Révision 7</t>
  </si>
  <si>
    <t>Révision 8</t>
  </si>
  <si>
    <t>Révision 9</t>
  </si>
  <si>
    <t>Révision 10</t>
  </si>
  <si>
    <t>JOURS OUVRES</t>
  </si>
  <si>
    <t>NB JOURS DE TRAVAIL</t>
  </si>
  <si>
    <t>DEBUT CHANTIER</t>
  </si>
  <si>
    <t>CH-212</t>
  </si>
  <si>
    <t>CH-213</t>
  </si>
  <si>
    <t>CH-214</t>
  </si>
  <si>
    <t>CH-215</t>
  </si>
  <si>
    <t>CH-216</t>
  </si>
  <si>
    <t>CH-217</t>
  </si>
  <si>
    <t>CH-218</t>
  </si>
  <si>
    <t>CH-219</t>
  </si>
  <si>
    <t>CH-220</t>
  </si>
  <si>
    <t>CH-221</t>
  </si>
  <si>
    <t>CH-222</t>
  </si>
  <si>
    <t>CH-223</t>
  </si>
  <si>
    <t>DERNIER JOUR DE TRAVAIL</t>
  </si>
  <si>
    <t>PLANNINGS DE CHANTIERS</t>
  </si>
  <si>
    <t>CALCUL DE NUMEROS DE SEMAINES</t>
  </si>
  <si>
    <t>N° SEMAINE ISO</t>
  </si>
  <si>
    <t>N° SEMAINE AVEC DEBUT SEMAINE DIMANCHE</t>
  </si>
  <si>
    <t>N° SEMAINE AVEC DEBUT SEMAINE LUNDI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</si>
</sst>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[$-F800]dddd\,\ mmmm\ dd\,\ yyyy"/>
  </numFmts>
  <fonts count="1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theme="1"/>
      <name val="Arial Unicode MS"/>
      <family val="2"/>
    </font>
    <font>
      <sz val="11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6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5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5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5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5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44" fontId="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64">
    <xf numFmtId="0" fontId="0" fillId="0" borderId="0" xfId="0"/>
    <xf numFmtId="0" fontId="7" fillId="0" borderId="0" xfId="0" applyFont="1"/>
    <xf numFmtId="22" fontId="0" fillId="2" borderId="1" xfId="0" applyNumberFormat="1" applyFill="1" applyBorder="1"/>
    <xf numFmtId="0" fontId="8" fillId="0" borderId="0" xfId="0" applyFont="1"/>
    <xf numFmtId="14" fontId="0" fillId="2" borderId="1" xfId="0" applyNumberFormat="1" applyFill="1" applyBorder="1"/>
    <xf numFmtId="164" fontId="0" fillId="2" borderId="1" xfId="1" applyNumberFormat="1" applyFont="1" applyFill="1" applyBorder="1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2" xfId="0" applyNumberFormat="1" applyBorder="1"/>
    <xf numFmtId="14" fontId="0" fillId="0" borderId="1" xfId="0" applyNumberFormat="1" applyBorder="1"/>
    <xf numFmtId="0" fontId="0" fillId="2" borderId="1" xfId="0" applyFill="1" applyBorder="1" applyAlignment="1">
      <alignment horizontal="center"/>
    </xf>
    <xf numFmtId="0" fontId="7" fillId="0" borderId="1" xfId="0" applyFont="1" applyBorder="1"/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20" fontId="0" fillId="24" borderId="1" xfId="0" applyNumberFormat="1" applyFill="1" applyBorder="1" applyAlignment="1">
      <alignment horizontal="center"/>
    </xf>
    <xf numFmtId="0" fontId="0" fillId="2" borderId="1" xfId="0" applyFill="1" applyBorder="1"/>
    <xf numFmtId="20" fontId="0" fillId="0" borderId="1" xfId="0" applyNumberFormat="1" applyBorder="1"/>
    <xf numFmtId="20" fontId="0" fillId="25" borderId="1" xfId="0" applyNumberFormat="1" applyFill="1" applyBorder="1"/>
    <xf numFmtId="14" fontId="0" fillId="0" borderId="0" xfId="0" applyNumberFormat="1"/>
    <xf numFmtId="14" fontId="0" fillId="0" borderId="4" xfId="0" applyNumberFormat="1" applyBorder="1"/>
    <xf numFmtId="14" fontId="0" fillId="0" borderId="3" xfId="0" applyNumberFormat="1" applyBorder="1"/>
    <xf numFmtId="0" fontId="0" fillId="0" borderId="0" xfId="0" applyBorder="1"/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0" xfId="25" applyFont="1"/>
    <xf numFmtId="0" fontId="1" fillId="0" borderId="0" xfId="25"/>
    <xf numFmtId="0" fontId="4" fillId="0" borderId="1" xfId="25" applyFont="1" applyBorder="1" applyAlignment="1">
      <alignment horizontal="center"/>
    </xf>
    <xf numFmtId="165" fontId="1" fillId="0" borderId="0" xfId="25" applyNumberFormat="1"/>
    <xf numFmtId="0" fontId="1" fillId="0" borderId="1" xfId="25" applyBorder="1"/>
    <xf numFmtId="165" fontId="1" fillId="0" borderId="1" xfId="25" applyNumberFormat="1" applyBorder="1"/>
    <xf numFmtId="0" fontId="1" fillId="25" borderId="1" xfId="25" applyFill="1" applyBorder="1"/>
    <xf numFmtId="0" fontId="1" fillId="0" borderId="1" xfId="25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5" borderId="0" xfId="0" applyFill="1"/>
    <xf numFmtId="0" fontId="0" fillId="0" borderId="1" xfId="0" applyBorder="1" applyAlignment="1">
      <alignment horizontal="center"/>
    </xf>
    <xf numFmtId="14" fontId="0" fillId="25" borderId="1" xfId="0" applyNumberFormat="1" applyFill="1" applyBorder="1"/>
    <xf numFmtId="0" fontId="0" fillId="25" borderId="1" xfId="0" applyFill="1" applyBorder="1"/>
    <xf numFmtId="14" fontId="0" fillId="25" borderId="0" xfId="0" applyNumberFormat="1" applyFill="1"/>
    <xf numFmtId="0" fontId="7" fillId="0" borderId="0" xfId="0" applyFont="1" applyBorder="1"/>
    <xf numFmtId="0" fontId="0" fillId="0" borderId="0" xfId="0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0" fontId="0" fillId="0" borderId="0" xfId="0" applyNumberFormat="1"/>
    <xf numFmtId="0" fontId="1" fillId="0" borderId="0" xfId="25" applyFont="1" applyAlignment="1">
      <alignment vertical="center" wrapText="1"/>
    </xf>
    <xf numFmtId="165" fontId="9" fillId="0" borderId="0" xfId="25" applyNumberFormat="1" applyFont="1" applyAlignment="1">
      <alignment vertical="center" wrapText="1"/>
    </xf>
    <xf numFmtId="165" fontId="0" fillId="0" borderId="0" xfId="0" applyNumberFormat="1"/>
    <xf numFmtId="14" fontId="0" fillId="0" borderId="1" xfId="0" applyNumberFormat="1" applyBorder="1" applyAlignment="1">
      <alignment horizontal="center"/>
    </xf>
    <xf numFmtId="0" fontId="0" fillId="0" borderId="1" xfId="0" applyFont="1" applyBorder="1"/>
    <xf numFmtId="0" fontId="10" fillId="0" borderId="0" xfId="0" applyFont="1"/>
    <xf numFmtId="165" fontId="0" fillId="0" borderId="1" xfId="0" applyNumberFormat="1" applyBorder="1"/>
    <xf numFmtId="165" fontId="0" fillId="25" borderId="1" xfId="0" applyNumberFormat="1" applyFill="1" applyBorder="1"/>
    <xf numFmtId="0" fontId="0" fillId="25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0" fontId="0" fillId="25" borderId="6" xfId="0" applyNumberFormat="1" applyFill="1" applyBorder="1"/>
    <xf numFmtId="0" fontId="0" fillId="25" borderId="0" xfId="0" applyNumberFormat="1" applyFill="1"/>
    <xf numFmtId="0" fontId="0" fillId="0" borderId="0" xfId="0" applyNumberFormat="1"/>
    <xf numFmtId="0" fontId="0" fillId="26" borderId="1" xfId="0" applyFill="1" applyBorder="1"/>
    <xf numFmtId="0" fontId="0" fillId="0" borderId="1" xfId="0" applyBorder="1" applyAlignment="1">
      <alignment horizontal="center"/>
    </xf>
    <xf numFmtId="0" fontId="4" fillId="0" borderId="5" xfId="25" applyFont="1" applyBorder="1" applyAlignment="1">
      <alignment horizontal="center"/>
    </xf>
    <xf numFmtId="0" fontId="4" fillId="0" borderId="6" xfId="25" applyFont="1" applyBorder="1" applyAlignment="1">
      <alignment horizontal="center"/>
    </xf>
    <xf numFmtId="0" fontId="4" fillId="0" borderId="5" xfId="25" applyFont="1" applyBorder="1" applyAlignment="1">
      <alignment horizontal="center" vertical="center" wrapText="1"/>
    </xf>
    <xf numFmtId="0" fontId="4" fillId="0" borderId="6" xfId="25" applyFont="1" applyBorder="1" applyAlignment="1">
      <alignment horizontal="center" vertical="center" wrapText="1"/>
    </xf>
    <xf numFmtId="0" fontId="1" fillId="25" borderId="0" xfId="25" applyNumberFormat="1" applyFill="1"/>
  </cellXfs>
  <cellStyles count="26">
    <cellStyle name="Accent1 - 20 %" xfId="2" xr:uid="{00000000-0005-0000-0000-000000000000}"/>
    <cellStyle name="Accent1 - 40 %" xfId="3" xr:uid="{00000000-0005-0000-0000-000001000000}"/>
    <cellStyle name="Accent1 - 60 %" xfId="4" xr:uid="{00000000-0005-0000-0000-000002000000}"/>
    <cellStyle name="Accent2 - 20 %" xfId="5" xr:uid="{00000000-0005-0000-0000-000003000000}"/>
    <cellStyle name="Accent2 - 40 %" xfId="6" xr:uid="{00000000-0005-0000-0000-000004000000}"/>
    <cellStyle name="Accent2 - 60 %" xfId="7" xr:uid="{00000000-0005-0000-0000-000005000000}"/>
    <cellStyle name="Accent3 - 20 %" xfId="8" xr:uid="{00000000-0005-0000-0000-000006000000}"/>
    <cellStyle name="Accent3 - 40 %" xfId="9" xr:uid="{00000000-0005-0000-0000-000007000000}"/>
    <cellStyle name="Accent3 - 60 %" xfId="10" xr:uid="{00000000-0005-0000-0000-000008000000}"/>
    <cellStyle name="Accent4 - 20 %" xfId="11" xr:uid="{00000000-0005-0000-0000-000009000000}"/>
    <cellStyle name="Accent4 - 40 %" xfId="12" xr:uid="{00000000-0005-0000-0000-00000A000000}"/>
    <cellStyle name="Accent4 - 60 %" xfId="13" xr:uid="{00000000-0005-0000-0000-00000B000000}"/>
    <cellStyle name="Accent5 - 20 %" xfId="14" xr:uid="{00000000-0005-0000-0000-00000C000000}"/>
    <cellStyle name="Accent5 - 40 %" xfId="15" xr:uid="{00000000-0005-0000-0000-00000D000000}"/>
    <cellStyle name="Accent5 - 60 %" xfId="16" xr:uid="{00000000-0005-0000-0000-00000E000000}"/>
    <cellStyle name="Accent6 - 20 %" xfId="17" xr:uid="{00000000-0005-0000-0000-00000F000000}"/>
    <cellStyle name="Accent6 - 40 %" xfId="18" xr:uid="{00000000-0005-0000-0000-000010000000}"/>
    <cellStyle name="Accent6 - 60 %" xfId="19" xr:uid="{00000000-0005-0000-0000-000011000000}"/>
    <cellStyle name="Emphase 1" xfId="20" xr:uid="{00000000-0005-0000-0000-000012000000}"/>
    <cellStyle name="Emphase 2" xfId="21" xr:uid="{00000000-0005-0000-0000-000013000000}"/>
    <cellStyle name="Emphase 3" xfId="22" xr:uid="{00000000-0005-0000-0000-000014000000}"/>
    <cellStyle name="Euro" xfId="23" xr:uid="{00000000-0005-0000-0000-000015000000}"/>
    <cellStyle name="Milliers" xfId="1" builtinId="3"/>
    <cellStyle name="Normal" xfId="0" builtinId="0"/>
    <cellStyle name="Normal 2" xfId="25" xr:uid="{00000000-0005-0000-0000-000018000000}"/>
    <cellStyle name="Titre de la feuille" xfId="24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C37" sqref="C37"/>
    </sheetView>
  </sheetViews>
  <sheetFormatPr baseColWidth="10" defaultRowHeight="12.75"/>
  <cols>
    <col min="2" max="2" width="22.140625" customWidth="1"/>
    <col min="3" max="3" width="15.28515625" bestFit="1" customWidth="1"/>
  </cols>
  <sheetData>
    <row r="1" spans="1:11">
      <c r="A1" s="1" t="s">
        <v>0</v>
      </c>
    </row>
    <row r="3" spans="1:11">
      <c r="A3" t="s">
        <v>1</v>
      </c>
      <c r="C3" s="2"/>
      <c r="K3" s="3"/>
    </row>
    <row r="4" spans="1:11">
      <c r="A4" t="s">
        <v>2</v>
      </c>
      <c r="C4" s="4"/>
    </row>
    <row r="6" spans="1:11">
      <c r="A6" t="s">
        <v>3</v>
      </c>
      <c r="C6" s="5"/>
    </row>
    <row r="7" spans="1:11">
      <c r="A7" t="s">
        <v>4</v>
      </c>
      <c r="C7" s="5"/>
    </row>
    <row r="9" spans="1:11">
      <c r="A9" t="s">
        <v>5</v>
      </c>
      <c r="C9" s="5"/>
    </row>
    <row r="11" spans="1:11">
      <c r="A11" t="s">
        <v>6</v>
      </c>
      <c r="C11" s="5"/>
    </row>
    <row r="13" spans="1:11">
      <c r="A13" t="s">
        <v>72</v>
      </c>
      <c r="C13" s="4"/>
    </row>
    <row r="15" spans="1:11">
      <c r="A15" t="s">
        <v>7</v>
      </c>
    </row>
    <row r="16" spans="1:11">
      <c r="B16" s="6" t="s">
        <v>8</v>
      </c>
      <c r="C16" s="6">
        <v>20</v>
      </c>
    </row>
    <row r="17" spans="1:3">
      <c r="B17" s="6" t="s">
        <v>9</v>
      </c>
      <c r="C17" s="6">
        <v>8</v>
      </c>
    </row>
    <row r="18" spans="1:3">
      <c r="B18" s="6" t="s">
        <v>10</v>
      </c>
      <c r="C18" s="6">
        <v>2020</v>
      </c>
    </row>
    <row r="19" spans="1:3">
      <c r="B19" s="6" t="s">
        <v>11</v>
      </c>
      <c r="C19" s="4"/>
    </row>
    <row r="21" spans="1:3">
      <c r="A21" t="s">
        <v>12</v>
      </c>
      <c r="C21" s="5"/>
    </row>
    <row r="23" spans="1:3">
      <c r="A23" t="s">
        <v>13</v>
      </c>
      <c r="C23" s="53"/>
    </row>
    <row r="25" spans="1:3">
      <c r="A25" t="s">
        <v>14</v>
      </c>
      <c r="C25" s="5"/>
    </row>
    <row r="27" spans="1:3">
      <c r="A27" t="s">
        <v>15</v>
      </c>
      <c r="C27" s="5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workbookViewId="0">
      <selection activeCell="F16" sqref="E16:F16"/>
    </sheetView>
  </sheetViews>
  <sheetFormatPr baseColWidth="10" defaultRowHeight="12.75"/>
  <cols>
    <col min="1" max="1" width="10.5703125" customWidth="1"/>
    <col min="2" max="2" width="10.85546875" customWidth="1"/>
    <col min="3" max="3" width="11.85546875" customWidth="1"/>
    <col min="4" max="4" width="12.85546875" customWidth="1"/>
    <col min="5" max="5" width="12.42578125" customWidth="1"/>
    <col min="6" max="6" width="16.5703125" bestFit="1" customWidth="1"/>
  </cols>
  <sheetData>
    <row r="1" spans="1:10">
      <c r="A1" s="1" t="s">
        <v>16</v>
      </c>
    </row>
    <row r="2" spans="1:10">
      <c r="F2" s="6" t="s">
        <v>17</v>
      </c>
      <c r="G2" s="4"/>
      <c r="J2" s="19"/>
    </row>
    <row r="3" spans="1:10" ht="15" customHeight="1"/>
    <row r="4" spans="1:10" s="8" customFormat="1" ht="40.5" customHeight="1">
      <c r="A4" s="7" t="s">
        <v>118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85</v>
      </c>
      <c r="G4" s="7" t="s">
        <v>22</v>
      </c>
    </row>
    <row r="5" spans="1:10" ht="15" customHeight="1">
      <c r="A5" s="6" t="s">
        <v>119</v>
      </c>
      <c r="B5" s="10">
        <v>43916</v>
      </c>
      <c r="C5" s="10">
        <v>44123</v>
      </c>
      <c r="D5" s="38"/>
      <c r="E5" s="10">
        <v>44118</v>
      </c>
      <c r="F5" s="37"/>
      <c r="G5" s="38"/>
    </row>
    <row r="6" spans="1:10" ht="15" customHeight="1">
      <c r="A6" s="6" t="s">
        <v>120</v>
      </c>
      <c r="B6" s="10">
        <v>43967</v>
      </c>
      <c r="C6" s="10">
        <v>44007</v>
      </c>
      <c r="D6" s="38"/>
      <c r="E6" s="10">
        <v>44062</v>
      </c>
      <c r="F6" s="37"/>
      <c r="G6" s="38"/>
    </row>
    <row r="7" spans="1:10" ht="15" customHeight="1">
      <c r="A7" s="6" t="s">
        <v>121</v>
      </c>
      <c r="B7" s="10">
        <v>43987</v>
      </c>
      <c r="C7" s="10">
        <v>44286</v>
      </c>
      <c r="D7" s="38"/>
      <c r="E7" s="6"/>
      <c r="F7" s="37"/>
      <c r="G7" s="38"/>
    </row>
    <row r="8" spans="1:10" ht="15" customHeight="1">
      <c r="A8" s="6" t="s">
        <v>122</v>
      </c>
      <c r="B8" s="10">
        <v>44021</v>
      </c>
      <c r="C8" s="10">
        <v>44120</v>
      </c>
      <c r="D8" s="38"/>
      <c r="E8" s="10">
        <v>44134</v>
      </c>
      <c r="F8" s="37"/>
      <c r="G8" s="38"/>
    </row>
    <row r="9" spans="1:10" ht="15" customHeight="1">
      <c r="A9" s="6" t="s">
        <v>123</v>
      </c>
      <c r="B9" s="10">
        <v>44030</v>
      </c>
      <c r="C9" s="10">
        <v>44112</v>
      </c>
      <c r="D9" s="38"/>
      <c r="E9" s="6"/>
      <c r="F9" s="37"/>
      <c r="G9" s="38"/>
    </row>
    <row r="10" spans="1:10" ht="15" customHeight="1">
      <c r="A10" s="6"/>
      <c r="B10" s="6"/>
      <c r="C10" s="6"/>
      <c r="D10" s="38"/>
      <c r="E10" s="6"/>
      <c r="F10" s="37"/>
      <c r="G10" s="38"/>
    </row>
    <row r="11" spans="1:10" ht="15" customHeight="1"/>
    <row r="12" spans="1:10" ht="15" customHeight="1"/>
    <row r="13" spans="1:10" ht="15" customHeight="1"/>
    <row r="14" spans="1:10">
      <c r="B14" s="19"/>
      <c r="C14" s="19"/>
      <c r="E14" s="19"/>
    </row>
    <row r="15" spans="1:10">
      <c r="B15" s="19"/>
      <c r="C15" s="19"/>
      <c r="E15" s="19"/>
      <c r="F15" s="19"/>
    </row>
    <row r="16" spans="1:10">
      <c r="B16" s="19"/>
      <c r="C16" s="19"/>
      <c r="E16" s="19"/>
      <c r="F16" s="19"/>
    </row>
    <row r="17" spans="2:5">
      <c r="B17" s="19"/>
      <c r="C17" s="19"/>
      <c r="E17" s="19"/>
    </row>
    <row r="18" spans="2:5">
      <c r="B18" s="19"/>
      <c r="C18" s="19"/>
      <c r="E18" s="19"/>
    </row>
    <row r="19" spans="2:5">
      <c r="B19" s="19"/>
      <c r="C19" s="19"/>
      <c r="E19" s="19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>
      <selection activeCell="C8" sqref="C8"/>
    </sheetView>
  </sheetViews>
  <sheetFormatPr baseColWidth="10" defaultRowHeight="12.75"/>
  <cols>
    <col min="1" max="1" width="14.42578125" customWidth="1"/>
    <col min="3" max="3" width="13.85546875" customWidth="1"/>
    <col min="5" max="5" width="7.28515625" customWidth="1"/>
    <col min="6" max="6" width="12.7109375" bestFit="1" customWidth="1"/>
  </cols>
  <sheetData>
    <row r="1" spans="1:9">
      <c r="A1" s="1" t="s">
        <v>23</v>
      </c>
      <c r="C1" t="s">
        <v>97</v>
      </c>
      <c r="D1" s="39"/>
    </row>
    <row r="4" spans="1:9" s="8" customFormat="1" ht="38.25">
      <c r="A4" s="7" t="s">
        <v>96</v>
      </c>
      <c r="B4" s="7" t="s">
        <v>24</v>
      </c>
      <c r="C4" s="7" t="s">
        <v>25</v>
      </c>
      <c r="D4" s="7" t="s">
        <v>26</v>
      </c>
      <c r="E4" s="7" t="s">
        <v>27</v>
      </c>
      <c r="F4" s="7" t="s">
        <v>28</v>
      </c>
    </row>
    <row r="5" spans="1:9">
      <c r="A5" s="6" t="s">
        <v>86</v>
      </c>
      <c r="B5" s="10">
        <v>33122</v>
      </c>
      <c r="C5" s="10">
        <v>41884</v>
      </c>
      <c r="D5" s="53"/>
      <c r="E5" s="11"/>
      <c r="F5" s="11"/>
      <c r="I5" s="19"/>
    </row>
    <row r="6" spans="1:9">
      <c r="A6" s="6" t="s">
        <v>87</v>
      </c>
      <c r="B6" s="10">
        <v>32581</v>
      </c>
      <c r="C6" s="10">
        <v>40506</v>
      </c>
      <c r="D6" s="53"/>
      <c r="E6" s="11"/>
      <c r="F6" s="11"/>
      <c r="I6" s="19"/>
    </row>
    <row r="7" spans="1:9">
      <c r="A7" s="6" t="s">
        <v>88</v>
      </c>
      <c r="B7" s="10">
        <v>26383</v>
      </c>
      <c r="C7" s="10">
        <v>36500</v>
      </c>
      <c r="D7" s="53"/>
      <c r="E7" s="11"/>
      <c r="F7" s="11"/>
      <c r="I7" s="19"/>
    </row>
    <row r="8" spans="1:9">
      <c r="A8" s="6" t="s">
        <v>89</v>
      </c>
      <c r="B8" s="10">
        <v>31097</v>
      </c>
      <c r="C8" s="10">
        <v>39022</v>
      </c>
      <c r="D8" s="53"/>
      <c r="E8" s="11"/>
      <c r="F8" s="11"/>
      <c r="H8" s="19"/>
      <c r="I8" s="19"/>
    </row>
    <row r="9" spans="1:9">
      <c r="A9" s="6" t="s">
        <v>90</v>
      </c>
      <c r="B9" s="10">
        <v>27797</v>
      </c>
      <c r="C9" s="10">
        <v>38282</v>
      </c>
      <c r="D9" s="53"/>
      <c r="E9" s="11"/>
      <c r="F9" s="11"/>
      <c r="H9" s="19"/>
      <c r="I9" s="19"/>
    </row>
    <row r="10" spans="1:9">
      <c r="A10" s="6" t="s">
        <v>91</v>
      </c>
      <c r="B10" s="10">
        <v>20657</v>
      </c>
      <c r="C10" s="10">
        <v>33696</v>
      </c>
      <c r="D10" s="53"/>
      <c r="E10" s="11"/>
      <c r="F10" s="11"/>
    </row>
    <row r="11" spans="1:9">
      <c r="A11" s="6" t="s">
        <v>92</v>
      </c>
      <c r="B11" s="10">
        <v>25482</v>
      </c>
      <c r="C11" s="10">
        <v>36690</v>
      </c>
      <c r="D11" s="53"/>
      <c r="E11" s="11"/>
      <c r="F11" s="11"/>
    </row>
    <row r="12" spans="1:9">
      <c r="A12" s="6" t="s">
        <v>93</v>
      </c>
      <c r="B12" s="10">
        <v>24052</v>
      </c>
      <c r="C12" s="10">
        <v>35625</v>
      </c>
      <c r="D12" s="53"/>
      <c r="E12" s="11"/>
      <c r="F12" s="11"/>
    </row>
    <row r="13" spans="1:9">
      <c r="A13" s="6" t="s">
        <v>94</v>
      </c>
      <c r="B13" s="10">
        <v>31295</v>
      </c>
      <c r="C13" s="10">
        <v>41412</v>
      </c>
      <c r="D13" s="53"/>
      <c r="E13" s="11"/>
      <c r="F13" s="11"/>
    </row>
    <row r="14" spans="1:9">
      <c r="A14" s="6" t="s">
        <v>95</v>
      </c>
      <c r="B14" s="10">
        <v>29531</v>
      </c>
      <c r="C14" s="10">
        <v>41104</v>
      </c>
      <c r="D14" s="53"/>
      <c r="E14" s="11"/>
      <c r="F14" s="11"/>
    </row>
    <row r="15" spans="1:9">
      <c r="A15" s="6" t="s">
        <v>94</v>
      </c>
      <c r="B15" s="10">
        <v>31788</v>
      </c>
      <c r="C15" s="10">
        <v>40444</v>
      </c>
      <c r="D15" s="53"/>
      <c r="E15" s="11"/>
      <c r="F15" s="11"/>
    </row>
    <row r="16" spans="1:9">
      <c r="B16" s="19"/>
    </row>
    <row r="17" spans="2:2">
      <c r="B17" s="19"/>
    </row>
    <row r="18" spans="2:2">
      <c r="B18" s="19"/>
    </row>
    <row r="19" spans="2:2">
      <c r="B19" s="19"/>
    </row>
    <row r="20" spans="2:2">
      <c r="B20" s="19"/>
    </row>
    <row r="21" spans="2:2">
      <c r="B21" s="19"/>
    </row>
    <row r="22" spans="2:2">
      <c r="B22" s="19"/>
    </row>
    <row r="23" spans="2:2">
      <c r="B23" s="19"/>
    </row>
    <row r="24" spans="2:2">
      <c r="B24" s="19"/>
    </row>
    <row r="25" spans="2:2">
      <c r="B25" s="19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0"/>
  <sheetViews>
    <sheetView workbookViewId="0">
      <selection activeCell="E17" sqref="E17"/>
    </sheetView>
  </sheetViews>
  <sheetFormatPr baseColWidth="10" defaultRowHeight="12.75"/>
  <cols>
    <col min="1" max="1" width="27.85546875" bestFit="1" customWidth="1"/>
    <col min="2" max="2" width="16.5703125" customWidth="1"/>
    <col min="3" max="3" width="7.7109375" customWidth="1"/>
  </cols>
  <sheetData>
    <row r="1" spans="1:3">
      <c r="A1" s="1" t="s">
        <v>29</v>
      </c>
    </row>
    <row r="3" spans="1:3">
      <c r="A3" s="12" t="s">
        <v>30</v>
      </c>
      <c r="B3" s="13">
        <v>100</v>
      </c>
      <c r="C3" s="6" t="s">
        <v>31</v>
      </c>
    </row>
    <row r="4" spans="1:3">
      <c r="A4" s="12" t="s">
        <v>98</v>
      </c>
      <c r="B4" s="36">
        <v>10</v>
      </c>
      <c r="C4" s="22"/>
    </row>
    <row r="5" spans="1:3">
      <c r="A5" s="12" t="s">
        <v>101</v>
      </c>
      <c r="B5" s="47">
        <v>44039</v>
      </c>
      <c r="C5" s="22"/>
    </row>
    <row r="6" spans="1:3">
      <c r="A6" s="40"/>
      <c r="B6" s="41"/>
      <c r="C6" s="22"/>
    </row>
    <row r="7" spans="1:3">
      <c r="A7" s="42" t="s">
        <v>99</v>
      </c>
      <c r="B7" s="23" t="s">
        <v>100</v>
      </c>
    </row>
    <row r="8" spans="1:3">
      <c r="A8" s="48">
        <v>1</v>
      </c>
      <c r="B8" s="54"/>
    </row>
    <row r="9" spans="1:3">
      <c r="A9" s="35"/>
      <c r="B9" s="55"/>
    </row>
    <row r="10" spans="1:3">
      <c r="A10" s="35"/>
      <c r="B10" s="55"/>
    </row>
    <row r="11" spans="1:3">
      <c r="A11" s="35"/>
      <c r="B11" s="55"/>
    </row>
    <row r="12" spans="1:3">
      <c r="A12" s="35"/>
      <c r="B12" s="55"/>
    </row>
    <row r="13" spans="1:3">
      <c r="A13" s="35"/>
      <c r="B13" s="55"/>
    </row>
    <row r="14" spans="1:3">
      <c r="A14" s="35"/>
      <c r="B14" s="55"/>
    </row>
    <row r="15" spans="1:3">
      <c r="A15" s="35"/>
      <c r="B15" s="55"/>
    </row>
    <row r="16" spans="1:3">
      <c r="A16" s="35"/>
      <c r="B16" s="55"/>
    </row>
    <row r="17" spans="1:2">
      <c r="A17" s="35"/>
      <c r="B17" s="55"/>
    </row>
    <row r="18" spans="1:2">
      <c r="A18" s="35"/>
      <c r="B18" s="55"/>
    </row>
    <row r="19" spans="1:2">
      <c r="A19" s="35"/>
      <c r="B19" s="55"/>
    </row>
    <row r="20" spans="1:2">
      <c r="A20" s="35"/>
      <c r="B20" s="55"/>
    </row>
    <row r="21" spans="1:2">
      <c r="A21" s="35"/>
      <c r="B21" s="55"/>
    </row>
    <row r="22" spans="1:2">
      <c r="A22" s="35"/>
      <c r="B22" s="55"/>
    </row>
    <row r="23" spans="1:2">
      <c r="A23" s="35"/>
      <c r="B23" s="55"/>
    </row>
    <row r="24" spans="1:2">
      <c r="A24" s="35"/>
      <c r="B24" s="55"/>
    </row>
    <row r="25" spans="1:2">
      <c r="A25" s="35"/>
      <c r="B25" s="55"/>
    </row>
    <row r="26" spans="1:2">
      <c r="A26" s="35"/>
      <c r="B26" s="55"/>
    </row>
    <row r="27" spans="1:2">
      <c r="A27" s="35"/>
      <c r="B27" s="55"/>
    </row>
    <row r="28" spans="1:2">
      <c r="A28" s="35"/>
      <c r="B28" s="55"/>
    </row>
    <row r="29" spans="1:2">
      <c r="A29" s="35"/>
      <c r="B29" s="55"/>
    </row>
    <row r="30" spans="1:2">
      <c r="A30" s="35"/>
      <c r="B30" s="55"/>
    </row>
    <row r="31" spans="1:2">
      <c r="A31" s="35"/>
      <c r="B31" s="55"/>
    </row>
    <row r="32" spans="1:2">
      <c r="A32" s="35"/>
      <c r="B32" s="55"/>
    </row>
    <row r="33" spans="1:2">
      <c r="A33" s="35"/>
      <c r="B33" s="55"/>
    </row>
    <row r="34" spans="1:2">
      <c r="A34" s="35"/>
      <c r="B34" s="55"/>
    </row>
    <row r="35" spans="1:2">
      <c r="A35" s="35"/>
      <c r="B35" s="55"/>
    </row>
    <row r="36" spans="1:2">
      <c r="A36" s="35"/>
      <c r="B36" s="55"/>
    </row>
    <row r="37" spans="1:2">
      <c r="A37" s="35"/>
      <c r="B37" s="55"/>
    </row>
    <row r="38" spans="1:2">
      <c r="A38" s="35"/>
      <c r="B38" s="55"/>
    </row>
    <row r="39" spans="1:2">
      <c r="A39" s="35"/>
      <c r="B39" s="55"/>
    </row>
    <row r="40" spans="1:2">
      <c r="A40" s="35"/>
      <c r="B40" s="55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6"/>
  <sheetViews>
    <sheetView workbookViewId="0">
      <selection activeCell="J15" sqref="J15"/>
    </sheetView>
  </sheetViews>
  <sheetFormatPr baseColWidth="10" defaultRowHeight="12.75"/>
  <sheetData>
    <row r="1" spans="1:8">
      <c r="A1" s="1" t="s">
        <v>60</v>
      </c>
    </row>
    <row r="3" spans="1:8" s="8" customFormat="1" ht="38.25">
      <c r="A3" s="34" t="s">
        <v>61</v>
      </c>
      <c r="B3" s="34" t="s">
        <v>102</v>
      </c>
      <c r="C3" s="34" t="s">
        <v>103</v>
      </c>
      <c r="D3" s="34" t="s">
        <v>104</v>
      </c>
    </row>
    <row r="4" spans="1:8">
      <c r="A4" s="17"/>
      <c r="B4" s="17"/>
      <c r="C4" s="17"/>
      <c r="D4" s="17"/>
    </row>
    <row r="5" spans="1:8">
      <c r="A5" s="18"/>
      <c r="B5" s="18"/>
      <c r="C5" s="18"/>
      <c r="D5" s="18"/>
      <c r="H5" s="43"/>
    </row>
    <row r="6" spans="1:8">
      <c r="A6" s="18"/>
      <c r="B6" s="18"/>
      <c r="C6" s="18"/>
      <c r="D6" s="18"/>
      <c r="H6" s="43"/>
    </row>
    <row r="7" spans="1:8">
      <c r="A7" s="18"/>
      <c r="B7" s="18"/>
      <c r="C7" s="18"/>
      <c r="D7" s="18"/>
    </row>
    <row r="8" spans="1:8">
      <c r="A8" s="18"/>
      <c r="B8" s="18"/>
      <c r="C8" s="18"/>
      <c r="D8" s="18"/>
    </row>
    <row r="9" spans="1:8">
      <c r="A9" s="18"/>
      <c r="B9" s="18"/>
      <c r="C9" s="18"/>
      <c r="D9" s="18"/>
    </row>
    <row r="10" spans="1:8">
      <c r="A10" s="18"/>
      <c r="B10" s="18"/>
      <c r="C10" s="18"/>
      <c r="D10" s="18"/>
    </row>
    <row r="11" spans="1:8">
      <c r="A11" s="18"/>
      <c r="B11" s="18"/>
      <c r="C11" s="18"/>
      <c r="D11" s="18"/>
    </row>
    <row r="12" spans="1:8">
      <c r="A12" s="18"/>
      <c r="B12" s="18"/>
      <c r="C12" s="18"/>
      <c r="D12" s="18"/>
    </row>
    <row r="13" spans="1:8">
      <c r="A13" s="18"/>
      <c r="B13" s="18"/>
      <c r="C13" s="18"/>
      <c r="D13" s="18"/>
    </row>
    <row r="14" spans="1:8">
      <c r="A14" s="18"/>
      <c r="B14" s="18"/>
      <c r="C14" s="18"/>
      <c r="D14" s="18"/>
    </row>
    <row r="15" spans="1:8">
      <c r="A15" s="18"/>
      <c r="B15" s="18"/>
      <c r="C15" s="18"/>
      <c r="D15" s="18"/>
    </row>
    <row r="16" spans="1:8">
      <c r="A16" s="18"/>
      <c r="B16" s="18"/>
      <c r="C16" s="18"/>
      <c r="D16" s="1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3"/>
  <sheetViews>
    <sheetView workbookViewId="0">
      <selection activeCell="H19" sqref="H19"/>
    </sheetView>
  </sheetViews>
  <sheetFormatPr baseColWidth="10" defaultRowHeight="12.75"/>
  <cols>
    <col min="4" max="4" width="5.140625" customWidth="1"/>
    <col min="5" max="5" width="15.28515625" bestFit="1" customWidth="1"/>
  </cols>
  <sheetData>
    <row r="1" spans="1:6">
      <c r="A1" s="1" t="s">
        <v>63</v>
      </c>
    </row>
    <row r="3" spans="1:6" ht="38.25">
      <c r="B3" s="7" t="s">
        <v>62</v>
      </c>
    </row>
    <row r="4" spans="1:6">
      <c r="A4" s="10">
        <v>44013</v>
      </c>
      <c r="B4" s="17">
        <v>0.27083333333333331</v>
      </c>
      <c r="C4" s="35"/>
    </row>
    <row r="5" spans="1:6">
      <c r="A5" s="10">
        <f t="shared" ref="A5:A17" si="0">A4+1</f>
        <v>44014</v>
      </c>
      <c r="B5" s="17">
        <v>0.35416666666666669</v>
      </c>
      <c r="C5" s="35"/>
      <c r="E5" s="6" t="s">
        <v>66</v>
      </c>
      <c r="F5" s="6" t="s">
        <v>65</v>
      </c>
    </row>
    <row r="6" spans="1:6">
      <c r="A6" s="10">
        <f t="shared" si="0"/>
        <v>44015</v>
      </c>
      <c r="B6" s="17">
        <v>0.90972222222222221</v>
      </c>
      <c r="C6" s="35"/>
      <c r="E6" s="6" t="s">
        <v>124</v>
      </c>
      <c r="F6" s="6" t="s">
        <v>67</v>
      </c>
    </row>
    <row r="7" spans="1:6">
      <c r="A7" s="10">
        <f t="shared" si="0"/>
        <v>44016</v>
      </c>
      <c r="B7" s="17">
        <v>0.69305555555555554</v>
      </c>
      <c r="C7" s="35"/>
      <c r="E7" s="6" t="s">
        <v>125</v>
      </c>
      <c r="F7" s="6" t="s">
        <v>68</v>
      </c>
    </row>
    <row r="8" spans="1:6">
      <c r="A8" s="10">
        <f t="shared" si="0"/>
        <v>44017</v>
      </c>
      <c r="B8" s="17">
        <v>0.82638888888888884</v>
      </c>
      <c r="C8" s="35"/>
      <c r="E8" s="6" t="s">
        <v>69</v>
      </c>
      <c r="F8" s="6" t="s">
        <v>64</v>
      </c>
    </row>
    <row r="9" spans="1:6">
      <c r="A9" s="10">
        <f t="shared" si="0"/>
        <v>44018</v>
      </c>
      <c r="B9" s="17">
        <v>0.40763888888888888</v>
      </c>
      <c r="C9" s="35"/>
    </row>
    <row r="10" spans="1:6">
      <c r="A10" s="10">
        <f t="shared" si="0"/>
        <v>44019</v>
      </c>
      <c r="B10" s="17">
        <v>0.22361111111111109</v>
      </c>
      <c r="C10" s="35"/>
    </row>
    <row r="11" spans="1:6">
      <c r="A11" s="10">
        <f t="shared" si="0"/>
        <v>44020</v>
      </c>
      <c r="B11" s="17">
        <v>0.68958333333333333</v>
      </c>
      <c r="C11" s="35"/>
    </row>
    <row r="12" spans="1:6">
      <c r="A12" s="10">
        <f t="shared" si="0"/>
        <v>44021</v>
      </c>
      <c r="B12" s="17">
        <v>0.86597222222222225</v>
      </c>
      <c r="C12" s="35"/>
    </row>
    <row r="13" spans="1:6">
      <c r="A13" s="10">
        <f t="shared" si="0"/>
        <v>44022</v>
      </c>
      <c r="B13" s="17">
        <v>0.80694444444444446</v>
      </c>
      <c r="C13" s="35"/>
    </row>
    <row r="14" spans="1:6">
      <c r="A14" s="10">
        <f t="shared" si="0"/>
        <v>44023</v>
      </c>
      <c r="B14" s="17">
        <v>0.32291666666666669</v>
      </c>
      <c r="C14" s="35"/>
    </row>
    <row r="15" spans="1:6">
      <c r="A15" s="10">
        <f t="shared" si="0"/>
        <v>44024</v>
      </c>
      <c r="B15" s="17">
        <v>0.5</v>
      </c>
      <c r="C15" s="35"/>
    </row>
    <row r="16" spans="1:6">
      <c r="A16" s="10">
        <f t="shared" si="0"/>
        <v>44025</v>
      </c>
      <c r="B16" s="17">
        <v>0.82986111111111116</v>
      </c>
      <c r="C16" s="35"/>
    </row>
    <row r="17" spans="1:3">
      <c r="A17" s="10">
        <f t="shared" si="0"/>
        <v>44026</v>
      </c>
      <c r="B17" s="17">
        <v>0.99930555555555556</v>
      </c>
      <c r="C17" s="35"/>
    </row>
    <row r="18" spans="1:3">
      <c r="A18" s="10">
        <f t="shared" ref="A18" si="1">A17+1</f>
        <v>44027</v>
      </c>
      <c r="B18" s="17">
        <v>0.68958333333333333</v>
      </c>
      <c r="C18" s="35"/>
    </row>
    <row r="19" spans="1:3">
      <c r="A19" s="10"/>
      <c r="B19" s="17"/>
      <c r="C19" s="35"/>
    </row>
    <row r="20" spans="1:3">
      <c r="A20" s="10"/>
      <c r="B20" s="17"/>
      <c r="C20" s="35"/>
    </row>
    <row r="21" spans="1:3">
      <c r="A21" s="10"/>
      <c r="B21" s="17"/>
      <c r="C21" s="35"/>
    </row>
    <row r="22" spans="1:3">
      <c r="A22" s="10"/>
      <c r="B22" s="17"/>
      <c r="C22" s="35"/>
    </row>
    <row r="23" spans="1:3">
      <c r="A23" s="10"/>
      <c r="B23" s="17"/>
      <c r="C23" s="35"/>
    </row>
    <row r="24" spans="1:3">
      <c r="A24" s="10"/>
      <c r="B24" s="17"/>
      <c r="C24" s="35"/>
    </row>
    <row r="25" spans="1:3">
      <c r="A25" s="10"/>
      <c r="B25" s="17"/>
      <c r="C25" s="35"/>
    </row>
    <row r="26" spans="1:3">
      <c r="A26" s="10"/>
      <c r="B26" s="17"/>
      <c r="C26" s="35"/>
    </row>
    <row r="27" spans="1:3">
      <c r="A27" s="10"/>
      <c r="B27" s="17"/>
      <c r="C27" s="35"/>
    </row>
    <row r="28" spans="1:3">
      <c r="A28" s="10"/>
      <c r="B28" s="17"/>
      <c r="C28" s="35"/>
    </row>
    <row r="29" spans="1:3">
      <c r="A29" s="10"/>
      <c r="B29" s="17"/>
      <c r="C29" s="35"/>
    </row>
    <row r="30" spans="1:3">
      <c r="A30" s="10"/>
      <c r="B30" s="17"/>
      <c r="C30" s="35"/>
    </row>
    <row r="31" spans="1:3">
      <c r="A31" s="10"/>
      <c r="B31" s="17"/>
      <c r="C31" s="35"/>
    </row>
    <row r="32" spans="1:3">
      <c r="A32" s="10"/>
      <c r="B32" s="17"/>
      <c r="C32" s="35"/>
    </row>
    <row r="33" spans="1:3">
      <c r="A33" s="10"/>
      <c r="B33" s="17"/>
      <c r="C33" s="3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>
      <selection activeCell="C17" sqref="C17"/>
    </sheetView>
  </sheetViews>
  <sheetFormatPr baseColWidth="10" defaultRowHeight="12.75"/>
  <cols>
    <col min="1" max="1" width="11.85546875" customWidth="1"/>
    <col min="3" max="3" width="20.7109375" customWidth="1"/>
  </cols>
  <sheetData>
    <row r="1" spans="1:3">
      <c r="A1" s="1" t="s">
        <v>32</v>
      </c>
    </row>
    <row r="3" spans="1:3" ht="38.25">
      <c r="A3" s="7" t="s">
        <v>33</v>
      </c>
      <c r="B3" s="7" t="s">
        <v>34</v>
      </c>
      <c r="C3" s="7" t="s">
        <v>35</v>
      </c>
    </row>
    <row r="4" spans="1:3">
      <c r="A4" s="6">
        <v>101</v>
      </c>
      <c r="B4" s="53"/>
      <c r="C4" s="11"/>
    </row>
    <row r="5" spans="1:3">
      <c r="A5" s="6">
        <v>146</v>
      </c>
      <c r="B5" s="53"/>
      <c r="C5" s="11"/>
    </row>
    <row r="6" spans="1:3">
      <c r="A6" s="6">
        <v>83</v>
      </c>
      <c r="B6" s="53"/>
      <c r="C6" s="11"/>
    </row>
    <row r="7" spans="1:3">
      <c r="A7" s="6">
        <v>167</v>
      </c>
      <c r="B7" s="53"/>
      <c r="C7" s="11"/>
    </row>
    <row r="8" spans="1:3" s="14" customFormat="1">
      <c r="A8" s="6">
        <v>134</v>
      </c>
      <c r="B8" s="53"/>
      <c r="C8" s="11"/>
    </row>
    <row r="9" spans="1:3">
      <c r="A9" s="6">
        <v>224</v>
      </c>
      <c r="B9" s="53"/>
      <c r="C9" s="11"/>
    </row>
    <row r="10" spans="1:3">
      <c r="A10" s="6">
        <v>187</v>
      </c>
      <c r="B10" s="53"/>
      <c r="C10" s="11"/>
    </row>
    <row r="11" spans="1:3">
      <c r="A11" s="6">
        <v>169</v>
      </c>
      <c r="B11" s="53"/>
      <c r="C11" s="11"/>
    </row>
    <row r="12" spans="1:3">
      <c r="A12" s="6">
        <v>167</v>
      </c>
      <c r="B12" s="53"/>
      <c r="C12" s="11"/>
    </row>
    <row r="16" spans="1:3" ht="38.25">
      <c r="A16" s="7" t="s">
        <v>34</v>
      </c>
      <c r="B16" s="7" t="s">
        <v>33</v>
      </c>
      <c r="C16" s="7" t="s">
        <v>36</v>
      </c>
    </row>
    <row r="17" spans="1:5">
      <c r="A17" s="15">
        <v>0.15833333333333333</v>
      </c>
      <c r="B17" s="16"/>
      <c r="C17" s="11"/>
      <c r="E17" s="43"/>
    </row>
    <row r="18" spans="1:5">
      <c r="A18" s="15">
        <v>0.18958333333333333</v>
      </c>
      <c r="B18" s="16"/>
      <c r="C18" s="11"/>
      <c r="E18" s="43"/>
    </row>
    <row r="19" spans="1:5">
      <c r="A19" s="15">
        <v>0.22083333333333333</v>
      </c>
      <c r="B19" s="16"/>
      <c r="C19" s="11"/>
      <c r="E19" s="43"/>
    </row>
    <row r="20" spans="1:5">
      <c r="A20" s="15">
        <v>0.25347222222222221</v>
      </c>
      <c r="B20" s="16"/>
      <c r="C20" s="11"/>
      <c r="E20" s="43"/>
    </row>
    <row r="21" spans="1:5">
      <c r="A21" s="15">
        <v>0.28263888888888888</v>
      </c>
      <c r="B21" s="16"/>
      <c r="C21" s="11"/>
      <c r="E21" s="43"/>
    </row>
    <row r="22" spans="1:5">
      <c r="A22" s="15">
        <v>0.31458333333333333</v>
      </c>
      <c r="B22" s="16"/>
      <c r="C22" s="11"/>
      <c r="E22" s="43"/>
    </row>
    <row r="23" spans="1:5">
      <c r="A23" s="15">
        <v>0.34583333333333333</v>
      </c>
      <c r="B23" s="16"/>
      <c r="C23" s="11"/>
      <c r="E23" s="43"/>
    </row>
    <row r="24" spans="1:5">
      <c r="A24" s="15">
        <v>0.38124999999999998</v>
      </c>
      <c r="B24" s="16"/>
      <c r="C24" s="11"/>
      <c r="E24" s="43"/>
    </row>
    <row r="25" spans="1:5">
      <c r="A25" s="15">
        <v>0.40833333333333333</v>
      </c>
      <c r="B25" s="16"/>
      <c r="C25" s="11"/>
      <c r="E25" s="43"/>
    </row>
  </sheetData>
  <sortState ref="A4:A11">
    <sortCondition ref="A4"/>
  </sortState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2"/>
  <sheetViews>
    <sheetView workbookViewId="0">
      <selection activeCell="D21" sqref="D21"/>
    </sheetView>
  </sheetViews>
  <sheetFormatPr baseColWidth="10" defaultRowHeight="12.75"/>
  <cols>
    <col min="3" max="3" width="12.85546875" customWidth="1"/>
    <col min="4" max="4" width="9.7109375" bestFit="1" customWidth="1"/>
  </cols>
  <sheetData>
    <row r="1" spans="1:7">
      <c r="A1" s="1" t="s">
        <v>106</v>
      </c>
    </row>
    <row r="2" spans="1:7">
      <c r="A2" s="6" t="s">
        <v>107</v>
      </c>
      <c r="B2" s="6" t="s">
        <v>108</v>
      </c>
    </row>
    <row r="3" spans="1:7">
      <c r="A3" s="6" t="s">
        <v>109</v>
      </c>
      <c r="B3" s="6">
        <v>27</v>
      </c>
    </row>
    <row r="5" spans="1:7">
      <c r="B5" s="58" t="s">
        <v>46</v>
      </c>
      <c r="C5" s="58"/>
    </row>
    <row r="6" spans="1:7">
      <c r="B6" s="6" t="s">
        <v>43</v>
      </c>
      <c r="C6" s="6" t="s">
        <v>44</v>
      </c>
      <c r="D6" s="6" t="s">
        <v>45</v>
      </c>
    </row>
    <row r="7" spans="1:7">
      <c r="A7" s="6" t="s">
        <v>37</v>
      </c>
      <c r="B7" s="17">
        <v>0.20833333333333334</v>
      </c>
      <c r="C7" s="17">
        <v>0.54166666666666663</v>
      </c>
      <c r="D7" s="18"/>
    </row>
    <row r="8" spans="1:7">
      <c r="A8" s="6" t="s">
        <v>38</v>
      </c>
      <c r="B8" s="17">
        <v>0.20833333333333334</v>
      </c>
      <c r="C8" s="17">
        <v>0.5625</v>
      </c>
      <c r="D8" s="18"/>
      <c r="G8" t="s">
        <v>105</v>
      </c>
    </row>
    <row r="9" spans="1:7">
      <c r="A9" s="6" t="s">
        <v>39</v>
      </c>
      <c r="B9" s="17">
        <v>0.54166666666666663</v>
      </c>
      <c r="C9" s="17">
        <v>0.875</v>
      </c>
      <c r="D9" s="18"/>
    </row>
    <row r="10" spans="1:7">
      <c r="A10" s="6" t="s">
        <v>40</v>
      </c>
      <c r="B10" s="17">
        <v>0.875</v>
      </c>
      <c r="C10" s="17">
        <v>0.22916666666666666</v>
      </c>
      <c r="D10" s="18"/>
    </row>
    <row r="11" spans="1:7">
      <c r="A11" s="6" t="s">
        <v>41</v>
      </c>
      <c r="B11" s="17">
        <v>0.875</v>
      </c>
      <c r="C11" s="17">
        <v>0.16666666666666666</v>
      </c>
      <c r="D11" s="18"/>
    </row>
    <row r="12" spans="1:7">
      <c r="A12" s="6" t="s">
        <v>42</v>
      </c>
      <c r="B12" s="17">
        <v>0.33333333333333331</v>
      </c>
      <c r="C12" s="17">
        <v>0.625</v>
      </c>
      <c r="D12" s="18"/>
    </row>
  </sheetData>
  <mergeCells count="1">
    <mergeCell ref="B5:C5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7"/>
  <sheetViews>
    <sheetView workbookViewId="0">
      <selection activeCell="J14" sqref="J14"/>
    </sheetView>
  </sheetViews>
  <sheetFormatPr baseColWidth="10" defaultRowHeight="12.75"/>
  <cols>
    <col min="3" max="3" width="18.28515625" customWidth="1"/>
    <col min="4" max="4" width="24.140625" customWidth="1"/>
  </cols>
  <sheetData>
    <row r="1" spans="1:4">
      <c r="A1" s="1" t="s">
        <v>128</v>
      </c>
    </row>
    <row r="2" spans="1:4">
      <c r="A2" s="23" t="s">
        <v>10</v>
      </c>
      <c r="B2" s="6">
        <v>2020</v>
      </c>
    </row>
    <row r="3" spans="1:4">
      <c r="A3" s="23" t="s">
        <v>9</v>
      </c>
      <c r="B3" s="6">
        <v>2</v>
      </c>
    </row>
    <row r="4" spans="1:4">
      <c r="A4" s="24"/>
      <c r="B4" s="22"/>
    </row>
    <row r="5" spans="1:4" s="14" customFormat="1">
      <c r="A5" s="25" t="s">
        <v>70</v>
      </c>
      <c r="B5" s="7" t="s">
        <v>71</v>
      </c>
      <c r="C5" s="7" t="s">
        <v>126</v>
      </c>
      <c r="D5" s="7" t="s">
        <v>127</v>
      </c>
    </row>
    <row r="6" spans="1:4">
      <c r="A6" s="20"/>
      <c r="B6" s="9"/>
      <c r="C6" s="9"/>
      <c r="D6" s="9"/>
    </row>
    <row r="7" spans="1:4">
      <c r="A7" s="9"/>
      <c r="B7" s="9"/>
      <c r="C7" s="9"/>
      <c r="D7" s="9"/>
    </row>
    <row r="8" spans="1:4">
      <c r="A8" s="9"/>
      <c r="B8" s="9"/>
      <c r="C8" s="9"/>
      <c r="D8" s="9"/>
    </row>
    <row r="9" spans="1:4">
      <c r="A9" s="9"/>
      <c r="B9" s="9"/>
      <c r="C9" s="9"/>
      <c r="D9" s="9"/>
    </row>
    <row r="10" spans="1:4">
      <c r="A10" s="9"/>
      <c r="B10" s="9"/>
      <c r="C10" s="9"/>
      <c r="D10" s="9"/>
    </row>
    <row r="11" spans="1:4">
      <c r="A11" s="9"/>
      <c r="B11" s="9"/>
      <c r="C11" s="9"/>
      <c r="D11" s="9"/>
    </row>
    <row r="12" spans="1:4">
      <c r="A12" s="9"/>
      <c r="B12" s="9"/>
      <c r="C12" s="9"/>
      <c r="D12" s="9"/>
    </row>
    <row r="13" spans="1:4">
      <c r="A13" s="9"/>
      <c r="B13" s="9"/>
      <c r="C13" s="9"/>
      <c r="D13" s="9"/>
    </row>
    <row r="14" spans="1:4">
      <c r="A14" s="9"/>
      <c r="B14" s="9"/>
      <c r="C14" s="9"/>
      <c r="D14" s="9"/>
    </row>
    <row r="15" spans="1:4">
      <c r="A15" s="9"/>
      <c r="B15" s="9"/>
      <c r="C15" s="9"/>
      <c r="D15" s="9"/>
    </row>
    <row r="16" spans="1:4">
      <c r="A16" s="9"/>
      <c r="B16" s="9"/>
      <c r="C16" s="9"/>
      <c r="D16" s="9"/>
    </row>
    <row r="17" spans="1:4">
      <c r="A17" s="9"/>
      <c r="B17" s="9"/>
      <c r="C17" s="9"/>
      <c r="D17" s="9"/>
    </row>
    <row r="18" spans="1:4">
      <c r="A18" s="9"/>
      <c r="B18" s="9"/>
      <c r="C18" s="9"/>
      <c r="D18" s="9"/>
    </row>
    <row r="19" spans="1:4">
      <c r="A19" s="9"/>
      <c r="B19" s="9"/>
      <c r="C19" s="9"/>
      <c r="D19" s="9"/>
    </row>
    <row r="20" spans="1:4">
      <c r="A20" s="9"/>
      <c r="B20" s="9"/>
      <c r="C20" s="9"/>
      <c r="D20" s="9"/>
    </row>
    <row r="21" spans="1:4">
      <c r="A21" s="9"/>
      <c r="B21" s="9"/>
      <c r="C21" s="9"/>
      <c r="D21" s="9"/>
    </row>
    <row r="22" spans="1:4">
      <c r="A22" s="9"/>
      <c r="B22" s="9"/>
      <c r="C22" s="9"/>
      <c r="D22" s="9"/>
    </row>
    <row r="23" spans="1:4">
      <c r="A23" s="9"/>
      <c r="B23" s="9"/>
      <c r="C23" s="9"/>
      <c r="D23" s="9"/>
    </row>
    <row r="24" spans="1:4">
      <c r="A24" s="9"/>
      <c r="B24" s="9"/>
      <c r="C24" s="9"/>
      <c r="D24" s="9"/>
    </row>
    <row r="25" spans="1:4">
      <c r="A25" s="9"/>
      <c r="B25" s="9"/>
      <c r="C25" s="9"/>
      <c r="D25" s="9"/>
    </row>
    <row r="26" spans="1:4">
      <c r="A26" s="9"/>
      <c r="B26" s="9"/>
      <c r="C26" s="9"/>
      <c r="D26" s="9"/>
    </row>
    <row r="27" spans="1:4">
      <c r="A27" s="9"/>
      <c r="B27" s="9"/>
      <c r="C27" s="9"/>
      <c r="D27" s="9"/>
    </row>
    <row r="28" spans="1:4">
      <c r="A28" s="9"/>
      <c r="B28" s="9"/>
      <c r="C28" s="9"/>
      <c r="D28" s="9"/>
    </row>
    <row r="29" spans="1:4">
      <c r="A29" s="9"/>
      <c r="B29" s="9"/>
      <c r="C29" s="9"/>
      <c r="D29" s="9"/>
    </row>
    <row r="30" spans="1:4">
      <c r="A30" s="9"/>
      <c r="B30" s="9"/>
      <c r="C30" s="9"/>
      <c r="D30" s="9"/>
    </row>
    <row r="31" spans="1:4">
      <c r="A31" s="9"/>
      <c r="B31" s="9"/>
      <c r="C31" s="9"/>
      <c r="D31" s="9"/>
    </row>
    <row r="32" spans="1:4">
      <c r="A32" s="9"/>
      <c r="B32" s="9"/>
      <c r="C32" s="9"/>
      <c r="D32" s="9"/>
    </row>
    <row r="33" spans="1:4">
      <c r="A33" s="9"/>
      <c r="B33" s="9"/>
      <c r="C33" s="9"/>
      <c r="D33" s="9"/>
    </row>
    <row r="34" spans="1:4">
      <c r="A34" s="9"/>
      <c r="B34" s="9"/>
      <c r="C34" s="9"/>
      <c r="D34" s="9"/>
    </row>
    <row r="35" spans="1:4">
      <c r="A35" s="9"/>
      <c r="B35" s="9"/>
      <c r="C35" s="9"/>
      <c r="D35" s="9"/>
    </row>
    <row r="36" spans="1:4">
      <c r="A36" s="21"/>
      <c r="B36" s="21"/>
      <c r="C36" s="21"/>
      <c r="D36" s="21"/>
    </row>
    <row r="37" spans="1:4">
      <c r="A37" s="1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3"/>
  <sheetViews>
    <sheetView workbookViewId="0">
      <selection activeCell="C9" sqref="C9"/>
    </sheetView>
  </sheetViews>
  <sheetFormatPr baseColWidth="10" defaultRowHeight="15"/>
  <cols>
    <col min="1" max="1" width="16" style="27" customWidth="1"/>
    <col min="2" max="2" width="27.85546875" style="27" customWidth="1"/>
    <col min="3" max="3" width="22.28515625" style="27" bestFit="1" customWidth="1"/>
    <col min="4" max="16384" width="11.42578125" style="27"/>
  </cols>
  <sheetData>
    <row r="1" spans="1:3">
      <c r="A1" s="26" t="s">
        <v>129</v>
      </c>
    </row>
    <row r="2" spans="1:3">
      <c r="A2" s="27" t="s">
        <v>47</v>
      </c>
      <c r="B2" s="28">
        <v>2</v>
      </c>
      <c r="C2" s="27" t="s">
        <v>48</v>
      </c>
    </row>
    <row r="4" spans="1:3">
      <c r="A4" s="27" t="s">
        <v>130</v>
      </c>
      <c r="B4" s="29">
        <v>43927</v>
      </c>
      <c r="C4" s="29"/>
    </row>
    <row r="5" spans="1:3">
      <c r="A5" s="27" t="s">
        <v>131</v>
      </c>
      <c r="B5" s="63"/>
      <c r="C5" s="29"/>
    </row>
    <row r="6" spans="1:3">
      <c r="A6" s="27" t="s">
        <v>132</v>
      </c>
      <c r="B6" s="63"/>
      <c r="C6" s="29"/>
    </row>
    <row r="7" spans="1:3">
      <c r="A7" s="27" t="s">
        <v>133</v>
      </c>
      <c r="B7" s="63"/>
      <c r="C7" s="29"/>
    </row>
    <row r="8" spans="1:3">
      <c r="A8" s="27" t="s">
        <v>134</v>
      </c>
      <c r="B8" s="63"/>
      <c r="C8" s="29"/>
    </row>
    <row r="9" spans="1:3">
      <c r="A9" s="27" t="s">
        <v>135</v>
      </c>
      <c r="B9" s="63"/>
      <c r="C9" s="29"/>
    </row>
    <row r="10" spans="1:3">
      <c r="A10" s="27" t="s">
        <v>136</v>
      </c>
      <c r="B10" s="63"/>
      <c r="C10" s="29"/>
    </row>
    <row r="11" spans="1:3">
      <c r="A11" s="27" t="s">
        <v>137</v>
      </c>
      <c r="B11" s="63"/>
    </row>
    <row r="12" spans="1:3">
      <c r="A12" s="27" t="s">
        <v>138</v>
      </c>
      <c r="B12" s="63"/>
    </row>
    <row r="13" spans="1:3">
      <c r="A13" s="27" t="s">
        <v>139</v>
      </c>
      <c r="B13" s="6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26"/>
  <sheetViews>
    <sheetView workbookViewId="0">
      <selection activeCell="B18" sqref="B18"/>
    </sheetView>
  </sheetViews>
  <sheetFormatPr baseColWidth="10" defaultRowHeight="15"/>
  <cols>
    <col min="1" max="1" width="22.5703125" style="27" bestFit="1" customWidth="1"/>
    <col min="2" max="2" width="26.42578125" style="27" bestFit="1" customWidth="1"/>
    <col min="3" max="3" width="3" style="27" customWidth="1"/>
    <col min="4" max="4" width="18.28515625" style="27" bestFit="1" customWidth="1"/>
    <col min="5" max="5" width="25.140625" style="27" bestFit="1" customWidth="1"/>
    <col min="6" max="16384" width="11.42578125" style="27"/>
  </cols>
  <sheetData>
    <row r="1" spans="1:5">
      <c r="A1" s="26" t="s">
        <v>140</v>
      </c>
    </row>
    <row r="3" spans="1:5" ht="15" customHeight="1">
      <c r="A3" s="59" t="s">
        <v>50</v>
      </c>
      <c r="B3" s="60"/>
      <c r="D3" s="61" t="s">
        <v>51</v>
      </c>
      <c r="E3" s="62"/>
    </row>
    <row r="4" spans="1:5">
      <c r="A4" s="30" t="s">
        <v>52</v>
      </c>
      <c r="B4" s="31"/>
      <c r="D4" s="44" t="s">
        <v>110</v>
      </c>
      <c r="E4" s="46">
        <v>43466</v>
      </c>
    </row>
    <row r="5" spans="1:5" ht="13.5" customHeight="1">
      <c r="A5" s="30" t="s">
        <v>53</v>
      </c>
      <c r="B5" s="31"/>
      <c r="D5" s="44" t="s">
        <v>111</v>
      </c>
      <c r="E5" s="46">
        <v>43576</v>
      </c>
    </row>
    <row r="6" spans="1:5" ht="13.5" customHeight="1">
      <c r="D6" s="44" t="s">
        <v>54</v>
      </c>
      <c r="E6" s="46">
        <v>43577</v>
      </c>
    </row>
    <row r="7" spans="1:5" ht="13.5" customHeight="1">
      <c r="A7" s="30" t="s">
        <v>49</v>
      </c>
      <c r="B7" s="32"/>
      <c r="D7" s="44" t="s">
        <v>112</v>
      </c>
      <c r="E7" s="46">
        <v>43586</v>
      </c>
    </row>
    <row r="8" spans="1:5" ht="13.5" customHeight="1">
      <c r="D8" s="44" t="s">
        <v>113</v>
      </c>
      <c r="E8" s="46">
        <v>43593</v>
      </c>
    </row>
    <row r="9" spans="1:5" ht="13.5" customHeight="1">
      <c r="D9" s="44" t="s">
        <v>114</v>
      </c>
      <c r="E9" s="46">
        <v>43615</v>
      </c>
    </row>
    <row r="10" spans="1:5" ht="13.5" customHeight="1">
      <c r="A10" s="59" t="s">
        <v>56</v>
      </c>
      <c r="B10" s="60"/>
      <c r="D10" s="44" t="s">
        <v>115</v>
      </c>
      <c r="E10" s="46">
        <v>43625</v>
      </c>
    </row>
    <row r="11" spans="1:5" ht="13.5" customHeight="1">
      <c r="A11" s="33" t="s">
        <v>10</v>
      </c>
      <c r="B11" s="33"/>
      <c r="D11" s="44" t="s">
        <v>55</v>
      </c>
      <c r="E11" s="46">
        <v>43626</v>
      </c>
    </row>
    <row r="12" spans="1:5" ht="13.5" customHeight="1">
      <c r="D12" s="44" t="s">
        <v>57</v>
      </c>
      <c r="E12" s="46">
        <v>43660</v>
      </c>
    </row>
    <row r="13" spans="1:5" ht="13.5" customHeight="1">
      <c r="A13" s="30" t="s">
        <v>49</v>
      </c>
      <c r="B13" s="32"/>
      <c r="D13" s="44" t="s">
        <v>58</v>
      </c>
      <c r="E13" s="46">
        <v>43692</v>
      </c>
    </row>
    <row r="14" spans="1:5" ht="13.5" customHeight="1">
      <c r="D14" s="44" t="s">
        <v>116</v>
      </c>
      <c r="E14" s="46">
        <v>43770</v>
      </c>
    </row>
    <row r="15" spans="1:5">
      <c r="D15" s="44" t="s">
        <v>117</v>
      </c>
      <c r="E15" s="46">
        <v>43780</v>
      </c>
    </row>
    <row r="16" spans="1:5">
      <c r="D16" s="44" t="s">
        <v>59</v>
      </c>
      <c r="E16" s="46">
        <v>43824</v>
      </c>
    </row>
    <row r="17" spans="2:5">
      <c r="D17" s="27" t="s">
        <v>110</v>
      </c>
      <c r="E17" s="46">
        <v>43831</v>
      </c>
    </row>
    <row r="18" spans="2:5">
      <c r="B18" s="49"/>
      <c r="D18" s="27" t="s">
        <v>111</v>
      </c>
      <c r="E18" s="46">
        <v>43933</v>
      </c>
    </row>
    <row r="19" spans="2:5">
      <c r="B19" s="45"/>
      <c r="D19" s="27" t="s">
        <v>54</v>
      </c>
      <c r="E19" s="46">
        <v>43934</v>
      </c>
    </row>
    <row r="20" spans="2:5">
      <c r="B20" s="45"/>
      <c r="D20" s="27" t="s">
        <v>112</v>
      </c>
      <c r="E20" s="46">
        <v>43952</v>
      </c>
    </row>
    <row r="21" spans="2:5">
      <c r="B21" s="45"/>
      <c r="D21" s="27" t="s">
        <v>113</v>
      </c>
      <c r="E21" s="46">
        <v>43959</v>
      </c>
    </row>
    <row r="22" spans="2:5">
      <c r="B22" s="45"/>
      <c r="D22" s="27" t="s">
        <v>114</v>
      </c>
      <c r="E22" s="46">
        <v>43972</v>
      </c>
    </row>
    <row r="23" spans="2:5">
      <c r="B23" s="45"/>
      <c r="D23" s="27" t="s">
        <v>115</v>
      </c>
      <c r="E23" s="46">
        <v>43982</v>
      </c>
    </row>
    <row r="24" spans="2:5">
      <c r="B24" s="45"/>
      <c r="D24" s="27" t="s">
        <v>55</v>
      </c>
      <c r="E24" s="46">
        <v>43983</v>
      </c>
    </row>
    <row r="25" spans="2:5">
      <c r="B25" s="45"/>
      <c r="D25" s="27" t="s">
        <v>57</v>
      </c>
      <c r="E25" s="46">
        <v>44026</v>
      </c>
    </row>
    <row r="26" spans="2:5">
      <c r="B26" s="45"/>
      <c r="D26" s="27" t="s">
        <v>58</v>
      </c>
      <c r="E26" s="46">
        <v>44058</v>
      </c>
    </row>
    <row r="27" spans="2:5">
      <c r="B27" s="45"/>
      <c r="D27" s="27" t="s">
        <v>116</v>
      </c>
      <c r="E27" s="46">
        <v>44136</v>
      </c>
    </row>
    <row r="28" spans="2:5">
      <c r="B28" s="45"/>
      <c r="D28" s="27" t="s">
        <v>117</v>
      </c>
      <c r="E28" s="46">
        <v>44146</v>
      </c>
    </row>
    <row r="29" spans="2:5">
      <c r="B29" s="45"/>
      <c r="D29" s="27" t="s">
        <v>59</v>
      </c>
      <c r="E29" s="46">
        <v>44190</v>
      </c>
    </row>
    <row r="30" spans="2:5">
      <c r="B30" s="45"/>
      <c r="D30" s="27" t="s">
        <v>110</v>
      </c>
      <c r="E30" s="46">
        <v>44197</v>
      </c>
    </row>
    <row r="31" spans="2:5">
      <c r="B31" s="45"/>
      <c r="D31" s="27" t="s">
        <v>111</v>
      </c>
      <c r="E31" s="46">
        <v>44290</v>
      </c>
    </row>
    <row r="32" spans="2:5">
      <c r="B32" s="45"/>
      <c r="D32" s="27" t="s">
        <v>54</v>
      </c>
      <c r="E32" s="46">
        <v>44291</v>
      </c>
    </row>
    <row r="33" spans="2:5">
      <c r="B33" s="45"/>
      <c r="D33" s="27" t="s">
        <v>112</v>
      </c>
      <c r="E33" s="46">
        <v>44317</v>
      </c>
    </row>
    <row r="34" spans="2:5">
      <c r="B34" s="45"/>
      <c r="D34" s="27" t="s">
        <v>113</v>
      </c>
      <c r="E34" s="46">
        <v>44324</v>
      </c>
    </row>
    <row r="35" spans="2:5">
      <c r="B35" s="45"/>
      <c r="D35" s="27" t="s">
        <v>114</v>
      </c>
      <c r="E35" s="46">
        <v>44329</v>
      </c>
    </row>
    <row r="36" spans="2:5">
      <c r="B36" s="45"/>
      <c r="D36" s="27" t="s">
        <v>115</v>
      </c>
      <c r="E36" s="46">
        <v>44339</v>
      </c>
    </row>
    <row r="37" spans="2:5">
      <c r="B37" s="45"/>
      <c r="D37" s="27" t="s">
        <v>55</v>
      </c>
      <c r="E37" s="46">
        <v>44340</v>
      </c>
    </row>
    <row r="38" spans="2:5">
      <c r="B38" s="45"/>
      <c r="D38" s="27" t="s">
        <v>57</v>
      </c>
      <c r="E38" s="46">
        <v>44391</v>
      </c>
    </row>
    <row r="39" spans="2:5">
      <c r="D39" s="27" t="s">
        <v>58</v>
      </c>
      <c r="E39" s="46">
        <v>44423</v>
      </c>
    </row>
    <row r="40" spans="2:5">
      <c r="D40" s="27" t="s">
        <v>116</v>
      </c>
      <c r="E40" s="46">
        <v>44501</v>
      </c>
    </row>
    <row r="41" spans="2:5">
      <c r="D41" s="27" t="s">
        <v>117</v>
      </c>
      <c r="E41" s="46">
        <v>44511</v>
      </c>
    </row>
    <row r="42" spans="2:5">
      <c r="D42" s="27" t="s">
        <v>59</v>
      </c>
      <c r="E42" s="46">
        <v>44555</v>
      </c>
    </row>
    <row r="43" spans="2:5">
      <c r="D43" s="27" t="s">
        <v>110</v>
      </c>
      <c r="E43" s="46">
        <v>44562</v>
      </c>
    </row>
    <row r="44" spans="2:5">
      <c r="D44" s="27" t="s">
        <v>111</v>
      </c>
      <c r="E44" s="46">
        <v>44668</v>
      </c>
    </row>
    <row r="45" spans="2:5">
      <c r="D45" s="27" t="s">
        <v>54</v>
      </c>
      <c r="E45" s="46">
        <v>44669</v>
      </c>
    </row>
    <row r="46" spans="2:5">
      <c r="D46" s="27" t="s">
        <v>112</v>
      </c>
      <c r="E46" s="46">
        <v>44682</v>
      </c>
    </row>
    <row r="47" spans="2:5">
      <c r="D47" s="27" t="s">
        <v>113</v>
      </c>
      <c r="E47" s="46">
        <v>44689</v>
      </c>
    </row>
    <row r="48" spans="2:5">
      <c r="D48" s="27" t="s">
        <v>114</v>
      </c>
      <c r="E48" s="46">
        <v>44707</v>
      </c>
    </row>
    <row r="49" spans="4:5">
      <c r="D49" s="27" t="s">
        <v>115</v>
      </c>
      <c r="E49" s="46">
        <v>44717</v>
      </c>
    </row>
    <row r="50" spans="4:5">
      <c r="D50" s="27" t="s">
        <v>55</v>
      </c>
      <c r="E50" s="46">
        <v>44718</v>
      </c>
    </row>
    <row r="51" spans="4:5">
      <c r="D51" s="27" t="s">
        <v>57</v>
      </c>
      <c r="E51" s="46">
        <v>44756</v>
      </c>
    </row>
    <row r="52" spans="4:5">
      <c r="D52" s="27" t="s">
        <v>58</v>
      </c>
      <c r="E52" s="46">
        <v>44788</v>
      </c>
    </row>
    <row r="53" spans="4:5">
      <c r="D53" s="27" t="s">
        <v>116</v>
      </c>
      <c r="E53" s="46">
        <v>44866</v>
      </c>
    </row>
    <row r="54" spans="4:5">
      <c r="D54" s="27" t="s">
        <v>117</v>
      </c>
      <c r="E54" s="46">
        <v>44876</v>
      </c>
    </row>
    <row r="55" spans="4:5">
      <c r="D55" s="27" t="s">
        <v>59</v>
      </c>
      <c r="E55" s="46">
        <v>44920</v>
      </c>
    </row>
    <row r="56" spans="4:5">
      <c r="D56" s="27" t="s">
        <v>110</v>
      </c>
      <c r="E56" s="46">
        <v>44927</v>
      </c>
    </row>
    <row r="57" spans="4:5">
      <c r="D57" s="27" t="s">
        <v>111</v>
      </c>
      <c r="E57" s="46">
        <v>45025</v>
      </c>
    </row>
    <row r="58" spans="4:5">
      <c r="D58" s="27" t="s">
        <v>54</v>
      </c>
      <c r="E58" s="46">
        <v>45026</v>
      </c>
    </row>
    <row r="59" spans="4:5">
      <c r="D59" s="27" t="s">
        <v>112</v>
      </c>
      <c r="E59" s="46">
        <v>45047</v>
      </c>
    </row>
    <row r="60" spans="4:5">
      <c r="D60" s="27" t="s">
        <v>113</v>
      </c>
      <c r="E60" s="46">
        <v>45054</v>
      </c>
    </row>
    <row r="61" spans="4:5">
      <c r="D61" s="27" t="s">
        <v>114</v>
      </c>
      <c r="E61" s="46">
        <v>45064</v>
      </c>
    </row>
    <row r="62" spans="4:5">
      <c r="D62" s="27" t="s">
        <v>115</v>
      </c>
      <c r="E62" s="46">
        <v>45074</v>
      </c>
    </row>
    <row r="63" spans="4:5">
      <c r="D63" s="27" t="s">
        <v>55</v>
      </c>
      <c r="E63" s="46">
        <v>45075</v>
      </c>
    </row>
    <row r="64" spans="4:5">
      <c r="D64" s="27" t="s">
        <v>57</v>
      </c>
      <c r="E64" s="46">
        <v>45121</v>
      </c>
    </row>
    <row r="65" spans="4:5">
      <c r="D65" s="27" t="s">
        <v>58</v>
      </c>
      <c r="E65" s="46">
        <v>45153</v>
      </c>
    </row>
    <row r="66" spans="4:5">
      <c r="D66" s="27" t="s">
        <v>116</v>
      </c>
      <c r="E66" s="46">
        <v>45231</v>
      </c>
    </row>
    <row r="67" spans="4:5">
      <c r="D67" s="27" t="s">
        <v>117</v>
      </c>
      <c r="E67" s="46">
        <v>45241</v>
      </c>
    </row>
    <row r="68" spans="4:5">
      <c r="D68" s="27" t="s">
        <v>59</v>
      </c>
      <c r="E68" s="46">
        <v>45285</v>
      </c>
    </row>
    <row r="69" spans="4:5">
      <c r="D69" s="27" t="s">
        <v>110</v>
      </c>
      <c r="E69" s="46">
        <v>45292</v>
      </c>
    </row>
    <row r="70" spans="4:5">
      <c r="D70" s="27" t="s">
        <v>111</v>
      </c>
      <c r="E70" s="46">
        <v>45382</v>
      </c>
    </row>
    <row r="71" spans="4:5">
      <c r="D71" s="27" t="s">
        <v>54</v>
      </c>
      <c r="E71" s="46">
        <v>45383</v>
      </c>
    </row>
    <row r="72" spans="4:5">
      <c r="D72" s="27" t="s">
        <v>112</v>
      </c>
      <c r="E72" s="46">
        <v>45413</v>
      </c>
    </row>
    <row r="73" spans="4:5">
      <c r="D73" s="27" t="s">
        <v>113</v>
      </c>
      <c r="E73" s="46">
        <v>45420</v>
      </c>
    </row>
    <row r="74" spans="4:5">
      <c r="D74" s="27" t="s">
        <v>114</v>
      </c>
      <c r="E74" s="46">
        <v>45421</v>
      </c>
    </row>
    <row r="75" spans="4:5">
      <c r="D75" s="27" t="s">
        <v>115</v>
      </c>
      <c r="E75" s="46">
        <v>45431</v>
      </c>
    </row>
    <row r="76" spans="4:5">
      <c r="D76" s="27" t="s">
        <v>55</v>
      </c>
      <c r="E76" s="46">
        <v>45432</v>
      </c>
    </row>
    <row r="77" spans="4:5">
      <c r="D77" s="27" t="s">
        <v>57</v>
      </c>
      <c r="E77" s="46">
        <v>45487</v>
      </c>
    </row>
    <row r="78" spans="4:5">
      <c r="D78" s="27" t="s">
        <v>58</v>
      </c>
      <c r="E78" s="46">
        <v>45519</v>
      </c>
    </row>
    <row r="79" spans="4:5">
      <c r="D79" s="27" t="s">
        <v>116</v>
      </c>
      <c r="E79" s="46">
        <v>45597</v>
      </c>
    </row>
    <row r="80" spans="4:5">
      <c r="D80" s="27" t="s">
        <v>117</v>
      </c>
      <c r="E80" s="46">
        <v>45607</v>
      </c>
    </row>
    <row r="81" spans="4:5">
      <c r="D81" s="27" t="s">
        <v>59</v>
      </c>
      <c r="E81" s="46">
        <v>45651</v>
      </c>
    </row>
    <row r="82" spans="4:5">
      <c r="D82" s="27" t="s">
        <v>110</v>
      </c>
      <c r="E82" s="46">
        <v>45658</v>
      </c>
    </row>
    <row r="83" spans="4:5">
      <c r="D83" s="27" t="s">
        <v>111</v>
      </c>
      <c r="E83" s="46">
        <v>45767</v>
      </c>
    </row>
    <row r="84" spans="4:5">
      <c r="D84" s="27" t="s">
        <v>54</v>
      </c>
      <c r="E84" s="46">
        <v>45768</v>
      </c>
    </row>
    <row r="85" spans="4:5">
      <c r="D85" s="27" t="s">
        <v>112</v>
      </c>
      <c r="E85" s="46">
        <v>45778</v>
      </c>
    </row>
    <row r="86" spans="4:5">
      <c r="D86" s="27" t="s">
        <v>113</v>
      </c>
      <c r="E86" s="46">
        <v>45785</v>
      </c>
    </row>
    <row r="87" spans="4:5">
      <c r="D87" s="27" t="s">
        <v>114</v>
      </c>
      <c r="E87" s="46">
        <v>45806</v>
      </c>
    </row>
    <row r="88" spans="4:5">
      <c r="D88" s="27" t="s">
        <v>115</v>
      </c>
      <c r="E88" s="46">
        <v>45816</v>
      </c>
    </row>
    <row r="89" spans="4:5">
      <c r="D89" s="27" t="s">
        <v>55</v>
      </c>
      <c r="E89" s="46">
        <v>45817</v>
      </c>
    </row>
    <row r="90" spans="4:5">
      <c r="D90" s="27" t="s">
        <v>57</v>
      </c>
      <c r="E90" s="46">
        <v>45852</v>
      </c>
    </row>
    <row r="91" spans="4:5">
      <c r="D91" s="27" t="s">
        <v>58</v>
      </c>
      <c r="E91" s="46">
        <v>45884</v>
      </c>
    </row>
    <row r="92" spans="4:5">
      <c r="D92" s="27" t="s">
        <v>116</v>
      </c>
      <c r="E92" s="46">
        <v>45962</v>
      </c>
    </row>
    <row r="93" spans="4:5">
      <c r="D93" s="27" t="s">
        <v>117</v>
      </c>
      <c r="E93" s="46">
        <v>45972</v>
      </c>
    </row>
    <row r="94" spans="4:5">
      <c r="D94" s="27" t="s">
        <v>59</v>
      </c>
      <c r="E94" s="46">
        <v>46016</v>
      </c>
    </row>
    <row r="95" spans="4:5">
      <c r="E95" s="46"/>
    </row>
    <row r="96" spans="4:5">
      <c r="E96" s="46"/>
    </row>
    <row r="97" spans="5:5">
      <c r="E97" s="46"/>
    </row>
    <row r="98" spans="5:5">
      <c r="E98" s="46"/>
    </row>
    <row r="99" spans="5:5">
      <c r="E99" s="46"/>
    </row>
    <row r="100" spans="5:5">
      <c r="E100" s="46"/>
    </row>
    <row r="101" spans="5:5">
      <c r="E101" s="46"/>
    </row>
    <row r="102" spans="5:5">
      <c r="E102" s="46"/>
    </row>
    <row r="103" spans="5:5">
      <c r="E103" s="46"/>
    </row>
    <row r="104" spans="5:5">
      <c r="E104" s="46"/>
    </row>
    <row r="105" spans="5:5">
      <c r="E105" s="46"/>
    </row>
    <row r="106" spans="5:5">
      <c r="E106" s="46"/>
    </row>
    <row r="107" spans="5:5">
      <c r="E107" s="46"/>
    </row>
    <row r="108" spans="5:5">
      <c r="E108" s="46"/>
    </row>
    <row r="109" spans="5:5">
      <c r="E109" s="46"/>
    </row>
    <row r="110" spans="5:5">
      <c r="E110" s="46"/>
    </row>
    <row r="111" spans="5:5">
      <c r="E111" s="46"/>
    </row>
    <row r="112" spans="5:5">
      <c r="E112" s="46"/>
    </row>
    <row r="113" spans="5:5">
      <c r="E113" s="46"/>
    </row>
    <row r="114" spans="5:5">
      <c r="E114" s="46"/>
    </row>
    <row r="115" spans="5:5">
      <c r="E115" s="46"/>
    </row>
    <row r="116" spans="5:5">
      <c r="E116" s="46"/>
    </row>
    <row r="117" spans="5:5">
      <c r="E117" s="46"/>
    </row>
    <row r="118" spans="5:5">
      <c r="E118" s="46"/>
    </row>
    <row r="119" spans="5:5">
      <c r="E119" s="46"/>
    </row>
    <row r="120" spans="5:5">
      <c r="E120" s="46"/>
    </row>
    <row r="121" spans="5:5">
      <c r="E121" s="46"/>
    </row>
    <row r="122" spans="5:5">
      <c r="E122" s="46"/>
    </row>
    <row r="123" spans="5:5">
      <c r="E123" s="46"/>
    </row>
    <row r="124" spans="5:5">
      <c r="E124" s="46"/>
    </row>
    <row r="125" spans="5:5">
      <c r="E125" s="46"/>
    </row>
    <row r="126" spans="5:5">
      <c r="E126" s="46"/>
    </row>
  </sheetData>
  <mergeCells count="3">
    <mergeCell ref="A3:B3"/>
    <mergeCell ref="A10:B10"/>
    <mergeCell ref="D3:E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C12CB-DCA8-46E2-AD15-B33CF14628F6}">
  <dimension ref="A1:B16"/>
  <sheetViews>
    <sheetView workbookViewId="0">
      <selection activeCell="C14" sqref="C14:C15"/>
    </sheetView>
  </sheetViews>
  <sheetFormatPr baseColWidth="10" defaultRowHeight="12.75"/>
  <cols>
    <col min="1" max="1" width="15" customWidth="1"/>
    <col min="2" max="2" width="22.85546875" bestFit="1" customWidth="1"/>
  </cols>
  <sheetData>
    <row r="1" spans="1:2">
      <c r="A1" s="23" t="s">
        <v>10</v>
      </c>
      <c r="B1" s="23">
        <v>2024</v>
      </c>
    </row>
    <row r="3" spans="1:2">
      <c r="A3" s="6" t="s">
        <v>73</v>
      </c>
      <c r="B3" s="52"/>
    </row>
    <row r="4" spans="1:2">
      <c r="A4" s="6" t="s">
        <v>74</v>
      </c>
      <c r="B4" s="52"/>
    </row>
    <row r="5" spans="1:2">
      <c r="A5" s="6" t="s">
        <v>75</v>
      </c>
      <c r="B5" s="52"/>
    </row>
    <row r="6" spans="1:2">
      <c r="A6" s="6" t="s">
        <v>76</v>
      </c>
      <c r="B6" s="52"/>
    </row>
    <row r="7" spans="1:2">
      <c r="A7" s="6" t="s">
        <v>77</v>
      </c>
      <c r="B7" s="52"/>
    </row>
    <row r="8" spans="1:2">
      <c r="A8" s="6" t="s">
        <v>78</v>
      </c>
      <c r="B8" s="52"/>
    </row>
    <row r="9" spans="1:2">
      <c r="A9" s="6" t="s">
        <v>79</v>
      </c>
      <c r="B9" s="52"/>
    </row>
    <row r="10" spans="1:2">
      <c r="A10" s="6" t="s">
        <v>80</v>
      </c>
      <c r="B10" s="52"/>
    </row>
    <row r="11" spans="1:2">
      <c r="A11" s="6" t="s">
        <v>81</v>
      </c>
      <c r="B11" s="52"/>
    </row>
    <row r="12" spans="1:2">
      <c r="A12" s="6" t="s">
        <v>82</v>
      </c>
      <c r="B12" s="52"/>
    </row>
    <row r="13" spans="1:2">
      <c r="A13" s="6" t="s">
        <v>83</v>
      </c>
      <c r="B13" s="52"/>
    </row>
    <row r="14" spans="1:2">
      <c r="A14" s="6" t="s">
        <v>84</v>
      </c>
      <c r="B14" s="52"/>
    </row>
    <row r="15" spans="1:2">
      <c r="B15" s="56"/>
    </row>
    <row r="16" spans="1:2">
      <c r="B16" s="5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829DB-A096-4EA0-AC7A-06030CE55915}">
  <dimension ref="A1:J126"/>
  <sheetViews>
    <sheetView workbookViewId="0">
      <selection activeCell="D32" sqref="D32"/>
    </sheetView>
  </sheetViews>
  <sheetFormatPr baseColWidth="10" defaultRowHeight="15"/>
  <cols>
    <col min="3" max="3" width="24.42578125" bestFit="1" customWidth="1"/>
    <col min="4" max="4" width="23.7109375" customWidth="1"/>
    <col min="6" max="6" width="16.42578125" bestFit="1" customWidth="1"/>
    <col min="9" max="9" width="18.28515625" style="27" bestFit="1" customWidth="1"/>
    <col min="10" max="10" width="25.140625" style="27" bestFit="1" customWidth="1"/>
  </cols>
  <sheetData>
    <row r="1" spans="1:10">
      <c r="A1" s="1" t="s">
        <v>156</v>
      </c>
    </row>
    <row r="3" spans="1:10" ht="38.25">
      <c r="A3" s="7" t="s">
        <v>118</v>
      </c>
      <c r="B3" s="7" t="s">
        <v>141</v>
      </c>
      <c r="C3" s="7" t="s">
        <v>142</v>
      </c>
      <c r="D3" s="7" t="s">
        <v>155</v>
      </c>
      <c r="E3" s="8"/>
      <c r="F3" s="8"/>
      <c r="G3" s="19"/>
      <c r="I3" s="61" t="s">
        <v>51</v>
      </c>
      <c r="J3" s="62"/>
    </row>
    <row r="4" spans="1:10">
      <c r="A4" s="6" t="s">
        <v>143</v>
      </c>
      <c r="B4" s="6">
        <v>6</v>
      </c>
      <c r="C4" s="50">
        <v>43480</v>
      </c>
      <c r="D4" s="51"/>
      <c r="F4" s="46"/>
      <c r="G4" s="19"/>
      <c r="I4" s="44" t="s">
        <v>110</v>
      </c>
      <c r="J4" s="46">
        <v>43466</v>
      </c>
    </row>
    <row r="5" spans="1:10">
      <c r="A5" s="6" t="s">
        <v>144</v>
      </c>
      <c r="B5" s="6">
        <v>284</v>
      </c>
      <c r="C5" s="50">
        <v>43557</v>
      </c>
      <c r="D5" s="52"/>
      <c r="I5" s="44" t="s">
        <v>111</v>
      </c>
      <c r="J5" s="46">
        <v>43576</v>
      </c>
    </row>
    <row r="6" spans="1:10">
      <c r="A6" s="6" t="s">
        <v>145</v>
      </c>
      <c r="B6" s="6">
        <v>157</v>
      </c>
      <c r="C6" s="50">
        <v>43591</v>
      </c>
      <c r="D6" s="52"/>
      <c r="I6" s="44" t="s">
        <v>54</v>
      </c>
      <c r="J6" s="46">
        <v>43577</v>
      </c>
    </row>
    <row r="7" spans="1:10">
      <c r="A7" s="6" t="s">
        <v>146</v>
      </c>
      <c r="B7" s="6">
        <v>325</v>
      </c>
      <c r="C7" s="50">
        <v>43675</v>
      </c>
      <c r="D7" s="52"/>
      <c r="I7" s="44" t="s">
        <v>112</v>
      </c>
      <c r="J7" s="46">
        <v>43586</v>
      </c>
    </row>
    <row r="8" spans="1:10">
      <c r="A8" s="6" t="s">
        <v>147</v>
      </c>
      <c r="B8" s="6">
        <v>109</v>
      </c>
      <c r="C8" s="50">
        <v>43697</v>
      </c>
      <c r="D8" s="52"/>
      <c r="I8" s="44" t="s">
        <v>113</v>
      </c>
      <c r="J8" s="46">
        <v>43593</v>
      </c>
    </row>
    <row r="9" spans="1:10">
      <c r="A9" s="6" t="s">
        <v>148</v>
      </c>
      <c r="B9" s="6">
        <v>143</v>
      </c>
      <c r="C9" s="50">
        <v>43711</v>
      </c>
      <c r="D9" s="52"/>
      <c r="I9" s="44" t="s">
        <v>114</v>
      </c>
      <c r="J9" s="46">
        <v>43615</v>
      </c>
    </row>
    <row r="10" spans="1:10">
      <c r="A10" s="6" t="s">
        <v>149</v>
      </c>
      <c r="B10" s="6">
        <v>230</v>
      </c>
      <c r="C10" s="50">
        <v>43721</v>
      </c>
      <c r="D10" s="52"/>
      <c r="I10" s="44" t="s">
        <v>115</v>
      </c>
      <c r="J10" s="46">
        <v>43625</v>
      </c>
    </row>
    <row r="11" spans="1:10">
      <c r="A11" s="6" t="s">
        <v>150</v>
      </c>
      <c r="B11" s="6">
        <v>104</v>
      </c>
      <c r="C11" s="50">
        <v>43725</v>
      </c>
      <c r="D11" s="52"/>
      <c r="I11" s="44" t="s">
        <v>55</v>
      </c>
      <c r="J11" s="46">
        <v>43626</v>
      </c>
    </row>
    <row r="12" spans="1:10">
      <c r="A12" s="6" t="s">
        <v>151</v>
      </c>
      <c r="B12" s="6">
        <v>359</v>
      </c>
      <c r="C12" s="50">
        <v>43745</v>
      </c>
      <c r="D12" s="52"/>
      <c r="I12" s="44" t="s">
        <v>57</v>
      </c>
      <c r="J12" s="46">
        <v>43660</v>
      </c>
    </row>
    <row r="13" spans="1:10">
      <c r="A13" s="6" t="s">
        <v>152</v>
      </c>
      <c r="B13" s="6">
        <v>318</v>
      </c>
      <c r="C13" s="50">
        <v>43747</v>
      </c>
      <c r="D13" s="52"/>
      <c r="I13" s="44" t="s">
        <v>58</v>
      </c>
      <c r="J13" s="46">
        <v>43692</v>
      </c>
    </row>
    <row r="14" spans="1:10">
      <c r="A14" s="6" t="s">
        <v>153</v>
      </c>
      <c r="B14" s="6">
        <v>353</v>
      </c>
      <c r="C14" s="50">
        <v>43787</v>
      </c>
      <c r="D14" s="52"/>
      <c r="I14" s="44" t="s">
        <v>116</v>
      </c>
      <c r="J14" s="46">
        <v>43770</v>
      </c>
    </row>
    <row r="15" spans="1:10">
      <c r="A15" s="6" t="s">
        <v>154</v>
      </c>
      <c r="B15" s="6">
        <v>5</v>
      </c>
      <c r="C15" s="50">
        <v>43794</v>
      </c>
      <c r="D15" s="52"/>
      <c r="I15" s="44" t="s">
        <v>117</v>
      </c>
      <c r="J15" s="46">
        <v>43780</v>
      </c>
    </row>
    <row r="16" spans="1:10">
      <c r="A16" s="6"/>
      <c r="B16" s="6"/>
      <c r="C16" s="6"/>
      <c r="D16" s="52"/>
      <c r="I16" s="44" t="s">
        <v>59</v>
      </c>
      <c r="J16" s="46">
        <v>43824</v>
      </c>
    </row>
    <row r="17" spans="1:10">
      <c r="A17" s="6"/>
      <c r="B17" s="6"/>
      <c r="C17" s="6"/>
      <c r="D17" s="52"/>
      <c r="I17" s="27" t="s">
        <v>110</v>
      </c>
      <c r="J17" s="46">
        <v>43831</v>
      </c>
    </row>
    <row r="18" spans="1:10">
      <c r="A18" s="6"/>
      <c r="B18" s="6"/>
      <c r="C18" s="6"/>
      <c r="D18" s="52"/>
      <c r="I18" s="27" t="s">
        <v>111</v>
      </c>
      <c r="J18" s="46">
        <v>43933</v>
      </c>
    </row>
    <row r="19" spans="1:10">
      <c r="A19" s="6"/>
      <c r="B19" s="6"/>
      <c r="C19" s="6"/>
      <c r="D19" s="52"/>
      <c r="I19" s="27" t="s">
        <v>54</v>
      </c>
      <c r="J19" s="46">
        <v>43934</v>
      </c>
    </row>
    <row r="20" spans="1:10">
      <c r="A20" s="6"/>
      <c r="B20" s="6"/>
      <c r="C20" s="6"/>
      <c r="D20" s="52"/>
      <c r="I20" s="27" t="s">
        <v>112</v>
      </c>
      <c r="J20" s="46">
        <v>43952</v>
      </c>
    </row>
    <row r="21" spans="1:10">
      <c r="A21" s="6"/>
      <c r="B21" s="6"/>
      <c r="C21" s="6"/>
      <c r="D21" s="52"/>
      <c r="I21" s="27" t="s">
        <v>113</v>
      </c>
      <c r="J21" s="46">
        <v>43959</v>
      </c>
    </row>
    <row r="22" spans="1:10">
      <c r="A22" s="6"/>
      <c r="B22" s="6"/>
      <c r="C22" s="6"/>
      <c r="D22" s="52"/>
      <c r="I22" s="27" t="s">
        <v>114</v>
      </c>
      <c r="J22" s="46">
        <v>43972</v>
      </c>
    </row>
    <row r="23" spans="1:10">
      <c r="I23" s="27" t="s">
        <v>115</v>
      </c>
      <c r="J23" s="46">
        <v>43982</v>
      </c>
    </row>
    <row r="24" spans="1:10">
      <c r="I24" s="27" t="s">
        <v>55</v>
      </c>
      <c r="J24" s="46">
        <v>43983</v>
      </c>
    </row>
    <row r="25" spans="1:10">
      <c r="I25" s="27" t="s">
        <v>57</v>
      </c>
      <c r="J25" s="46">
        <v>44026</v>
      </c>
    </row>
    <row r="26" spans="1:10">
      <c r="I26" s="27" t="s">
        <v>58</v>
      </c>
      <c r="J26" s="46">
        <v>44058</v>
      </c>
    </row>
    <row r="27" spans="1:10">
      <c r="I27" s="27" t="s">
        <v>116</v>
      </c>
      <c r="J27" s="46">
        <v>44136</v>
      </c>
    </row>
    <row r="28" spans="1:10">
      <c r="I28" s="27" t="s">
        <v>117</v>
      </c>
      <c r="J28" s="46">
        <v>44146</v>
      </c>
    </row>
    <row r="29" spans="1:10">
      <c r="I29" s="27" t="s">
        <v>59</v>
      </c>
      <c r="J29" s="46">
        <v>44190</v>
      </c>
    </row>
    <row r="30" spans="1:10">
      <c r="I30" s="27" t="s">
        <v>110</v>
      </c>
      <c r="J30" s="46">
        <v>44197</v>
      </c>
    </row>
    <row r="31" spans="1:10">
      <c r="I31" s="27" t="s">
        <v>111</v>
      </c>
      <c r="J31" s="46">
        <v>44290</v>
      </c>
    </row>
    <row r="32" spans="1:10">
      <c r="I32" s="27" t="s">
        <v>54</v>
      </c>
      <c r="J32" s="46">
        <v>44291</v>
      </c>
    </row>
    <row r="33" spans="9:10">
      <c r="I33" s="27" t="s">
        <v>112</v>
      </c>
      <c r="J33" s="46">
        <v>44317</v>
      </c>
    </row>
    <row r="34" spans="9:10">
      <c r="I34" s="27" t="s">
        <v>113</v>
      </c>
      <c r="J34" s="46">
        <v>44324</v>
      </c>
    </row>
    <row r="35" spans="9:10">
      <c r="I35" s="27" t="s">
        <v>114</v>
      </c>
      <c r="J35" s="46">
        <v>44329</v>
      </c>
    </row>
    <row r="36" spans="9:10">
      <c r="I36" s="27" t="s">
        <v>115</v>
      </c>
      <c r="J36" s="46">
        <v>44339</v>
      </c>
    </row>
    <row r="37" spans="9:10">
      <c r="I37" s="27" t="s">
        <v>55</v>
      </c>
      <c r="J37" s="46">
        <v>44340</v>
      </c>
    </row>
    <row r="38" spans="9:10">
      <c r="I38" s="27" t="s">
        <v>57</v>
      </c>
      <c r="J38" s="46">
        <v>44391</v>
      </c>
    </row>
    <row r="39" spans="9:10">
      <c r="I39" s="27" t="s">
        <v>58</v>
      </c>
      <c r="J39" s="46">
        <v>44423</v>
      </c>
    </row>
    <row r="40" spans="9:10">
      <c r="I40" s="27" t="s">
        <v>116</v>
      </c>
      <c r="J40" s="46">
        <v>44501</v>
      </c>
    </row>
    <row r="41" spans="9:10">
      <c r="I41" s="27" t="s">
        <v>117</v>
      </c>
      <c r="J41" s="46">
        <v>44511</v>
      </c>
    </row>
    <row r="42" spans="9:10">
      <c r="I42" s="27" t="s">
        <v>59</v>
      </c>
      <c r="J42" s="46">
        <v>44555</v>
      </c>
    </row>
    <row r="43" spans="9:10">
      <c r="I43" s="27" t="s">
        <v>110</v>
      </c>
      <c r="J43" s="46">
        <v>44562</v>
      </c>
    </row>
    <row r="44" spans="9:10">
      <c r="I44" s="27" t="s">
        <v>111</v>
      </c>
      <c r="J44" s="46">
        <v>44668</v>
      </c>
    </row>
    <row r="45" spans="9:10">
      <c r="I45" s="27" t="s">
        <v>54</v>
      </c>
      <c r="J45" s="46">
        <v>44669</v>
      </c>
    </row>
    <row r="46" spans="9:10">
      <c r="I46" s="27" t="s">
        <v>112</v>
      </c>
      <c r="J46" s="46">
        <v>44682</v>
      </c>
    </row>
    <row r="47" spans="9:10">
      <c r="I47" s="27" t="s">
        <v>113</v>
      </c>
      <c r="J47" s="46">
        <v>44689</v>
      </c>
    </row>
    <row r="48" spans="9:10">
      <c r="I48" s="27" t="s">
        <v>114</v>
      </c>
      <c r="J48" s="46">
        <v>44707</v>
      </c>
    </row>
    <row r="49" spans="9:10">
      <c r="I49" s="27" t="s">
        <v>115</v>
      </c>
      <c r="J49" s="46">
        <v>44717</v>
      </c>
    </row>
    <row r="50" spans="9:10">
      <c r="I50" s="27" t="s">
        <v>55</v>
      </c>
      <c r="J50" s="46">
        <v>44718</v>
      </c>
    </row>
    <row r="51" spans="9:10">
      <c r="I51" s="27" t="s">
        <v>57</v>
      </c>
      <c r="J51" s="46">
        <v>44756</v>
      </c>
    </row>
    <row r="52" spans="9:10">
      <c r="I52" s="27" t="s">
        <v>58</v>
      </c>
      <c r="J52" s="46">
        <v>44788</v>
      </c>
    </row>
    <row r="53" spans="9:10">
      <c r="I53" s="27" t="s">
        <v>116</v>
      </c>
      <c r="J53" s="46">
        <v>44866</v>
      </c>
    </row>
    <row r="54" spans="9:10">
      <c r="I54" s="27" t="s">
        <v>117</v>
      </c>
      <c r="J54" s="46">
        <v>44876</v>
      </c>
    </row>
    <row r="55" spans="9:10">
      <c r="I55" s="27" t="s">
        <v>59</v>
      </c>
      <c r="J55" s="46">
        <v>44920</v>
      </c>
    </row>
    <row r="56" spans="9:10">
      <c r="I56" s="27" t="s">
        <v>110</v>
      </c>
      <c r="J56" s="46">
        <v>44927</v>
      </c>
    </row>
    <row r="57" spans="9:10">
      <c r="I57" s="27" t="s">
        <v>111</v>
      </c>
      <c r="J57" s="46">
        <v>45025</v>
      </c>
    </row>
    <row r="58" spans="9:10">
      <c r="I58" s="27" t="s">
        <v>54</v>
      </c>
      <c r="J58" s="46">
        <v>45026</v>
      </c>
    </row>
    <row r="59" spans="9:10">
      <c r="I59" s="27" t="s">
        <v>112</v>
      </c>
      <c r="J59" s="46">
        <v>45047</v>
      </c>
    </row>
    <row r="60" spans="9:10">
      <c r="I60" s="27" t="s">
        <v>113</v>
      </c>
      <c r="J60" s="46">
        <v>45054</v>
      </c>
    </row>
    <row r="61" spans="9:10">
      <c r="I61" s="27" t="s">
        <v>114</v>
      </c>
      <c r="J61" s="46">
        <v>45064</v>
      </c>
    </row>
    <row r="62" spans="9:10">
      <c r="I62" s="27" t="s">
        <v>115</v>
      </c>
      <c r="J62" s="46">
        <v>45074</v>
      </c>
    </row>
    <row r="63" spans="9:10">
      <c r="I63" s="27" t="s">
        <v>55</v>
      </c>
      <c r="J63" s="46">
        <v>45075</v>
      </c>
    </row>
    <row r="64" spans="9:10">
      <c r="I64" s="27" t="s">
        <v>57</v>
      </c>
      <c r="J64" s="46">
        <v>45121</v>
      </c>
    </row>
    <row r="65" spans="9:10">
      <c r="I65" s="27" t="s">
        <v>58</v>
      </c>
      <c r="J65" s="46">
        <v>45153</v>
      </c>
    </row>
    <row r="66" spans="9:10">
      <c r="I66" s="27" t="s">
        <v>116</v>
      </c>
      <c r="J66" s="46">
        <v>45231</v>
      </c>
    </row>
    <row r="67" spans="9:10">
      <c r="I67" s="27" t="s">
        <v>117</v>
      </c>
      <c r="J67" s="46">
        <v>45241</v>
      </c>
    </row>
    <row r="68" spans="9:10">
      <c r="I68" s="27" t="s">
        <v>59</v>
      </c>
      <c r="J68" s="46">
        <v>45285</v>
      </c>
    </row>
    <row r="69" spans="9:10">
      <c r="I69" s="27" t="s">
        <v>110</v>
      </c>
      <c r="J69" s="46">
        <v>45292</v>
      </c>
    </row>
    <row r="70" spans="9:10">
      <c r="I70" s="27" t="s">
        <v>111</v>
      </c>
      <c r="J70" s="46">
        <v>45382</v>
      </c>
    </row>
    <row r="71" spans="9:10">
      <c r="I71" s="27" t="s">
        <v>54</v>
      </c>
      <c r="J71" s="46">
        <v>45383</v>
      </c>
    </row>
    <row r="72" spans="9:10">
      <c r="I72" s="27" t="s">
        <v>112</v>
      </c>
      <c r="J72" s="46">
        <v>45413</v>
      </c>
    </row>
    <row r="73" spans="9:10">
      <c r="I73" s="27" t="s">
        <v>113</v>
      </c>
      <c r="J73" s="46">
        <v>45420</v>
      </c>
    </row>
    <row r="74" spans="9:10">
      <c r="I74" s="27" t="s">
        <v>114</v>
      </c>
      <c r="J74" s="46">
        <v>45421</v>
      </c>
    </row>
    <row r="75" spans="9:10">
      <c r="I75" s="27" t="s">
        <v>115</v>
      </c>
      <c r="J75" s="46">
        <v>45431</v>
      </c>
    </row>
    <row r="76" spans="9:10">
      <c r="I76" s="27" t="s">
        <v>55</v>
      </c>
      <c r="J76" s="46">
        <v>45432</v>
      </c>
    </row>
    <row r="77" spans="9:10">
      <c r="I77" s="27" t="s">
        <v>57</v>
      </c>
      <c r="J77" s="46">
        <v>45487</v>
      </c>
    </row>
    <row r="78" spans="9:10">
      <c r="I78" s="27" t="s">
        <v>58</v>
      </c>
      <c r="J78" s="46">
        <v>45519</v>
      </c>
    </row>
    <row r="79" spans="9:10">
      <c r="I79" s="27" t="s">
        <v>116</v>
      </c>
      <c r="J79" s="46">
        <v>45597</v>
      </c>
    </row>
    <row r="80" spans="9:10">
      <c r="I80" s="27" t="s">
        <v>117</v>
      </c>
      <c r="J80" s="46">
        <v>45607</v>
      </c>
    </row>
    <row r="81" spans="9:10">
      <c r="I81" s="27" t="s">
        <v>59</v>
      </c>
      <c r="J81" s="46">
        <v>45651</v>
      </c>
    </row>
    <row r="82" spans="9:10">
      <c r="I82" s="27" t="s">
        <v>110</v>
      </c>
      <c r="J82" s="46">
        <v>45658</v>
      </c>
    </row>
    <row r="83" spans="9:10">
      <c r="I83" s="27" t="s">
        <v>111</v>
      </c>
      <c r="J83" s="46">
        <v>45767</v>
      </c>
    </row>
    <row r="84" spans="9:10">
      <c r="I84" s="27" t="s">
        <v>54</v>
      </c>
      <c r="J84" s="46">
        <v>45768</v>
      </c>
    </row>
    <row r="85" spans="9:10">
      <c r="I85" s="27" t="s">
        <v>112</v>
      </c>
      <c r="J85" s="46">
        <v>45778</v>
      </c>
    </row>
    <row r="86" spans="9:10">
      <c r="I86" s="27" t="s">
        <v>113</v>
      </c>
      <c r="J86" s="46">
        <v>45785</v>
      </c>
    </row>
    <row r="87" spans="9:10">
      <c r="I87" s="27" t="s">
        <v>114</v>
      </c>
      <c r="J87" s="46">
        <v>45806</v>
      </c>
    </row>
    <row r="88" spans="9:10">
      <c r="I88" s="27" t="s">
        <v>115</v>
      </c>
      <c r="J88" s="46">
        <v>45816</v>
      </c>
    </row>
    <row r="89" spans="9:10">
      <c r="I89" s="27" t="s">
        <v>55</v>
      </c>
      <c r="J89" s="46">
        <v>45817</v>
      </c>
    </row>
    <row r="90" spans="9:10">
      <c r="I90" s="27" t="s">
        <v>57</v>
      </c>
      <c r="J90" s="46">
        <v>45852</v>
      </c>
    </row>
    <row r="91" spans="9:10">
      <c r="I91" s="27" t="s">
        <v>58</v>
      </c>
      <c r="J91" s="46">
        <v>45884</v>
      </c>
    </row>
    <row r="92" spans="9:10">
      <c r="I92" s="27" t="s">
        <v>116</v>
      </c>
      <c r="J92" s="46">
        <v>45962</v>
      </c>
    </row>
    <row r="93" spans="9:10">
      <c r="I93" s="27" t="s">
        <v>117</v>
      </c>
      <c r="J93" s="46">
        <v>45972</v>
      </c>
    </row>
    <row r="94" spans="9:10">
      <c r="I94" s="27" t="s">
        <v>59</v>
      </c>
      <c r="J94" s="46">
        <v>46016</v>
      </c>
    </row>
    <row r="95" spans="9:10">
      <c r="J95" s="46"/>
    </row>
    <row r="96" spans="9:10">
      <c r="J96" s="46"/>
    </row>
    <row r="97" spans="10:10">
      <c r="J97" s="46"/>
    </row>
    <row r="98" spans="10:10">
      <c r="J98" s="46"/>
    </row>
    <row r="99" spans="10:10">
      <c r="J99" s="46"/>
    </row>
    <row r="100" spans="10:10">
      <c r="J100" s="46"/>
    </row>
    <row r="101" spans="10:10">
      <c r="J101" s="46"/>
    </row>
    <row r="102" spans="10:10">
      <c r="J102" s="46"/>
    </row>
    <row r="103" spans="10:10">
      <c r="J103" s="46"/>
    </row>
    <row r="104" spans="10:10">
      <c r="J104" s="46"/>
    </row>
    <row r="105" spans="10:10">
      <c r="J105" s="46"/>
    </row>
    <row r="106" spans="10:10">
      <c r="J106" s="46"/>
    </row>
    <row r="107" spans="10:10">
      <c r="J107" s="46"/>
    </row>
    <row r="108" spans="10:10">
      <c r="J108" s="46"/>
    </row>
    <row r="109" spans="10:10">
      <c r="J109" s="46"/>
    </row>
    <row r="110" spans="10:10">
      <c r="J110" s="46"/>
    </row>
    <row r="111" spans="10:10">
      <c r="J111" s="46"/>
    </row>
    <row r="112" spans="10:10">
      <c r="J112" s="46"/>
    </row>
    <row r="113" spans="10:10">
      <c r="J113" s="46"/>
    </row>
    <row r="114" spans="10:10">
      <c r="J114" s="46"/>
    </row>
    <row r="115" spans="10:10">
      <c r="J115" s="46"/>
    </row>
    <row r="116" spans="10:10">
      <c r="J116" s="46"/>
    </row>
    <row r="117" spans="10:10">
      <c r="J117" s="46"/>
    </row>
    <row r="118" spans="10:10">
      <c r="J118" s="46"/>
    </row>
    <row r="119" spans="10:10">
      <c r="J119" s="46"/>
    </row>
    <row r="120" spans="10:10">
      <c r="J120" s="46"/>
    </row>
    <row r="121" spans="10:10">
      <c r="J121" s="46"/>
    </row>
    <row r="122" spans="10:10">
      <c r="J122" s="46"/>
    </row>
    <row r="123" spans="10:10">
      <c r="J123" s="46"/>
    </row>
    <row r="124" spans="10:10">
      <c r="J124" s="46"/>
    </row>
    <row r="125" spans="10:10">
      <c r="J125" s="46"/>
    </row>
    <row r="126" spans="10:10">
      <c r="J126" s="46"/>
    </row>
  </sheetData>
  <sortState ref="C4:C15">
    <sortCondition ref="C4"/>
  </sortState>
  <mergeCells count="1">
    <mergeCell ref="I3:J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C34C3-564A-4160-B45E-40F7AB61074E}">
  <dimension ref="A1:E24"/>
  <sheetViews>
    <sheetView workbookViewId="0">
      <selection activeCell="D43" sqref="D43"/>
    </sheetView>
  </sheetViews>
  <sheetFormatPr baseColWidth="10" defaultRowHeight="12.75"/>
  <cols>
    <col min="2" max="2" width="15.7109375" customWidth="1"/>
    <col min="3" max="3" width="25.7109375" customWidth="1"/>
    <col min="4" max="4" width="22" customWidth="1"/>
    <col min="5" max="5" width="4.42578125" bestFit="1" customWidth="1"/>
  </cols>
  <sheetData>
    <row r="1" spans="1:5">
      <c r="A1" s="1" t="s">
        <v>157</v>
      </c>
    </row>
    <row r="3" spans="1:5" s="14" customFormat="1" ht="38.25">
      <c r="A3" s="7" t="s">
        <v>100</v>
      </c>
      <c r="B3" s="7" t="s">
        <v>158</v>
      </c>
      <c r="C3" s="7" t="s">
        <v>159</v>
      </c>
      <c r="D3" s="7" t="s">
        <v>160</v>
      </c>
    </row>
    <row r="4" spans="1:5">
      <c r="A4" s="10">
        <v>43831</v>
      </c>
      <c r="B4" s="57"/>
      <c r="C4" s="57"/>
      <c r="D4" s="57"/>
      <c r="E4" s="35"/>
    </row>
    <row r="5" spans="1:5">
      <c r="A5" s="10">
        <f t="shared" ref="A5:A24" si="0">A4+16</f>
        <v>43847</v>
      </c>
      <c r="B5" s="57"/>
      <c r="C5" s="57"/>
      <c r="D5" s="57"/>
      <c r="E5" s="35"/>
    </row>
    <row r="6" spans="1:5">
      <c r="A6" s="10">
        <f t="shared" si="0"/>
        <v>43863</v>
      </c>
      <c r="B6" s="57"/>
      <c r="C6" s="57"/>
      <c r="D6" s="57"/>
      <c r="E6" s="35"/>
    </row>
    <row r="7" spans="1:5">
      <c r="A7" s="10">
        <f t="shared" si="0"/>
        <v>43879</v>
      </c>
      <c r="B7" s="57"/>
      <c r="C7" s="57"/>
      <c r="D7" s="57"/>
      <c r="E7" s="35"/>
    </row>
    <row r="8" spans="1:5">
      <c r="A8" s="10">
        <f t="shared" si="0"/>
        <v>43895</v>
      </c>
      <c r="B8" s="57"/>
      <c r="C8" s="57"/>
      <c r="D8" s="57"/>
      <c r="E8" s="35"/>
    </row>
    <row r="9" spans="1:5">
      <c r="A9" s="10">
        <f t="shared" si="0"/>
        <v>43911</v>
      </c>
      <c r="B9" s="57"/>
      <c r="C9" s="57"/>
      <c r="D9" s="57"/>
      <c r="E9" s="35"/>
    </row>
    <row r="10" spans="1:5">
      <c r="A10" s="10">
        <f t="shared" si="0"/>
        <v>43927</v>
      </c>
      <c r="B10" s="57"/>
      <c r="C10" s="57"/>
      <c r="D10" s="57"/>
      <c r="E10" s="35"/>
    </row>
    <row r="11" spans="1:5">
      <c r="A11" s="10">
        <f t="shared" si="0"/>
        <v>43943</v>
      </c>
      <c r="B11" s="57"/>
      <c r="C11" s="57"/>
      <c r="D11" s="57"/>
      <c r="E11" s="35"/>
    </row>
    <row r="12" spans="1:5">
      <c r="A12" s="10">
        <f t="shared" si="0"/>
        <v>43959</v>
      </c>
      <c r="B12" s="57"/>
      <c r="C12" s="57"/>
      <c r="D12" s="57"/>
      <c r="E12" s="35"/>
    </row>
    <row r="13" spans="1:5">
      <c r="A13" s="10">
        <f t="shared" si="0"/>
        <v>43975</v>
      </c>
      <c r="B13" s="57"/>
      <c r="C13" s="57"/>
      <c r="D13" s="57"/>
      <c r="E13" s="35"/>
    </row>
    <row r="14" spans="1:5">
      <c r="A14" s="10">
        <f t="shared" si="0"/>
        <v>43991</v>
      </c>
      <c r="B14" s="57"/>
      <c r="C14" s="57"/>
      <c r="D14" s="57"/>
      <c r="E14" s="35"/>
    </row>
    <row r="15" spans="1:5">
      <c r="A15" s="10">
        <f t="shared" si="0"/>
        <v>44007</v>
      </c>
      <c r="B15" s="57"/>
      <c r="C15" s="57"/>
      <c r="D15" s="57"/>
      <c r="E15" s="35"/>
    </row>
    <row r="16" spans="1:5">
      <c r="A16" s="10">
        <f t="shared" si="0"/>
        <v>44023</v>
      </c>
      <c r="B16" s="57"/>
      <c r="C16" s="57"/>
      <c r="D16" s="57"/>
      <c r="E16" s="35"/>
    </row>
    <row r="17" spans="1:5">
      <c r="A17" s="10">
        <f t="shared" si="0"/>
        <v>44039</v>
      </c>
      <c r="B17" s="57"/>
      <c r="C17" s="57"/>
      <c r="D17" s="57"/>
      <c r="E17" s="35"/>
    </row>
    <row r="18" spans="1:5">
      <c r="A18" s="10">
        <f t="shared" si="0"/>
        <v>44055</v>
      </c>
      <c r="B18" s="57"/>
      <c r="C18" s="57"/>
      <c r="D18" s="57"/>
      <c r="E18" s="35"/>
    </row>
    <row r="19" spans="1:5">
      <c r="A19" s="10">
        <f t="shared" si="0"/>
        <v>44071</v>
      </c>
      <c r="B19" s="57"/>
      <c r="C19" s="57"/>
      <c r="D19" s="57"/>
      <c r="E19" s="35"/>
    </row>
    <row r="20" spans="1:5">
      <c r="A20" s="10">
        <f t="shared" si="0"/>
        <v>44087</v>
      </c>
      <c r="B20" s="57"/>
      <c r="C20" s="57"/>
      <c r="D20" s="57"/>
      <c r="E20" s="35"/>
    </row>
    <row r="21" spans="1:5">
      <c r="A21" s="10">
        <f t="shared" si="0"/>
        <v>44103</v>
      </c>
      <c r="B21" s="57"/>
      <c r="C21" s="57"/>
      <c r="D21" s="57"/>
      <c r="E21" s="35"/>
    </row>
    <row r="22" spans="1:5">
      <c r="A22" s="10">
        <f t="shared" si="0"/>
        <v>44119</v>
      </c>
      <c r="B22" s="57"/>
      <c r="C22" s="57"/>
      <c r="D22" s="57"/>
      <c r="E22" s="35"/>
    </row>
    <row r="23" spans="1:5">
      <c r="A23" s="10">
        <f t="shared" si="0"/>
        <v>44135</v>
      </c>
      <c r="B23" s="57"/>
      <c r="C23" s="57"/>
      <c r="D23" s="57"/>
      <c r="E23" s="35"/>
    </row>
    <row r="24" spans="1:5">
      <c r="A24" s="10">
        <f t="shared" si="0"/>
        <v>44151</v>
      </c>
      <c r="B24" s="57"/>
      <c r="C24" s="57"/>
      <c r="D24" s="57"/>
      <c r="E24" s="3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Emilie NICOLEAU</cp:lastModifiedBy>
  <dcterms:created xsi:type="dcterms:W3CDTF">2013-10-15T16:23:27Z</dcterms:created>
  <dcterms:modified xsi:type="dcterms:W3CDTF">2019-04-06T17:12:59Z</dcterms:modified>
</cp:coreProperties>
</file>