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PRSU\2019-EXCEL\Chap1\"/>
    </mc:Choice>
  </mc:AlternateContent>
  <xr:revisionPtr revIDLastSave="0" documentId="13_ncr:1_{53C06D7E-788E-46E7-9203-A5FE35390778}" xr6:coauthVersionLast="36" xr6:coauthVersionMax="40" xr10:uidLastSave="{00000000-0000-0000-0000-000000000000}"/>
  <bookViews>
    <workbookView xWindow="0" yWindow="0" windowWidth="38400" windowHeight="19755" xr2:uid="{19C343A2-06B8-4E69-ABE6-CFA17F962612}"/>
  </bookViews>
  <sheets>
    <sheet name="Bourse" sheetId="7" r:id="rId1"/>
    <sheet name="Notes" sheetId="8" r:id="rId2"/>
    <sheet name="AchatsVins" sheetId="9" r:id="rId3"/>
    <sheet name="SuiviCommercial" sheetId="10" r:id="rId4"/>
    <sheet name="Livres" sheetId="11" r:id="rId5"/>
    <sheet name="PrixTTC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11" l="1"/>
  <c r="I15" i="10" l="1"/>
  <c r="I12" i="10"/>
  <c r="I11" i="10"/>
  <c r="I16" i="10" l="1"/>
  <c r="I13" i="10"/>
  <c r="I18" i="10"/>
  <c r="I14" i="10"/>
  <c r="I10" i="10"/>
  <c r="I17" i="10"/>
</calcChain>
</file>

<file path=xl/sharedStrings.xml><?xml version="1.0" encoding="utf-8"?>
<sst xmlns="http://schemas.openxmlformats.org/spreadsheetml/2006/main" count="98" uniqueCount="92">
  <si>
    <t>JANVIER</t>
  </si>
  <si>
    <t>DATES</t>
  </si>
  <si>
    <t>PRIX REVIENT HT</t>
  </si>
  <si>
    <t>PRIX DE VENTE HT</t>
  </si>
  <si>
    <t>TAUX TVA</t>
  </si>
  <si>
    <t>ACHAT</t>
  </si>
  <si>
    <t>DATE</t>
  </si>
  <si>
    <t>QUANTITE ACHETEE</t>
  </si>
  <si>
    <t xml:space="preserve">AU COURS DE </t>
  </si>
  <si>
    <t>TOTAL</t>
  </si>
  <si>
    <t>TAUX DE FRAIS</t>
  </si>
  <si>
    <t>COUT DE REVIENT</t>
  </si>
  <si>
    <t>PRIX DE REVIENT UNITAIRE</t>
  </si>
  <si>
    <t>VENTE</t>
  </si>
  <si>
    <t>QUANTITE VENDUE</t>
  </si>
  <si>
    <t>PRIX DE VENTE UNITAIRE</t>
  </si>
  <si>
    <t>PLUS OU MOINS VALUE UNITAIRE</t>
  </si>
  <si>
    <t>NBRE D'ACTIONS EN PORTEFEUILLE</t>
  </si>
  <si>
    <t>DERNIER COURS CONNU</t>
  </si>
  <si>
    <t>GENTEL</t>
  </si>
  <si>
    <t>DATE ACHAT</t>
  </si>
  <si>
    <t>VALEUR DU PORTEFEUILLE</t>
  </si>
  <si>
    <t>ETUDIANT</t>
  </si>
  <si>
    <t>NOTE</t>
  </si>
  <si>
    <t>BERNARD</t>
  </si>
  <si>
    <t>BOURACHOT</t>
  </si>
  <si>
    <t>DESROCHES</t>
  </si>
  <si>
    <t>FORNS</t>
  </si>
  <si>
    <t>HAMOND</t>
  </si>
  <si>
    <t>LAURAC</t>
  </si>
  <si>
    <t>MARTINI</t>
  </si>
  <si>
    <t>OUDIN</t>
  </si>
  <si>
    <t>REMY</t>
  </si>
  <si>
    <t>COTTIN</t>
  </si>
  <si>
    <t>ESPINOSA</t>
  </si>
  <si>
    <t>MICHAU</t>
  </si>
  <si>
    <t>VALLEE</t>
  </si>
  <si>
    <t>MOYENNE DES NOTES</t>
  </si>
  <si>
    <t>MEILLEURE NOTE</t>
  </si>
  <si>
    <t>PLUS MAUVAISE NOTE</t>
  </si>
  <si>
    <t>ECARTYPE</t>
  </si>
  <si>
    <t>VARIANCE</t>
  </si>
  <si>
    <t>MASTER 2 GESTION FINANCIERE</t>
  </si>
  <si>
    <t>PRIX ACHAT</t>
  </si>
  <si>
    <t>Prix d'achat moyen pondéré</t>
  </si>
  <si>
    <t>PRODUIT</t>
  </si>
  <si>
    <t>COEF MARGE</t>
  </si>
  <si>
    <t>TVA</t>
  </si>
  <si>
    <t>PV TTC</t>
  </si>
  <si>
    <t>MARGE HT</t>
  </si>
  <si>
    <t>QTE VENDUE</t>
  </si>
  <si>
    <t>MARGE TOTALE HT</t>
  </si>
  <si>
    <t xml:space="preserve">SUIVI COMMERCIAL </t>
  </si>
  <si>
    <t>TERRINES</t>
  </si>
  <si>
    <t>LAPIN</t>
  </si>
  <si>
    <t>CHEVREUIL</t>
  </si>
  <si>
    <t>CANARD</t>
  </si>
  <si>
    <t>LIEVRE</t>
  </si>
  <si>
    <t>SANGLIER</t>
  </si>
  <si>
    <t>LIVRES</t>
  </si>
  <si>
    <t>CA TOTAL</t>
  </si>
  <si>
    <t>%</t>
  </si>
  <si>
    <t>EXCEL</t>
  </si>
  <si>
    <t>PHOTOSHOP</t>
  </si>
  <si>
    <t>INDESIGN</t>
  </si>
  <si>
    <t>VBA</t>
  </si>
  <si>
    <t>WORD</t>
  </si>
  <si>
    <t>JUMLA</t>
  </si>
  <si>
    <t>MYSQL</t>
  </si>
  <si>
    <t>PHP</t>
  </si>
  <si>
    <t>JAVA</t>
  </si>
  <si>
    <t>POWERPOINT</t>
  </si>
  <si>
    <t>ACCESS</t>
  </si>
  <si>
    <t>CALCUL DE POURCENTAGES</t>
  </si>
  <si>
    <t>CALCUL DE PRIX</t>
  </si>
  <si>
    <t>CODE PRODUIT</t>
  </si>
  <si>
    <t>PRIX HT</t>
  </si>
  <si>
    <t>PRIX TTC</t>
  </si>
  <si>
    <t>CL-3145</t>
  </si>
  <si>
    <t>CL-3146</t>
  </si>
  <si>
    <t>CL-3147</t>
  </si>
  <si>
    <t>CL-3148</t>
  </si>
  <si>
    <t>CL-3149</t>
  </si>
  <si>
    <t>CL-3150</t>
  </si>
  <si>
    <t>CL-3151</t>
  </si>
  <si>
    <t>CL-3152</t>
  </si>
  <si>
    <t>CL-3153</t>
  </si>
  <si>
    <t>CL-3154</t>
  </si>
  <si>
    <t>CL-3155</t>
  </si>
  <si>
    <t>CL-3156</t>
  </si>
  <si>
    <t>TAUX DE TVA</t>
  </si>
  <si>
    <t>SUIVI ACHATS  CHÂTEAU ST LAURENT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</si>
</sst>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6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4" fontId="0" fillId="0" borderId="5" xfId="0" applyNumberFormat="1" applyBorder="1"/>
    <xf numFmtId="43" fontId="0" fillId="0" borderId="5" xfId="1" applyFont="1" applyBorder="1"/>
    <xf numFmtId="43" fontId="0" fillId="0" borderId="6" xfId="1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4" fontId="7" fillId="0" borderId="1" xfId="0" applyNumberFormat="1" applyFont="1" applyBorder="1"/>
    <xf numFmtId="44" fontId="7" fillId="0" borderId="1" xfId="3" applyFont="1" applyBorder="1"/>
    <xf numFmtId="0" fontId="8" fillId="0" borderId="1" xfId="0" applyFont="1" applyBorder="1"/>
    <xf numFmtId="10" fontId="7" fillId="0" borderId="1" xfId="0" applyNumberFormat="1" applyFont="1" applyBorder="1"/>
    <xf numFmtId="0" fontId="8" fillId="0" borderId="0" xfId="0" applyFont="1" applyFill="1" applyBorder="1"/>
    <xf numFmtId="44" fontId="7" fillId="0" borderId="0" xfId="3" applyFont="1"/>
    <xf numFmtId="0" fontId="7" fillId="0" borderId="1" xfId="0" applyFont="1" applyFill="1" applyBorder="1"/>
    <xf numFmtId="43" fontId="0" fillId="0" borderId="1" xfId="1" applyFont="1" applyBorder="1"/>
    <xf numFmtId="43" fontId="0" fillId="0" borderId="0" xfId="1" applyFont="1"/>
    <xf numFmtId="43" fontId="2" fillId="0" borderId="1" xfId="1" applyFont="1" applyBorder="1" applyAlignment="1">
      <alignment horizontal="center" vertical="center"/>
    </xf>
    <xf numFmtId="14" fontId="0" fillId="0" borderId="0" xfId="0" applyNumberFormat="1"/>
    <xf numFmtId="0" fontId="10" fillId="0" borderId="0" xfId="0" applyFont="1"/>
    <xf numFmtId="0" fontId="3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5" xfId="0" applyFont="1" applyBorder="1"/>
    <xf numFmtId="43" fontId="3" fillId="0" borderId="5" xfId="1" applyFont="1" applyBorder="1"/>
    <xf numFmtId="10" fontId="3" fillId="0" borderId="5" xfId="1" applyNumberFormat="1" applyFont="1" applyBorder="1"/>
    <xf numFmtId="43" fontId="3" fillId="0" borderId="5" xfId="1" applyFont="1" applyFill="1" applyBorder="1"/>
    <xf numFmtId="0" fontId="3" fillId="0" borderId="6" xfId="0" applyFont="1" applyBorder="1"/>
    <xf numFmtId="43" fontId="3" fillId="0" borderId="6" xfId="1" applyFont="1" applyBorder="1"/>
    <xf numFmtId="43" fontId="3" fillId="0" borderId="6" xfId="1" applyFont="1" applyFill="1" applyBorder="1"/>
    <xf numFmtId="0" fontId="11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165" fontId="5" fillId="0" borderId="1" xfId="1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9" fontId="0" fillId="0" borderId="1" xfId="0" applyNumberForma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2" borderId="1" xfId="1" applyNumberFormat="1" applyFont="1" applyFill="1" applyBorder="1"/>
    <xf numFmtId="0" fontId="5" fillId="2" borderId="1" xfId="2" applyNumberFormat="1" applyFont="1" applyFill="1" applyBorder="1"/>
    <xf numFmtId="0" fontId="9" fillId="2" borderId="5" xfId="1" applyNumberFormat="1" applyFont="1" applyFill="1" applyBorder="1"/>
    <xf numFmtId="0" fontId="9" fillId="2" borderId="6" xfId="1" applyNumberFormat="1" applyFont="1" applyFill="1" applyBorder="1"/>
    <xf numFmtId="0" fontId="3" fillId="0" borderId="0" xfId="0" applyNumberFormat="1" applyFont="1"/>
    <xf numFmtId="0" fontId="0" fillId="0" borderId="0" xfId="0" applyNumberFormat="1"/>
    <xf numFmtId="0" fontId="3" fillId="2" borderId="5" xfId="0" applyNumberFormat="1" applyFont="1" applyFill="1" applyBorder="1"/>
    <xf numFmtId="0" fontId="3" fillId="2" borderId="6" xfId="0" applyNumberFormat="1" applyFont="1" applyFill="1" applyBorder="1"/>
    <xf numFmtId="0" fontId="3" fillId="2" borderId="1" xfId="0" applyNumberFormat="1" applyFont="1" applyFill="1" applyBorder="1"/>
    <xf numFmtId="0" fontId="0" fillId="5" borderId="5" xfId="1" applyNumberFormat="1" applyFont="1" applyFill="1" applyBorder="1"/>
    <xf numFmtId="0" fontId="0" fillId="5" borderId="6" xfId="1" applyNumberFormat="1" applyFont="1" applyFill="1" applyBorder="1"/>
    <xf numFmtId="0" fontId="2" fillId="5" borderId="1" xfId="0" applyNumberFormat="1" applyFont="1" applyFill="1" applyBorder="1"/>
    <xf numFmtId="0" fontId="0" fillId="4" borderId="1" xfId="1" applyNumberFormat="1" applyFont="1" applyFill="1" applyBorder="1"/>
    <xf numFmtId="0" fontId="0" fillId="0" borderId="0" xfId="1" applyNumberFormat="1" applyFont="1"/>
    <xf numFmtId="0" fontId="8" fillId="3" borderId="1" xfId="3" applyNumberFormat="1" applyFont="1" applyFill="1" applyBorder="1"/>
    <xf numFmtId="0" fontId="7" fillId="3" borderId="1" xfId="0" applyNumberFormat="1" applyFont="1" applyFill="1" applyBorder="1"/>
  </cellXfs>
  <cellStyles count="4">
    <cellStyle name="Euro" xfId="3" xr:uid="{368D3A6E-D2AF-49C7-85F8-FAE63B7255E7}"/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8578A-EF29-422A-A4B3-997A8CC38148}">
  <dimension ref="A1:B23"/>
  <sheetViews>
    <sheetView tabSelected="1" workbookViewId="0">
      <selection activeCell="A32" sqref="A32"/>
    </sheetView>
  </sheetViews>
  <sheetFormatPr baseColWidth="10" defaultRowHeight="14.25" x14ac:dyDescent="0.2"/>
  <cols>
    <col min="1" max="1" width="36.75" bestFit="1" customWidth="1"/>
    <col min="2" max="2" width="11.75" bestFit="1" customWidth="1"/>
  </cols>
  <sheetData>
    <row r="1" spans="1:2" ht="20.25" x14ac:dyDescent="0.3">
      <c r="A1" s="10"/>
      <c r="B1" s="11"/>
    </row>
    <row r="2" spans="1:2" ht="15.75" x14ac:dyDescent="0.25">
      <c r="A2" s="12" t="s">
        <v>5</v>
      </c>
      <c r="B2" s="13" t="s">
        <v>19</v>
      </c>
    </row>
    <row r="3" spans="1:2" ht="15" x14ac:dyDescent="0.2">
      <c r="A3" s="14" t="s">
        <v>20</v>
      </c>
      <c r="B3" s="15">
        <v>43283</v>
      </c>
    </row>
    <row r="4" spans="1:2" ht="15" x14ac:dyDescent="0.2">
      <c r="A4" s="14" t="s">
        <v>7</v>
      </c>
      <c r="B4" s="14">
        <v>68</v>
      </c>
    </row>
    <row r="5" spans="1:2" ht="15" x14ac:dyDescent="0.2">
      <c r="A5" s="14" t="s">
        <v>8</v>
      </c>
      <c r="B5" s="16">
        <v>14.7</v>
      </c>
    </row>
    <row r="6" spans="1:2" ht="15.75" x14ac:dyDescent="0.25">
      <c r="A6" s="17" t="s">
        <v>9</v>
      </c>
      <c r="B6" s="64"/>
    </row>
    <row r="7" spans="1:2" ht="15" x14ac:dyDescent="0.2">
      <c r="A7" s="14" t="s">
        <v>10</v>
      </c>
      <c r="B7" s="18">
        <v>0.09</v>
      </c>
    </row>
    <row r="8" spans="1:2" ht="15.75" x14ac:dyDescent="0.25">
      <c r="A8" s="17" t="s">
        <v>11</v>
      </c>
      <c r="B8" s="64"/>
    </row>
    <row r="9" spans="1:2" ht="15.75" x14ac:dyDescent="0.25">
      <c r="A9" s="17" t="s">
        <v>12</v>
      </c>
      <c r="B9" s="64"/>
    </row>
    <row r="10" spans="1:2" ht="15" x14ac:dyDescent="0.2">
      <c r="A10" s="11"/>
      <c r="B10" s="11"/>
    </row>
    <row r="11" spans="1:2" ht="15.75" x14ac:dyDescent="0.25">
      <c r="A11" s="19" t="s">
        <v>13</v>
      </c>
      <c r="B11" s="13" t="s">
        <v>19</v>
      </c>
    </row>
    <row r="12" spans="1:2" ht="15" x14ac:dyDescent="0.2">
      <c r="A12" s="14" t="s">
        <v>6</v>
      </c>
      <c r="B12" s="15">
        <v>43943</v>
      </c>
    </row>
    <row r="13" spans="1:2" ht="15" x14ac:dyDescent="0.2">
      <c r="A13" s="14" t="s">
        <v>14</v>
      </c>
      <c r="B13" s="14">
        <v>42</v>
      </c>
    </row>
    <row r="14" spans="1:2" ht="15" x14ac:dyDescent="0.2">
      <c r="A14" s="14" t="s">
        <v>8</v>
      </c>
      <c r="B14" s="16">
        <v>18.36</v>
      </c>
    </row>
    <row r="15" spans="1:2" ht="15.75" x14ac:dyDescent="0.25">
      <c r="A15" s="17" t="s">
        <v>9</v>
      </c>
      <c r="B15" s="64"/>
    </row>
    <row r="16" spans="1:2" ht="15" x14ac:dyDescent="0.2">
      <c r="A16" s="14" t="s">
        <v>10</v>
      </c>
      <c r="B16" s="18">
        <v>7.6E-3</v>
      </c>
    </row>
    <row r="17" spans="1:2" ht="15.75" x14ac:dyDescent="0.25">
      <c r="A17" s="17" t="s">
        <v>15</v>
      </c>
      <c r="B17" s="64"/>
    </row>
    <row r="18" spans="1:2" ht="15.75" x14ac:dyDescent="0.25">
      <c r="A18" s="17" t="s">
        <v>16</v>
      </c>
      <c r="B18" s="64"/>
    </row>
    <row r="19" spans="1:2" ht="15" x14ac:dyDescent="0.2">
      <c r="A19" s="11"/>
      <c r="B19" s="20"/>
    </row>
    <row r="20" spans="1:2" ht="15" x14ac:dyDescent="0.2">
      <c r="A20" s="14" t="s">
        <v>17</v>
      </c>
      <c r="B20" s="65"/>
    </row>
    <row r="21" spans="1:2" ht="15" x14ac:dyDescent="0.2">
      <c r="A21" s="14" t="s">
        <v>18</v>
      </c>
      <c r="B21" s="16">
        <v>20.41</v>
      </c>
    </row>
    <row r="23" spans="1:2" ht="15.75" x14ac:dyDescent="0.25">
      <c r="A23" s="21" t="s">
        <v>21</v>
      </c>
      <c r="B23" s="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7DE5-4C5A-4621-94F3-5E4802DE9E6F}">
  <dimension ref="A1:B28"/>
  <sheetViews>
    <sheetView workbookViewId="0"/>
  </sheetViews>
  <sheetFormatPr baseColWidth="10" defaultRowHeight="14.25" x14ac:dyDescent="0.2"/>
  <cols>
    <col min="1" max="1" width="21.375" bestFit="1" customWidth="1"/>
    <col min="2" max="2" width="11" style="23"/>
  </cols>
  <sheetData>
    <row r="1" spans="1:2" ht="15" x14ac:dyDescent="0.25">
      <c r="A1" s="8" t="s">
        <v>42</v>
      </c>
    </row>
    <row r="3" spans="1:2" ht="15" x14ac:dyDescent="0.2">
      <c r="A3" s="9" t="s">
        <v>22</v>
      </c>
      <c r="B3" s="24" t="s">
        <v>23</v>
      </c>
    </row>
    <row r="4" spans="1:2" x14ac:dyDescent="0.2">
      <c r="A4" s="3" t="s">
        <v>24</v>
      </c>
      <c r="B4" s="22">
        <v>5</v>
      </c>
    </row>
    <row r="5" spans="1:2" x14ac:dyDescent="0.2">
      <c r="A5" s="3" t="s">
        <v>25</v>
      </c>
      <c r="B5" s="22">
        <v>6</v>
      </c>
    </row>
    <row r="6" spans="1:2" x14ac:dyDescent="0.2">
      <c r="A6" s="3" t="s">
        <v>26</v>
      </c>
      <c r="B6" s="22">
        <v>12.5</v>
      </c>
    </row>
    <row r="7" spans="1:2" x14ac:dyDescent="0.2">
      <c r="A7" s="3" t="s">
        <v>27</v>
      </c>
      <c r="B7" s="22">
        <v>17</v>
      </c>
    </row>
    <row r="8" spans="1:2" x14ac:dyDescent="0.2">
      <c r="A8" s="3" t="s">
        <v>28</v>
      </c>
      <c r="B8" s="22">
        <v>3</v>
      </c>
    </row>
    <row r="9" spans="1:2" x14ac:dyDescent="0.2">
      <c r="A9" s="3" t="s">
        <v>29</v>
      </c>
      <c r="B9" s="22">
        <v>12</v>
      </c>
    </row>
    <row r="10" spans="1:2" x14ac:dyDescent="0.2">
      <c r="A10" s="3" t="s">
        <v>30</v>
      </c>
      <c r="B10" s="22">
        <v>15</v>
      </c>
    </row>
    <row r="11" spans="1:2" x14ac:dyDescent="0.2">
      <c r="A11" s="3" t="s">
        <v>31</v>
      </c>
      <c r="B11" s="22">
        <v>7</v>
      </c>
    </row>
    <row r="12" spans="1:2" x14ac:dyDescent="0.2">
      <c r="A12" s="3" t="s">
        <v>32</v>
      </c>
      <c r="B12" s="22">
        <v>9</v>
      </c>
    </row>
    <row r="13" spans="1:2" x14ac:dyDescent="0.2">
      <c r="A13" s="3" t="s">
        <v>33</v>
      </c>
      <c r="B13" s="22">
        <v>2</v>
      </c>
    </row>
    <row r="14" spans="1:2" x14ac:dyDescent="0.2">
      <c r="A14" s="3" t="s">
        <v>34</v>
      </c>
      <c r="B14" s="22">
        <v>15</v>
      </c>
    </row>
    <row r="15" spans="1:2" x14ac:dyDescent="0.2">
      <c r="A15" s="3" t="s">
        <v>35</v>
      </c>
      <c r="B15" s="22">
        <v>6</v>
      </c>
    </row>
    <row r="16" spans="1:2" x14ac:dyDescent="0.2">
      <c r="A16" s="3" t="s">
        <v>36</v>
      </c>
      <c r="B16" s="22">
        <v>6</v>
      </c>
    </row>
    <row r="18" spans="1:2" x14ac:dyDescent="0.2">
      <c r="A18" s="3" t="s">
        <v>37</v>
      </c>
      <c r="B18" s="62"/>
    </row>
    <row r="19" spans="1:2" x14ac:dyDescent="0.2">
      <c r="A19" s="3" t="s">
        <v>38</v>
      </c>
      <c r="B19" s="62"/>
    </row>
    <row r="20" spans="1:2" x14ac:dyDescent="0.2">
      <c r="A20" s="3" t="s">
        <v>39</v>
      </c>
      <c r="B20" s="62"/>
    </row>
    <row r="21" spans="1:2" x14ac:dyDescent="0.2">
      <c r="B21" s="63"/>
    </row>
    <row r="22" spans="1:2" x14ac:dyDescent="0.2">
      <c r="A22" s="3" t="s">
        <v>40</v>
      </c>
      <c r="B22" s="62"/>
    </row>
    <row r="23" spans="1:2" x14ac:dyDescent="0.2">
      <c r="A23" s="3" t="s">
        <v>41</v>
      </c>
      <c r="B23" s="62"/>
    </row>
    <row r="24" spans="1:2" x14ac:dyDescent="0.2">
      <c r="B24" s="63"/>
    </row>
    <row r="25" spans="1:2" x14ac:dyDescent="0.2">
      <c r="B25" s="63"/>
    </row>
    <row r="26" spans="1:2" x14ac:dyDescent="0.2">
      <c r="B26" s="63"/>
    </row>
    <row r="27" spans="1:2" x14ac:dyDescent="0.2">
      <c r="B27" s="63"/>
    </row>
    <row r="28" spans="1:2" x14ac:dyDescent="0.2">
      <c r="B28" s="6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5AB5C-FEFB-4F45-AC70-747B0E2FD564}">
  <dimension ref="A1:F21"/>
  <sheetViews>
    <sheetView workbookViewId="0"/>
  </sheetViews>
  <sheetFormatPr baseColWidth="10" defaultRowHeight="14.25" x14ac:dyDescent="0.2"/>
  <sheetData>
    <row r="1" spans="1:6" ht="15" x14ac:dyDescent="0.25">
      <c r="A1" s="8" t="s">
        <v>91</v>
      </c>
    </row>
    <row r="4" spans="1:6" ht="30" x14ac:dyDescent="0.2">
      <c r="A4" s="4" t="s">
        <v>1</v>
      </c>
      <c r="B4" s="4" t="s">
        <v>43</v>
      </c>
      <c r="C4" s="4" t="s">
        <v>7</v>
      </c>
      <c r="D4" s="4" t="s">
        <v>9</v>
      </c>
    </row>
    <row r="5" spans="1:6" x14ac:dyDescent="0.2">
      <c r="A5" s="5">
        <v>42555</v>
      </c>
      <c r="B5" s="6">
        <v>12.56</v>
      </c>
      <c r="C5" s="1">
        <v>12</v>
      </c>
      <c r="D5" s="59"/>
      <c r="F5" s="25"/>
    </row>
    <row r="6" spans="1:6" x14ac:dyDescent="0.2">
      <c r="A6" s="5">
        <v>42679</v>
      </c>
      <c r="B6" s="6">
        <v>19.2</v>
      </c>
      <c r="C6" s="1">
        <v>24</v>
      </c>
      <c r="D6" s="59"/>
      <c r="F6" s="25"/>
    </row>
    <row r="7" spans="1:6" x14ac:dyDescent="0.2">
      <c r="A7" s="5">
        <v>42803</v>
      </c>
      <c r="B7" s="6">
        <v>16.5</v>
      </c>
      <c r="C7" s="1">
        <v>36</v>
      </c>
      <c r="D7" s="59"/>
      <c r="F7" s="25"/>
    </row>
    <row r="8" spans="1:6" x14ac:dyDescent="0.2">
      <c r="A8" s="5">
        <v>42927</v>
      </c>
      <c r="B8" s="6">
        <v>18.559999999999999</v>
      </c>
      <c r="C8" s="1">
        <v>36</v>
      </c>
      <c r="D8" s="59"/>
      <c r="F8" s="25"/>
    </row>
    <row r="9" spans="1:6" x14ac:dyDescent="0.2">
      <c r="A9" s="5">
        <v>43051</v>
      </c>
      <c r="B9" s="6">
        <v>21.47</v>
      </c>
      <c r="C9" s="1">
        <v>12</v>
      </c>
      <c r="D9" s="59"/>
      <c r="F9" s="25"/>
    </row>
    <row r="10" spans="1:6" x14ac:dyDescent="0.2">
      <c r="A10" s="5">
        <v>43175</v>
      </c>
      <c r="B10" s="6">
        <v>16.98</v>
      </c>
      <c r="C10" s="1">
        <v>24</v>
      </c>
      <c r="D10" s="59"/>
      <c r="F10" s="25"/>
    </row>
    <row r="11" spans="1:6" x14ac:dyDescent="0.2">
      <c r="A11" s="5">
        <v>43299</v>
      </c>
      <c r="B11" s="6">
        <v>19.66</v>
      </c>
      <c r="C11" s="1">
        <v>72</v>
      </c>
      <c r="D11" s="59"/>
      <c r="F11" s="25"/>
    </row>
    <row r="12" spans="1:6" x14ac:dyDescent="0.2">
      <c r="A12" s="5">
        <v>43423</v>
      </c>
      <c r="B12" s="6">
        <v>24.65</v>
      </c>
      <c r="C12" s="1">
        <v>72</v>
      </c>
      <c r="D12" s="59"/>
      <c r="F12" s="25"/>
    </row>
    <row r="13" spans="1:6" x14ac:dyDescent="0.2">
      <c r="A13" s="5">
        <v>43547</v>
      </c>
      <c r="B13" s="6">
        <v>26.55</v>
      </c>
      <c r="C13" s="1">
        <v>36</v>
      </c>
      <c r="D13" s="59"/>
      <c r="F13" s="25"/>
    </row>
    <row r="14" spans="1:6" x14ac:dyDescent="0.2">
      <c r="A14" s="2"/>
      <c r="B14" s="7"/>
      <c r="C14" s="2"/>
      <c r="D14" s="60"/>
    </row>
    <row r="15" spans="1:6" x14ac:dyDescent="0.2">
      <c r="D15" s="55"/>
    </row>
    <row r="16" spans="1:6" x14ac:dyDescent="0.2">
      <c r="D16" s="55"/>
    </row>
    <row r="17" spans="1:4" ht="15" x14ac:dyDescent="0.25">
      <c r="A17" s="44" t="s">
        <v>44</v>
      </c>
      <c r="B17" s="45"/>
      <c r="C17" s="46"/>
      <c r="D17" s="61"/>
    </row>
    <row r="18" spans="1:4" x14ac:dyDescent="0.2">
      <c r="D18" s="55"/>
    </row>
    <row r="19" spans="1:4" x14ac:dyDescent="0.2">
      <c r="D19" s="55"/>
    </row>
    <row r="20" spans="1:4" x14ac:dyDescent="0.2">
      <c r="D20" s="55"/>
    </row>
    <row r="21" spans="1:4" x14ac:dyDescent="0.2">
      <c r="D21" s="55"/>
    </row>
  </sheetData>
  <mergeCells count="1">
    <mergeCell ref="A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AA9A-0D30-4FB6-8BF1-E0504A1BC3C7}">
  <dimension ref="A1:J23"/>
  <sheetViews>
    <sheetView zoomScale="90" zoomScaleNormal="90" workbookViewId="0"/>
  </sheetViews>
  <sheetFormatPr baseColWidth="10" defaultRowHeight="14.25" x14ac:dyDescent="0.2"/>
  <cols>
    <col min="2" max="2" width="9.75" customWidth="1"/>
    <col min="5" max="5" width="8.625" customWidth="1"/>
    <col min="6" max="6" width="8" customWidth="1"/>
    <col min="7" max="7" width="9.375" customWidth="1"/>
    <col min="8" max="8" width="8.5" customWidth="1"/>
  </cols>
  <sheetData>
    <row r="1" spans="1:10" x14ac:dyDescent="0.2">
      <c r="A1" s="26" t="s">
        <v>52</v>
      </c>
      <c r="B1" s="27"/>
      <c r="C1" s="27"/>
      <c r="D1" s="37" t="s">
        <v>53</v>
      </c>
      <c r="E1" s="27"/>
      <c r="F1" s="27"/>
      <c r="G1" s="27"/>
      <c r="H1" s="27"/>
      <c r="I1" s="27"/>
      <c r="J1" s="27"/>
    </row>
    <row r="2" spans="1:10" x14ac:dyDescent="0.2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">
      <c r="A3" s="27"/>
      <c r="B3" s="47" t="s">
        <v>0</v>
      </c>
      <c r="C3" s="48"/>
      <c r="D3" s="48"/>
      <c r="E3" s="48"/>
      <c r="F3" s="48"/>
      <c r="G3" s="48"/>
      <c r="H3" s="48"/>
      <c r="I3" s="48"/>
      <c r="J3" s="49"/>
    </row>
    <row r="4" spans="1:10" ht="38.25" x14ac:dyDescent="0.2">
      <c r="A4" s="28" t="s">
        <v>45</v>
      </c>
      <c r="B4" s="28" t="s">
        <v>2</v>
      </c>
      <c r="C4" s="28" t="s">
        <v>46</v>
      </c>
      <c r="D4" s="28" t="s">
        <v>3</v>
      </c>
      <c r="E4" s="28" t="s">
        <v>4</v>
      </c>
      <c r="F4" s="28" t="s">
        <v>47</v>
      </c>
      <c r="G4" s="28" t="s">
        <v>48</v>
      </c>
      <c r="H4" s="28" t="s">
        <v>49</v>
      </c>
      <c r="I4" s="28" t="s">
        <v>50</v>
      </c>
      <c r="J4" s="29" t="s">
        <v>51</v>
      </c>
    </row>
    <row r="5" spans="1:10" x14ac:dyDescent="0.2">
      <c r="A5" s="30" t="s">
        <v>54</v>
      </c>
      <c r="B5" s="31">
        <v>4.25</v>
      </c>
      <c r="C5" s="31">
        <v>2</v>
      </c>
      <c r="D5" s="52"/>
      <c r="E5" s="32">
        <v>5.5E-2</v>
      </c>
      <c r="F5" s="52"/>
      <c r="G5" s="52"/>
      <c r="H5" s="52"/>
      <c r="I5" s="33">
        <v>2120</v>
      </c>
      <c r="J5" s="56"/>
    </row>
    <row r="6" spans="1:10" x14ac:dyDescent="0.2">
      <c r="A6" s="30" t="s">
        <v>55</v>
      </c>
      <c r="B6" s="31">
        <v>5.3</v>
      </c>
      <c r="C6" s="31">
        <v>2.4</v>
      </c>
      <c r="D6" s="52"/>
      <c r="E6" s="32">
        <v>5.5E-2</v>
      </c>
      <c r="F6" s="52"/>
      <c r="G6" s="52"/>
      <c r="H6" s="52"/>
      <c r="I6" s="33">
        <v>3256</v>
      </c>
      <c r="J6" s="56"/>
    </row>
    <row r="7" spans="1:10" x14ac:dyDescent="0.2">
      <c r="A7" s="30" t="s">
        <v>56</v>
      </c>
      <c r="B7" s="31">
        <v>4.0999999999999996</v>
      </c>
      <c r="C7" s="31">
        <v>2.2999999999999998</v>
      </c>
      <c r="D7" s="52"/>
      <c r="E7" s="32">
        <v>5.5E-2</v>
      </c>
      <c r="F7" s="52"/>
      <c r="G7" s="52"/>
      <c r="H7" s="52"/>
      <c r="I7" s="33">
        <v>587</v>
      </c>
      <c r="J7" s="56"/>
    </row>
    <row r="8" spans="1:10" x14ac:dyDescent="0.2">
      <c r="A8" s="30" t="s">
        <v>57</v>
      </c>
      <c r="B8" s="31">
        <v>4.6500000000000004</v>
      </c>
      <c r="C8" s="31">
        <v>1.9</v>
      </c>
      <c r="D8" s="52"/>
      <c r="E8" s="32">
        <v>5.5E-2</v>
      </c>
      <c r="F8" s="52"/>
      <c r="G8" s="52"/>
      <c r="H8" s="52"/>
      <c r="I8" s="33">
        <v>3256</v>
      </c>
      <c r="J8" s="56"/>
    </row>
    <row r="9" spans="1:10" x14ac:dyDescent="0.2">
      <c r="A9" s="30" t="s">
        <v>58</v>
      </c>
      <c r="B9" s="31">
        <v>4.3600000000000003</v>
      </c>
      <c r="C9" s="31">
        <v>2</v>
      </c>
      <c r="D9" s="52"/>
      <c r="E9" s="32">
        <v>5.5E-2</v>
      </c>
      <c r="F9" s="52"/>
      <c r="G9" s="52"/>
      <c r="H9" s="52"/>
      <c r="I9" s="33">
        <v>548</v>
      </c>
      <c r="J9" s="56"/>
    </row>
    <row r="10" spans="1:10" x14ac:dyDescent="0.2">
      <c r="A10" s="30"/>
      <c r="B10" s="31"/>
      <c r="C10" s="31"/>
      <c r="D10" s="52"/>
      <c r="E10" s="31"/>
      <c r="F10" s="52"/>
      <c r="G10" s="52"/>
      <c r="H10" s="52"/>
      <c r="I10" s="33">
        <f t="shared" ref="I10:I18" si="0">+F10-H10</f>
        <v>0</v>
      </c>
      <c r="J10" s="56"/>
    </row>
    <row r="11" spans="1:10" x14ac:dyDescent="0.2">
      <c r="A11" s="30"/>
      <c r="B11" s="31"/>
      <c r="C11" s="31"/>
      <c r="D11" s="52"/>
      <c r="E11" s="31"/>
      <c r="F11" s="52"/>
      <c r="G11" s="52"/>
      <c r="H11" s="52"/>
      <c r="I11" s="33">
        <f t="shared" si="0"/>
        <v>0</v>
      </c>
      <c r="J11" s="56"/>
    </row>
    <row r="12" spans="1:10" x14ac:dyDescent="0.2">
      <c r="A12" s="30"/>
      <c r="B12" s="31"/>
      <c r="C12" s="31"/>
      <c r="D12" s="52"/>
      <c r="E12" s="31"/>
      <c r="F12" s="52"/>
      <c r="G12" s="52"/>
      <c r="H12" s="52"/>
      <c r="I12" s="33">
        <f t="shared" si="0"/>
        <v>0</v>
      </c>
      <c r="J12" s="56"/>
    </row>
    <row r="13" spans="1:10" x14ac:dyDescent="0.2">
      <c r="A13" s="30"/>
      <c r="B13" s="31"/>
      <c r="C13" s="31"/>
      <c r="D13" s="52"/>
      <c r="E13" s="31"/>
      <c r="F13" s="52"/>
      <c r="G13" s="52"/>
      <c r="H13" s="52"/>
      <c r="I13" s="33">
        <f t="shared" si="0"/>
        <v>0</v>
      </c>
      <c r="J13" s="56"/>
    </row>
    <row r="14" spans="1:10" x14ac:dyDescent="0.2">
      <c r="A14" s="30"/>
      <c r="B14" s="31"/>
      <c r="C14" s="31"/>
      <c r="D14" s="52"/>
      <c r="E14" s="31"/>
      <c r="F14" s="52"/>
      <c r="G14" s="52"/>
      <c r="H14" s="52"/>
      <c r="I14" s="33">
        <f t="shared" si="0"/>
        <v>0</v>
      </c>
      <c r="J14" s="56"/>
    </row>
    <row r="15" spans="1:10" x14ac:dyDescent="0.2">
      <c r="A15" s="30"/>
      <c r="B15" s="31"/>
      <c r="C15" s="31"/>
      <c r="D15" s="52"/>
      <c r="E15" s="31"/>
      <c r="F15" s="52"/>
      <c r="G15" s="52"/>
      <c r="H15" s="52"/>
      <c r="I15" s="33">
        <f t="shared" si="0"/>
        <v>0</v>
      </c>
      <c r="J15" s="56"/>
    </row>
    <row r="16" spans="1:10" x14ac:dyDescent="0.2">
      <c r="A16" s="30"/>
      <c r="B16" s="31"/>
      <c r="C16" s="31"/>
      <c r="D16" s="52"/>
      <c r="E16" s="31"/>
      <c r="F16" s="52"/>
      <c r="G16" s="52"/>
      <c r="H16" s="52"/>
      <c r="I16" s="33">
        <f t="shared" si="0"/>
        <v>0</v>
      </c>
      <c r="J16" s="56"/>
    </row>
    <row r="17" spans="1:10" x14ac:dyDescent="0.2">
      <c r="A17" s="30"/>
      <c r="B17" s="31"/>
      <c r="C17" s="31"/>
      <c r="D17" s="52"/>
      <c r="E17" s="31"/>
      <c r="F17" s="52"/>
      <c r="G17" s="52"/>
      <c r="H17" s="52"/>
      <c r="I17" s="33">
        <f t="shared" si="0"/>
        <v>0</v>
      </c>
      <c r="J17" s="56"/>
    </row>
    <row r="18" spans="1:10" x14ac:dyDescent="0.2">
      <c r="A18" s="34"/>
      <c r="B18" s="35"/>
      <c r="C18" s="35"/>
      <c r="D18" s="53"/>
      <c r="E18" s="35"/>
      <c r="F18" s="53"/>
      <c r="G18" s="53"/>
      <c r="H18" s="53"/>
      <c r="I18" s="36">
        <f t="shared" si="0"/>
        <v>0</v>
      </c>
      <c r="J18" s="57"/>
    </row>
    <row r="19" spans="1:10" x14ac:dyDescent="0.2">
      <c r="A19" s="27"/>
      <c r="B19" s="27"/>
      <c r="C19" s="27"/>
      <c r="D19" s="27"/>
      <c r="E19" s="27"/>
      <c r="F19" s="54"/>
      <c r="G19" s="54"/>
      <c r="H19" s="54"/>
      <c r="I19" s="27"/>
      <c r="J19" s="58"/>
    </row>
    <row r="20" spans="1:10" x14ac:dyDescent="0.2">
      <c r="F20" s="55"/>
      <c r="G20" s="55"/>
      <c r="H20" s="55"/>
      <c r="J20" s="55"/>
    </row>
    <row r="21" spans="1:10" x14ac:dyDescent="0.2">
      <c r="F21" s="55"/>
      <c r="G21" s="55"/>
      <c r="H21" s="55"/>
      <c r="J21" s="55"/>
    </row>
    <row r="22" spans="1:10" x14ac:dyDescent="0.2">
      <c r="F22" s="55"/>
      <c r="G22" s="55"/>
      <c r="H22" s="55"/>
      <c r="J22" s="55"/>
    </row>
    <row r="23" spans="1:10" x14ac:dyDescent="0.2">
      <c r="J23" s="55"/>
    </row>
  </sheetData>
  <mergeCells count="1">
    <mergeCell ref="B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7B3D-697C-4AC3-B8C4-AD310FF1F428}">
  <dimension ref="A1:C15"/>
  <sheetViews>
    <sheetView workbookViewId="0"/>
  </sheetViews>
  <sheetFormatPr baseColWidth="10" defaultRowHeight="14.25" x14ac:dyDescent="0.2"/>
  <cols>
    <col min="1" max="1" width="22" bestFit="1" customWidth="1"/>
  </cols>
  <sheetData>
    <row r="1" spans="1:3" ht="15" x14ac:dyDescent="0.25">
      <c r="A1" s="38" t="s">
        <v>73</v>
      </c>
    </row>
    <row r="3" spans="1:3" ht="15" x14ac:dyDescent="0.25">
      <c r="A3" s="39" t="s">
        <v>59</v>
      </c>
      <c r="B3" s="39" t="s">
        <v>60</v>
      </c>
      <c r="C3" s="39" t="s">
        <v>61</v>
      </c>
    </row>
    <row r="4" spans="1:3" ht="15" x14ac:dyDescent="0.25">
      <c r="A4" s="3" t="s">
        <v>62</v>
      </c>
      <c r="B4" s="40">
        <v>98356</v>
      </c>
      <c r="C4" s="51"/>
    </row>
    <row r="5" spans="1:3" ht="15" x14ac:dyDescent="0.25">
      <c r="A5" s="3" t="s">
        <v>63</v>
      </c>
      <c r="B5" s="40">
        <v>45678</v>
      </c>
      <c r="C5" s="51"/>
    </row>
    <row r="6" spans="1:3" ht="15" x14ac:dyDescent="0.25">
      <c r="A6" s="3" t="s">
        <v>64</v>
      </c>
      <c r="B6" s="40">
        <v>34987</v>
      </c>
      <c r="C6" s="51"/>
    </row>
    <row r="7" spans="1:3" ht="15" x14ac:dyDescent="0.25">
      <c r="A7" s="3" t="s">
        <v>65</v>
      </c>
      <c r="B7" s="40">
        <v>42560</v>
      </c>
      <c r="C7" s="51"/>
    </row>
    <row r="8" spans="1:3" ht="15" x14ac:dyDescent="0.25">
      <c r="A8" s="3" t="s">
        <v>71</v>
      </c>
      <c r="B8" s="40">
        <v>36000</v>
      </c>
      <c r="C8" s="51"/>
    </row>
    <row r="9" spans="1:3" ht="15" x14ac:dyDescent="0.25">
      <c r="A9" s="3" t="s">
        <v>72</v>
      </c>
      <c r="B9" s="40">
        <v>59870</v>
      </c>
      <c r="C9" s="51"/>
    </row>
    <row r="10" spans="1:3" ht="15" x14ac:dyDescent="0.25">
      <c r="A10" s="3" t="s">
        <v>66</v>
      </c>
      <c r="B10" s="40">
        <v>47250</v>
      </c>
      <c r="C10" s="51"/>
    </row>
    <row r="11" spans="1:3" ht="15" x14ac:dyDescent="0.25">
      <c r="A11" s="3" t="s">
        <v>67</v>
      </c>
      <c r="B11" s="40">
        <v>13599</v>
      </c>
      <c r="C11" s="51"/>
    </row>
    <row r="12" spans="1:3" ht="15" x14ac:dyDescent="0.25">
      <c r="A12" s="3" t="s">
        <v>68</v>
      </c>
      <c r="B12" s="40">
        <v>91245</v>
      </c>
      <c r="C12" s="51"/>
    </row>
    <row r="13" spans="1:3" ht="15" x14ac:dyDescent="0.25">
      <c r="A13" s="3" t="s">
        <v>69</v>
      </c>
      <c r="B13" s="40">
        <v>126487</v>
      </c>
      <c r="C13" s="51"/>
    </row>
    <row r="14" spans="1:3" ht="15" x14ac:dyDescent="0.25">
      <c r="A14" s="3" t="s">
        <v>70</v>
      </c>
      <c r="B14" s="40">
        <v>33212</v>
      </c>
      <c r="C14" s="51"/>
    </row>
    <row r="15" spans="1:3" ht="15" x14ac:dyDescent="0.25">
      <c r="B15" s="40">
        <f>SUM(B4:B14)</f>
        <v>629244</v>
      </c>
      <c r="C15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9062-FA64-4346-A55A-0061CD1E71DC}">
  <dimension ref="A1:C21"/>
  <sheetViews>
    <sheetView workbookViewId="0"/>
  </sheetViews>
  <sheetFormatPr baseColWidth="10" defaultRowHeight="14.25" x14ac:dyDescent="0.2"/>
  <cols>
    <col min="1" max="1" width="16.5" bestFit="1" customWidth="1"/>
  </cols>
  <sheetData>
    <row r="1" spans="1:3" ht="15" x14ac:dyDescent="0.25">
      <c r="A1" s="8" t="s">
        <v>74</v>
      </c>
    </row>
    <row r="2" spans="1:3" ht="15" x14ac:dyDescent="0.25">
      <c r="A2" s="8"/>
    </row>
    <row r="3" spans="1:3" ht="15" x14ac:dyDescent="0.25">
      <c r="A3" s="42" t="s">
        <v>90</v>
      </c>
      <c r="B3" s="43">
        <v>0.2</v>
      </c>
    </row>
    <row r="5" spans="1:3" s="41" customFormat="1" ht="30" x14ac:dyDescent="0.2">
      <c r="A5" s="4" t="s">
        <v>75</v>
      </c>
      <c r="B5" s="4" t="s">
        <v>76</v>
      </c>
      <c r="C5" s="4" t="s">
        <v>77</v>
      </c>
    </row>
    <row r="6" spans="1:3" x14ac:dyDescent="0.2">
      <c r="A6" s="3" t="s">
        <v>78</v>
      </c>
      <c r="B6" s="22">
        <v>3.47</v>
      </c>
      <c r="C6" s="50"/>
    </row>
    <row r="7" spans="1:3" x14ac:dyDescent="0.2">
      <c r="A7" s="3" t="s">
        <v>79</v>
      </c>
      <c r="B7" s="22">
        <v>2.71</v>
      </c>
      <c r="C7" s="50"/>
    </row>
    <row r="8" spans="1:3" x14ac:dyDescent="0.2">
      <c r="A8" s="3" t="s">
        <v>80</v>
      </c>
      <c r="B8" s="22">
        <v>3.3</v>
      </c>
      <c r="C8" s="50"/>
    </row>
    <row r="9" spans="1:3" x14ac:dyDescent="0.2">
      <c r="A9" s="3" t="s">
        <v>81</v>
      </c>
      <c r="B9" s="22">
        <v>2.52</v>
      </c>
      <c r="C9" s="50"/>
    </row>
    <row r="10" spans="1:3" x14ac:dyDescent="0.2">
      <c r="A10" s="3" t="s">
        <v>82</v>
      </c>
      <c r="B10" s="22">
        <v>1.65</v>
      </c>
      <c r="C10" s="50"/>
    </row>
    <row r="11" spans="1:3" x14ac:dyDescent="0.2">
      <c r="A11" s="3" t="s">
        <v>83</v>
      </c>
      <c r="B11" s="22">
        <v>1.82</v>
      </c>
      <c r="C11" s="50"/>
    </row>
    <row r="12" spans="1:3" x14ac:dyDescent="0.2">
      <c r="A12" s="3" t="s">
        <v>84</v>
      </c>
      <c r="B12" s="22">
        <v>3.25</v>
      </c>
      <c r="C12" s="50"/>
    </row>
    <row r="13" spans="1:3" x14ac:dyDescent="0.2">
      <c r="A13" s="3" t="s">
        <v>85</v>
      </c>
      <c r="B13" s="22">
        <v>1.56</v>
      </c>
      <c r="C13" s="50"/>
    </row>
    <row r="14" spans="1:3" x14ac:dyDescent="0.2">
      <c r="A14" s="3" t="s">
        <v>86</v>
      </c>
      <c r="B14" s="22">
        <v>1.87</v>
      </c>
      <c r="C14" s="50"/>
    </row>
    <row r="15" spans="1:3" x14ac:dyDescent="0.2">
      <c r="A15" s="3" t="s">
        <v>87</v>
      </c>
      <c r="B15" s="22">
        <v>2.16</v>
      </c>
      <c r="C15" s="50"/>
    </row>
    <row r="16" spans="1:3" x14ac:dyDescent="0.2">
      <c r="A16" s="3" t="s">
        <v>88</v>
      </c>
      <c r="B16" s="22">
        <v>2.42</v>
      </c>
      <c r="C16" s="50"/>
    </row>
    <row r="17" spans="1:3" x14ac:dyDescent="0.2">
      <c r="A17" s="3" t="s">
        <v>89</v>
      </c>
      <c r="B17" s="22">
        <v>2.66</v>
      </c>
      <c r="C17" s="50"/>
    </row>
    <row r="18" spans="1:3" x14ac:dyDescent="0.2">
      <c r="A18" s="3"/>
      <c r="B18" s="3"/>
      <c r="C18" s="50"/>
    </row>
    <row r="19" spans="1:3" x14ac:dyDescent="0.2">
      <c r="A19" s="3"/>
      <c r="B19" s="3"/>
      <c r="C19" s="50"/>
    </row>
    <row r="20" spans="1:3" x14ac:dyDescent="0.2">
      <c r="A20" s="3"/>
      <c r="B20" s="3"/>
      <c r="C20" s="50"/>
    </row>
    <row r="21" spans="1:3" x14ac:dyDescent="0.2">
      <c r="A21" s="3"/>
      <c r="B21" s="3"/>
      <c r="C21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Bourse</vt:lpstr>
      <vt:lpstr>Notes</vt:lpstr>
      <vt:lpstr>AchatsVins</vt:lpstr>
      <vt:lpstr>SuiviCommercial</vt:lpstr>
      <vt:lpstr>Livres</vt:lpstr>
      <vt:lpstr>PrixTTC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PR</cp:lastModifiedBy>
  <dcterms:created xsi:type="dcterms:W3CDTF">2019-01-03T14:33:30Z</dcterms:created>
  <dcterms:modified xsi:type="dcterms:W3CDTF">2019-02-18T09:48:09Z</dcterms:modified>
</cp:coreProperties>
</file>