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Excel 2019 CEX\Fichiers corrigés\"/>
    </mc:Choice>
  </mc:AlternateContent>
  <xr:revisionPtr revIDLastSave="0" documentId="8_{D441D662-DF9B-423F-B913-28293E90581B}" xr6:coauthVersionLast="36" xr6:coauthVersionMax="36" xr10:uidLastSave="{00000000-0000-0000-0000-000000000000}"/>
  <bookViews>
    <workbookView xWindow="8820" yWindow="1995" windowWidth="17340" windowHeight="20040" xr2:uid="{00000000-000D-0000-FFFF-FFFF00000000}"/>
  </bookViews>
  <sheets>
    <sheet name="01" sheetId="3" r:id="rId1"/>
    <sheet name="02" sheetId="2" r:id="rId2"/>
    <sheet name="03" sheetId="1" r:id="rId3"/>
    <sheet name="04" sheetId="4" r:id="rId4"/>
    <sheet name="05" sheetId="5" r:id="rId5"/>
    <sheet name="06" sheetId="6" r:id="rId6"/>
    <sheet name="07" sheetId="7" r:id="rId7"/>
    <sheet name="08" sheetId="10" r:id="rId8"/>
    <sheet name="09" sheetId="11" r:id="rId9"/>
    <sheet name="10" sheetId="12" r:id="rId10"/>
    <sheet name="11" sheetId="13" r:id="rId11"/>
    <sheet name="12" sheetId="14" r:id="rId12"/>
    <sheet name="13" sheetId="15" r:id="rId13"/>
    <sheet name="14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" i="11" l="1"/>
  <c r="E3" i="10"/>
  <c r="F3" i="10" l="1"/>
  <c r="F4" i="11"/>
  <c r="G3" i="10"/>
  <c r="H3" i="10" s="1"/>
  <c r="G4" i="11" l="1"/>
  <c r="I3" i="10"/>
  <c r="H4" i="11" l="1"/>
  <c r="J3" i="10"/>
  <c r="I4" i="11" l="1"/>
  <c r="K3" i="10"/>
  <c r="J4" i="11" l="1"/>
  <c r="L3" i="10"/>
  <c r="K4" i="11" l="1"/>
  <c r="M3" i="10"/>
  <c r="L4" i="11" l="1"/>
  <c r="N3" i="10"/>
  <c r="M4" i="11" l="1"/>
  <c r="O3" i="10"/>
  <c r="N4" i="11" l="1"/>
  <c r="P3" i="10"/>
  <c r="O4" i="11" l="1"/>
  <c r="Q3" i="10"/>
  <c r="P4" i="11" l="1"/>
  <c r="R3" i="10"/>
  <c r="Q4" i="11" l="1"/>
  <c r="S3" i="10"/>
  <c r="R4" i="11" l="1"/>
  <c r="T3" i="10"/>
  <c r="S4" i="11" l="1"/>
  <c r="U3" i="10"/>
  <c r="T4" i="11" l="1"/>
  <c r="V3" i="10"/>
  <c r="U4" i="11" l="1"/>
  <c r="W3" i="10"/>
  <c r="V4" i="11" l="1"/>
  <c r="X3" i="10"/>
  <c r="W4" i="11" l="1"/>
  <c r="Y3" i="10"/>
  <c r="X4" i="11" l="1"/>
  <c r="Z3" i="10"/>
  <c r="Y4" i="11" l="1"/>
  <c r="AA3" i="10"/>
  <c r="Z4" i="11" l="1"/>
  <c r="AB3" i="10"/>
  <c r="AA4" i="11" l="1"/>
  <c r="AC3" i="10"/>
  <c r="AB4" i="11" l="1"/>
  <c r="AD3" i="10"/>
  <c r="AC4" i="11" l="1"/>
  <c r="AE3" i="10"/>
  <c r="AD4" i="11" l="1"/>
  <c r="AF3" i="10"/>
  <c r="AE4" i="11" l="1"/>
  <c r="AG3" i="10"/>
  <c r="AF4" i="11" l="1"/>
  <c r="AH3" i="10"/>
  <c r="AG4" i="11" l="1"/>
  <c r="AI3" i="10"/>
  <c r="AH4" i="11" l="1"/>
  <c r="AJ3" i="10"/>
  <c r="AK3" i="10" l="1"/>
  <c r="AL3" i="10" l="1"/>
  <c r="AM3" i="10" l="1"/>
  <c r="AN3" i="10" l="1"/>
  <c r="AO3" i="10" l="1"/>
  <c r="AP3" i="10" l="1"/>
  <c r="AQ3" i="10" l="1"/>
  <c r="AR3" i="10" l="1"/>
  <c r="AS3" i="10" l="1"/>
  <c r="AT3" i="10" l="1"/>
  <c r="AU3" i="10" l="1"/>
  <c r="AV3" i="10" l="1"/>
  <c r="AW3" i="10" l="1"/>
  <c r="AX3" i="10" l="1"/>
  <c r="AY3" i="10" l="1"/>
  <c r="AZ3" i="10" l="1"/>
  <c r="BA3" i="10" l="1"/>
  <c r="BB3" i="10" l="1"/>
  <c r="BC3" i="10" l="1"/>
</calcChain>
</file>

<file path=xl/sharedStrings.xml><?xml version="1.0" encoding="utf-8"?>
<sst xmlns="http://schemas.openxmlformats.org/spreadsheetml/2006/main" count="248" uniqueCount="198">
  <si>
    <t>PRIME</t>
  </si>
  <si>
    <t>TAUX DE REMISE</t>
  </si>
  <si>
    <t>DATES</t>
  </si>
  <si>
    <t>ANCIENNETE</t>
  </si>
  <si>
    <t>TAUX DE VARIATION</t>
  </si>
  <si>
    <t>DEBUT</t>
  </si>
  <si>
    <t>MONTANT</t>
  </si>
  <si>
    <t>SEMAINE DE LIVRAISON</t>
  </si>
  <si>
    <t>N° FACT</t>
  </si>
  <si>
    <t>ECHEANCIER DE REGLEMENTS FOURNISSEURS</t>
  </si>
  <si>
    <t>NB NOUVEAUX CLIENTS</t>
  </si>
  <si>
    <t>ALAIN</t>
  </si>
  <si>
    <t>THIERRY</t>
  </si>
  <si>
    <t>AURELIE</t>
  </si>
  <si>
    <t>MATHILDE</t>
  </si>
  <si>
    <t>CORINNE</t>
  </si>
  <si>
    <t>FRANCK</t>
  </si>
  <si>
    <t>TYPE</t>
  </si>
  <si>
    <t>NOMS</t>
  </si>
  <si>
    <t>SALAIRE</t>
  </si>
  <si>
    <t>MOROT</t>
  </si>
  <si>
    <t>GUINARDI</t>
  </si>
  <si>
    <t>LAVIGNE</t>
  </si>
  <si>
    <t>PRIMES VERSEES AUX COMMERCIAUX</t>
  </si>
  <si>
    <t>VERIFICATION DE JOURS DE SEMAINE</t>
  </si>
  <si>
    <t>LUCILE</t>
  </si>
  <si>
    <t>PRIMES D'ANCIENNETE</t>
  </si>
  <si>
    <t>CORENTIN</t>
  </si>
  <si>
    <t>CAROLE</t>
  </si>
  <si>
    <t>MANON</t>
  </si>
  <si>
    <t>Moins de 5 ans</t>
  </si>
  <si>
    <t>6% du salaire</t>
  </si>
  <si>
    <t>5 à 10 ans</t>
  </si>
  <si>
    <t>11 ans et +</t>
  </si>
  <si>
    <t>10% du salaire</t>
  </si>
  <si>
    <t>15% du salaire</t>
  </si>
  <si>
    <t>CODE PRODUIT</t>
  </si>
  <si>
    <t>DESIGNATION</t>
  </si>
  <si>
    <t>PRIX UNITAIRE</t>
  </si>
  <si>
    <t>QUANTITE</t>
  </si>
  <si>
    <t>TOTAL NET</t>
  </si>
  <si>
    <t>CL-458</t>
  </si>
  <si>
    <t>EVIER 50*60 INOX</t>
  </si>
  <si>
    <t>REMISES CLIENTS PROFESSIONNELS</t>
  </si>
  <si>
    <t>TAUX DE REMISES</t>
  </si>
  <si>
    <t>21 et +</t>
  </si>
  <si>
    <t>SALLE B</t>
  </si>
  <si>
    <t>SALLE G</t>
  </si>
  <si>
    <t>BOUCHERS</t>
  </si>
  <si>
    <t>PATISSIERS</t>
  </si>
  <si>
    <t>SALLES DE FORMATION - RECYCLAGES</t>
  </si>
  <si>
    <t>SALLES</t>
  </si>
  <si>
    <t>CATEGORIES</t>
  </si>
  <si>
    <t>BOULANGERS</t>
  </si>
  <si>
    <t>HALL C- SALLE 115</t>
  </si>
  <si>
    <t>DESSANGLE</t>
  </si>
  <si>
    <t>GAULARD</t>
  </si>
  <si>
    <t>MONNIER</t>
  </si>
  <si>
    <t>LE PETIT</t>
  </si>
  <si>
    <t>ARNAUD</t>
  </si>
  <si>
    <t>CAUVEL</t>
  </si>
  <si>
    <t>SUIVI DE DEPENSES</t>
  </si>
  <si>
    <t>SERVICE</t>
  </si>
  <si>
    <t>COMPTA</t>
  </si>
  <si>
    <t>EXPORT</t>
  </si>
  <si>
    <t>MARKETING</t>
  </si>
  <si>
    <t>R&amp;D</t>
  </si>
  <si>
    <t>RH</t>
  </si>
  <si>
    <t>PRODUCTION</t>
  </si>
  <si>
    <t>MAINTENANCE</t>
  </si>
  <si>
    <t>QUALITE</t>
  </si>
  <si>
    <t>BUDGET</t>
  </si>
  <si>
    <t>TOTAL DEPENSES</t>
  </si>
  <si>
    <t>VOYAGES</t>
  </si>
  <si>
    <t>VENTILATION DU NOMBRE DE PERSONNES</t>
  </si>
  <si>
    <t>CODE-CLIENT</t>
  </si>
  <si>
    <t>PAYS</t>
  </si>
  <si>
    <t>NBRE DE PERSONNES</t>
  </si>
  <si>
    <t>France</t>
  </si>
  <si>
    <t>Espagne</t>
  </si>
  <si>
    <t>Italie</t>
  </si>
  <si>
    <t>Allemagne</t>
  </si>
  <si>
    <t>Belgique</t>
  </si>
  <si>
    <t>Portugal</t>
  </si>
  <si>
    <t>Angleterre</t>
  </si>
  <si>
    <t>Suède</t>
  </si>
  <si>
    <t>CLI-325</t>
  </si>
  <si>
    <t>CLI-190</t>
  </si>
  <si>
    <t>CLI-327</t>
  </si>
  <si>
    <t>CLI-328</t>
  </si>
  <si>
    <t>CLI-329</t>
  </si>
  <si>
    <t>CA</t>
  </si>
  <si>
    <t>COMMERCIAUX</t>
  </si>
  <si>
    <t>TX MARGE OBTENU</t>
  </si>
  <si>
    <t>VALENTIN</t>
  </si>
  <si>
    <t>KEVIN</t>
  </si>
  <si>
    <t>NICOLAS</t>
  </si>
  <si>
    <t>ALICIA</t>
  </si>
  <si>
    <t>LOLA</t>
  </si>
  <si>
    <t>THOMAS</t>
  </si>
  <si>
    <t>SANDRINE</t>
  </si>
  <si>
    <t>BEATRICE</t>
  </si>
  <si>
    <t>LAURENT</t>
  </si>
  <si>
    <t>VENTES 2019</t>
  </si>
  <si>
    <t>VENTES 2020</t>
  </si>
  <si>
    <t>RAYONS</t>
  </si>
  <si>
    <t>BOUCHERIE</t>
  </si>
  <si>
    <t>BOULANGERIE</t>
  </si>
  <si>
    <t>EPICERIE</t>
  </si>
  <si>
    <t>DROGUERIE</t>
  </si>
  <si>
    <t>VIANDES</t>
  </si>
  <si>
    <t>POISSONS</t>
  </si>
  <si>
    <t>FROMAGES</t>
  </si>
  <si>
    <t>LEGUMES</t>
  </si>
  <si>
    <t>FRUITS</t>
  </si>
  <si>
    <t>BISCUITS</t>
  </si>
  <si>
    <t>CHOCOLATS</t>
  </si>
  <si>
    <t>MULTIMEDIA</t>
  </si>
  <si>
    <t>MOIS DE JUILLET 2020</t>
  </si>
  <si>
    <t>PLANNING INTERVENTION</t>
  </si>
  <si>
    <t>N° VEHICULE</t>
  </si>
  <si>
    <t>DUREE</t>
  </si>
  <si>
    <t>A7</t>
  </si>
  <si>
    <t>C8</t>
  </si>
  <si>
    <t>B2</t>
  </si>
  <si>
    <t>C3</t>
  </si>
  <si>
    <t>A2</t>
  </si>
  <si>
    <t>A5</t>
  </si>
  <si>
    <t>C9</t>
  </si>
  <si>
    <t>V4</t>
  </si>
  <si>
    <t>B3</t>
  </si>
  <si>
    <t>MOYENNE GENERALE</t>
  </si>
  <si>
    <t>MOYENNE GENERALE &gt;</t>
  </si>
  <si>
    <t>ETUDIANTS</t>
  </si>
  <si>
    <t>SELECTION DE CANDIDATS</t>
  </si>
  <si>
    <t>ADMIS SANS TESTS</t>
  </si>
  <si>
    <t>PAS DE NOTES &lt; A</t>
  </si>
  <si>
    <t>NOTE MINI</t>
  </si>
  <si>
    <t>NOTE ORAL</t>
  </si>
  <si>
    <t>NOTE ORAL &gt;</t>
  </si>
  <si>
    <t>ADMISSIBLE AVEC TESTS A</t>
  </si>
  <si>
    <t>LISTE ATTENTE AVEC PASSAGE TESTS B</t>
  </si>
  <si>
    <t>AVIS</t>
  </si>
  <si>
    <t>RECHERCHE DE PRODUITS</t>
  </si>
  <si>
    <t>CODES PRODUITS</t>
  </si>
  <si>
    <t>PU HT</t>
  </si>
  <si>
    <t>PR-547</t>
  </si>
  <si>
    <t>PR-548</t>
  </si>
  <si>
    <t>PR-549</t>
  </si>
  <si>
    <t>PR-550</t>
  </si>
  <si>
    <t>PR-551</t>
  </si>
  <si>
    <t>PR-552</t>
  </si>
  <si>
    <t>PR-553</t>
  </si>
  <si>
    <t>PR-554</t>
  </si>
  <si>
    <t>PR-555</t>
  </si>
  <si>
    <t>PR-556</t>
  </si>
  <si>
    <t>PR-557</t>
  </si>
  <si>
    <t>PR-558</t>
  </si>
  <si>
    <t>QTE STOCK</t>
  </si>
  <si>
    <t>VALEUR DU STOCK</t>
  </si>
  <si>
    <t>Vanne 1</t>
  </si>
  <si>
    <t>Vanne 2</t>
  </si>
  <si>
    <t>Vanne 3</t>
  </si>
  <si>
    <t>Vanne 4</t>
  </si>
  <si>
    <t>Vanne 5</t>
  </si>
  <si>
    <t>VANNE GAZ</t>
  </si>
  <si>
    <t>LABORATOIRES</t>
  </si>
  <si>
    <t>LABO-001</t>
  </si>
  <si>
    <t>LABO-002</t>
  </si>
  <si>
    <t>LABO-003</t>
  </si>
  <si>
    <t>LABO-004</t>
  </si>
  <si>
    <t>LABO-005</t>
  </si>
  <si>
    <t>LABO-006</t>
  </si>
  <si>
    <t>LABO-007</t>
  </si>
  <si>
    <t>LABO-008</t>
  </si>
  <si>
    <t>LABO-009</t>
  </si>
  <si>
    <t>LABO-010</t>
  </si>
  <si>
    <t>LABO-011</t>
  </si>
  <si>
    <t>O</t>
  </si>
  <si>
    <t>OU</t>
  </si>
  <si>
    <t>gaz inflammables dont Poids &lt;  1Kg</t>
  </si>
  <si>
    <t>liquides comburants et Poids &lt;6 kg</t>
  </si>
  <si>
    <t>Transport de produits dangereux</t>
  </si>
  <si>
    <t>CLIENT</t>
  </si>
  <si>
    <t>TYPE PRODUIT</t>
  </si>
  <si>
    <t>POIDS</t>
  </si>
  <si>
    <t>GI</t>
  </si>
  <si>
    <t>liquides inflammables dont poids &lt;10 kg</t>
  </si>
  <si>
    <t>LC</t>
  </si>
  <si>
    <t>LI</t>
  </si>
  <si>
    <t>OUVERTURE D'UNE VANNE GAZ</t>
  </si>
  <si>
    <t>TYPES PRODUITS</t>
  </si>
  <si>
    <t>RESTRICTIONS</t>
  </si>
  <si>
    <t>AUTORISATION DE TRANSPORT</t>
  </si>
  <si>
    <t>QUANTITES COMMANDEES</t>
  </si>
  <si>
    <t>1 à 5</t>
  </si>
  <si>
    <t>6 à 10</t>
  </si>
  <si>
    <t>11 à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</si>
</sst>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0070C0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3" fontId="0" fillId="2" borderId="1" xfId="1" applyFont="1" applyFill="1" applyBorder="1"/>
    <xf numFmtId="164" fontId="0" fillId="0" borderId="0" xfId="1" applyNumberFormat="1" applyFont="1"/>
    <xf numFmtId="164" fontId="0" fillId="0" borderId="1" xfId="1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/>
    <xf numFmtId="0" fontId="4" fillId="0" borderId="0" xfId="4" applyFont="1" applyAlignment="1">
      <alignment horizontal="center" vertical="center" wrapText="1"/>
    </xf>
    <xf numFmtId="0" fontId="4" fillId="0" borderId="0" xfId="4" applyFont="1"/>
    <xf numFmtId="0" fontId="0" fillId="0" borderId="0" xfId="0" applyAlignment="1">
      <alignment wrapText="1"/>
    </xf>
    <xf numFmtId="165" fontId="0" fillId="2" borderId="1" xfId="3" applyNumberFormat="1" applyFont="1" applyFill="1" applyBorder="1"/>
    <xf numFmtId="0" fontId="0" fillId="0" borderId="3" xfId="0" applyBorder="1"/>
    <xf numFmtId="0" fontId="0" fillId="0" borderId="2" xfId="0" applyBorder="1"/>
    <xf numFmtId="44" fontId="0" fillId="4" borderId="1" xfId="2" applyFont="1" applyFill="1" applyBorder="1"/>
    <xf numFmtId="0" fontId="4" fillId="0" borderId="0" xfId="0" applyFont="1"/>
    <xf numFmtId="0" fontId="6" fillId="0" borderId="2" xfId="4" applyFont="1" applyBorder="1"/>
    <xf numFmtId="0" fontId="6" fillId="0" borderId="3" xfId="4" applyFont="1" applyBorder="1"/>
    <xf numFmtId="0" fontId="6" fillId="0" borderId="0" xfId="4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7" fillId="0" borderId="0" xfId="4" applyFont="1"/>
    <xf numFmtId="0" fontId="8" fillId="0" borderId="0" xfId="0" applyFont="1"/>
    <xf numFmtId="0" fontId="4" fillId="0" borderId="1" xfId="0" applyFont="1" applyBorder="1" applyAlignment="1">
      <alignment horizontal="center"/>
    </xf>
    <xf numFmtId="0" fontId="9" fillId="0" borderId="3" xfId="0" applyFont="1" applyBorder="1"/>
    <xf numFmtId="0" fontId="9" fillId="0" borderId="2" xfId="0" applyFont="1" applyBorder="1"/>
    <xf numFmtId="9" fontId="0" fillId="0" borderId="1" xfId="3" applyFont="1" applyBorder="1"/>
    <xf numFmtId="43" fontId="0" fillId="0" borderId="1" xfId="1" applyFont="1" applyBorder="1"/>
    <xf numFmtId="164" fontId="0" fillId="4" borderId="1" xfId="1" applyNumberFormat="1" applyFont="1" applyFill="1" applyBorder="1"/>
    <xf numFmtId="0" fontId="0" fillId="4" borderId="1" xfId="0" applyFill="1" applyBorder="1"/>
    <xf numFmtId="0" fontId="0" fillId="0" borderId="0" xfId="0" quotePrefix="1"/>
    <xf numFmtId="0" fontId="6" fillId="4" borderId="3" xfId="4" applyFont="1" applyFill="1" applyBorder="1"/>
    <xf numFmtId="0" fontId="6" fillId="4" borderId="1" xfId="4" applyFont="1" applyFill="1" applyBorder="1"/>
    <xf numFmtId="0" fontId="3" fillId="0" borderId="0" xfId="4" quotePrefix="1"/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8" fontId="0" fillId="0" borderId="1" xfId="0" applyNumberFormat="1" applyBorder="1"/>
    <xf numFmtId="8" fontId="0" fillId="4" borderId="1" xfId="0" applyNumberFormat="1" applyFill="1" applyBorder="1"/>
    <xf numFmtId="0" fontId="0" fillId="2" borderId="1" xfId="0" applyFill="1" applyBorder="1"/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/>
    <xf numFmtId="0" fontId="13" fillId="0" borderId="3" xfId="0" applyFont="1" applyBorder="1" applyAlignment="1">
      <alignment horizontal="center"/>
    </xf>
    <xf numFmtId="164" fontId="12" fillId="0" borderId="3" xfId="1" applyNumberFormat="1" applyFont="1" applyBorder="1"/>
    <xf numFmtId="164" fontId="12" fillId="3" borderId="3" xfId="1" applyNumberFormat="1" applyFont="1" applyFill="1" applyBorder="1"/>
    <xf numFmtId="0" fontId="12" fillId="0" borderId="3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164" fontId="12" fillId="0" borderId="2" xfId="1" applyNumberFormat="1" applyFont="1" applyBorder="1"/>
    <xf numFmtId="0" fontId="12" fillId="0" borderId="0" xfId="0" applyFont="1"/>
    <xf numFmtId="164" fontId="12" fillId="2" borderId="1" xfId="0" applyNumberFormat="1" applyFont="1" applyFill="1" applyBorder="1"/>
    <xf numFmtId="8" fontId="0" fillId="0" borderId="0" xfId="0" applyNumberFormat="1"/>
    <xf numFmtId="165" fontId="0" fillId="0" borderId="1" xfId="3" applyNumberFormat="1" applyFont="1" applyBorder="1"/>
    <xf numFmtId="17" fontId="4" fillId="0" borderId="0" xfId="0" applyNumberFormat="1" applyFont="1"/>
    <xf numFmtId="43" fontId="0" fillId="0" borderId="0" xfId="1" applyFont="1"/>
    <xf numFmtId="43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0" fillId="0" borderId="0" xfId="0" applyNumberFormat="1"/>
    <xf numFmtId="44" fontId="0" fillId="4" borderId="1" xfId="2" applyFont="1" applyFill="1" applyBorder="1" applyAlignment="1">
      <alignment horizontal="center" vertical="center"/>
    </xf>
    <xf numFmtId="44" fontId="0" fillId="0" borderId="0" xfId="2" applyFont="1"/>
    <xf numFmtId="44" fontId="4" fillId="0" borderId="1" xfId="2" applyFont="1" applyBorder="1" applyAlignment="1">
      <alignment horizontal="center" vertical="center" wrapText="1"/>
    </xf>
    <xf numFmtId="44" fontId="0" fillId="0" borderId="1" xfId="2" applyFont="1" applyBorder="1"/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9" fontId="0" fillId="4" borderId="1" xfId="3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</cellXfs>
  <cellStyles count="6">
    <cellStyle name="Euro" xfId="5" xr:uid="{00000000-0005-0000-0000-000000000000}"/>
    <cellStyle name="Milliers" xfId="1" builtinId="3"/>
    <cellStyle name="Monétaire" xfId="2" builtinId="4"/>
    <cellStyle name="Normal" xfId="0" builtinId="0"/>
    <cellStyle name="Normal 2" xfId="4" xr:uid="{00000000-0005-0000-0000-000004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35" sqref="B35"/>
    </sheetView>
  </sheetViews>
  <sheetFormatPr baseColWidth="10" defaultRowHeight="15" x14ac:dyDescent="0.25"/>
  <cols>
    <col min="1" max="1" width="12.5703125" customWidth="1"/>
    <col min="2" max="2" width="17.7109375" bestFit="1" customWidth="1"/>
    <col min="3" max="3" width="16.85546875" bestFit="1" customWidth="1"/>
    <col min="4" max="4" width="15.42578125" customWidth="1"/>
  </cols>
  <sheetData>
    <row r="1" spans="1:4" x14ac:dyDescent="0.25">
      <c r="A1" s="6" t="s">
        <v>26</v>
      </c>
    </row>
    <row r="4" spans="1:4" x14ac:dyDescent="0.25">
      <c r="B4" s="5" t="s">
        <v>27</v>
      </c>
      <c r="C4" s="5" t="s">
        <v>29</v>
      </c>
      <c r="D4" s="5" t="s">
        <v>28</v>
      </c>
    </row>
    <row r="5" spans="1:4" x14ac:dyDescent="0.25">
      <c r="A5" s="1" t="s">
        <v>3</v>
      </c>
      <c r="B5" s="9">
        <v>6</v>
      </c>
      <c r="C5" s="9">
        <v>13</v>
      </c>
      <c r="D5" s="9">
        <v>24</v>
      </c>
    </row>
    <row r="6" spans="1:4" x14ac:dyDescent="0.25">
      <c r="A6" s="1" t="s">
        <v>19</v>
      </c>
      <c r="B6" s="42">
        <v>1890</v>
      </c>
      <c r="C6" s="42">
        <v>2430</v>
      </c>
      <c r="D6" s="42">
        <v>3240</v>
      </c>
    </row>
    <row r="7" spans="1:4" x14ac:dyDescent="0.25">
      <c r="A7" s="1" t="s">
        <v>0</v>
      </c>
      <c r="B7" s="20"/>
      <c r="C7" s="20"/>
      <c r="D7" s="20"/>
    </row>
    <row r="10" spans="1:4" x14ac:dyDescent="0.25">
      <c r="B10" s="2" t="s">
        <v>30</v>
      </c>
      <c r="C10" s="2" t="s">
        <v>31</v>
      </c>
    </row>
    <row r="11" spans="1:4" x14ac:dyDescent="0.25">
      <c r="B11" s="2" t="s">
        <v>32</v>
      </c>
      <c r="C11" s="2" t="s">
        <v>34</v>
      </c>
    </row>
    <row r="12" spans="1:4" x14ac:dyDescent="0.25">
      <c r="B12" s="2" t="s">
        <v>33</v>
      </c>
      <c r="C12" s="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A11" sqref="A11:A15"/>
    </sheetView>
  </sheetViews>
  <sheetFormatPr baseColWidth="10" defaultRowHeight="15" x14ac:dyDescent="0.25"/>
  <cols>
    <col min="1" max="1" width="26.28515625" customWidth="1"/>
    <col min="2" max="2" width="21.28515625" customWidth="1"/>
    <col min="3" max="3" width="14.28515625" bestFit="1" customWidth="1"/>
    <col min="6" max="7" width="14.28515625" bestFit="1" customWidth="1"/>
  </cols>
  <sheetData>
    <row r="1" spans="1:7" x14ac:dyDescent="0.25">
      <c r="A1" s="6" t="s">
        <v>43</v>
      </c>
    </row>
    <row r="3" spans="1:7" x14ac:dyDescent="0.25">
      <c r="A3" s="1" t="s">
        <v>36</v>
      </c>
      <c r="B3" s="1" t="s">
        <v>41</v>
      </c>
    </row>
    <row r="4" spans="1:7" x14ac:dyDescent="0.25">
      <c r="A4" s="1" t="s">
        <v>37</v>
      </c>
      <c r="B4" s="1" t="s">
        <v>42</v>
      </c>
      <c r="F4" s="8"/>
      <c r="G4" s="8"/>
    </row>
    <row r="5" spans="1:7" x14ac:dyDescent="0.25">
      <c r="A5" s="1" t="s">
        <v>38</v>
      </c>
      <c r="B5" s="42">
        <v>258.89999999999998</v>
      </c>
      <c r="F5" s="8"/>
      <c r="G5" s="8"/>
    </row>
    <row r="6" spans="1:7" x14ac:dyDescent="0.25">
      <c r="A6" s="1" t="s">
        <v>39</v>
      </c>
      <c r="B6" s="1">
        <v>98</v>
      </c>
      <c r="F6" s="8"/>
      <c r="G6" s="8"/>
    </row>
    <row r="7" spans="1:7" x14ac:dyDescent="0.25">
      <c r="A7" s="1" t="s">
        <v>1</v>
      </c>
      <c r="B7" s="72"/>
      <c r="F7" s="8"/>
      <c r="G7" s="8"/>
    </row>
    <row r="8" spans="1:7" x14ac:dyDescent="0.25">
      <c r="A8" s="1" t="s">
        <v>40</v>
      </c>
      <c r="B8" s="43"/>
      <c r="F8" s="8"/>
      <c r="G8" s="8"/>
    </row>
    <row r="9" spans="1:7" x14ac:dyDescent="0.25">
      <c r="F9" s="8"/>
      <c r="G9" s="8"/>
    </row>
    <row r="10" spans="1:7" x14ac:dyDescent="0.25">
      <c r="F10" s="8"/>
      <c r="G10" s="8"/>
    </row>
    <row r="11" spans="1:7" x14ac:dyDescent="0.25">
      <c r="A11" s="76" t="s">
        <v>194</v>
      </c>
      <c r="B11" s="5" t="s">
        <v>44</v>
      </c>
      <c r="F11" s="8"/>
      <c r="G11" s="8"/>
    </row>
    <row r="12" spans="1:7" x14ac:dyDescent="0.25">
      <c r="A12" s="1" t="s">
        <v>195</v>
      </c>
      <c r="B12" s="31">
        <v>0</v>
      </c>
      <c r="F12" s="8"/>
      <c r="G12" s="8"/>
    </row>
    <row r="13" spans="1:7" x14ac:dyDescent="0.25">
      <c r="A13" s="1" t="s">
        <v>196</v>
      </c>
      <c r="B13" s="31">
        <v>0.05</v>
      </c>
      <c r="F13" s="8"/>
      <c r="G13" s="8"/>
    </row>
    <row r="14" spans="1:7" x14ac:dyDescent="0.25">
      <c r="A14" s="1" t="s">
        <v>197</v>
      </c>
      <c r="B14" s="31">
        <v>0.1</v>
      </c>
    </row>
    <row r="15" spans="1:7" x14ac:dyDescent="0.25">
      <c r="A15" s="1" t="s">
        <v>45</v>
      </c>
      <c r="B15" s="31">
        <v>0.2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>
      <selection activeCell="C3" sqref="C3"/>
    </sheetView>
  </sheetViews>
  <sheetFormatPr baseColWidth="10" defaultRowHeight="15" x14ac:dyDescent="0.25"/>
  <cols>
    <col min="1" max="1" width="16" customWidth="1"/>
    <col min="2" max="3" width="16.5703125" bestFit="1" customWidth="1"/>
  </cols>
  <sheetData>
    <row r="1" spans="1:3" x14ac:dyDescent="0.25">
      <c r="A1" s="6" t="s">
        <v>50</v>
      </c>
    </row>
    <row r="3" spans="1:3" s="3" customFormat="1" x14ac:dyDescent="0.25">
      <c r="A3" s="5" t="s">
        <v>18</v>
      </c>
      <c r="B3" s="5" t="s">
        <v>52</v>
      </c>
      <c r="C3" s="5" t="s">
        <v>51</v>
      </c>
    </row>
    <row r="4" spans="1:3" x14ac:dyDescent="0.25">
      <c r="A4" t="s">
        <v>59</v>
      </c>
      <c r="B4" s="1" t="s">
        <v>49</v>
      </c>
      <c r="C4" s="44"/>
    </row>
    <row r="5" spans="1:3" x14ac:dyDescent="0.25">
      <c r="A5" s="1" t="s">
        <v>60</v>
      </c>
      <c r="B5" s="1" t="s">
        <v>53</v>
      </c>
      <c r="C5" s="44"/>
    </row>
    <row r="6" spans="1:3" x14ac:dyDescent="0.25">
      <c r="A6" s="1" t="s">
        <v>55</v>
      </c>
      <c r="B6" s="1" t="s">
        <v>48</v>
      </c>
      <c r="C6" s="44"/>
    </row>
    <row r="7" spans="1:3" x14ac:dyDescent="0.25">
      <c r="A7" s="1" t="s">
        <v>56</v>
      </c>
      <c r="B7" s="1" t="s">
        <v>49</v>
      </c>
      <c r="C7" s="44"/>
    </row>
    <row r="8" spans="1:3" x14ac:dyDescent="0.25">
      <c r="A8" s="1" t="s">
        <v>21</v>
      </c>
      <c r="B8" s="1" t="s">
        <v>53</v>
      </c>
      <c r="C8" s="44"/>
    </row>
    <row r="9" spans="1:3" x14ac:dyDescent="0.25">
      <c r="A9" s="1" t="s">
        <v>22</v>
      </c>
      <c r="B9" s="1" t="s">
        <v>48</v>
      </c>
      <c r="C9" s="44"/>
    </row>
    <row r="10" spans="1:3" x14ac:dyDescent="0.25">
      <c r="A10" s="1" t="s">
        <v>58</v>
      </c>
      <c r="B10" s="1" t="s">
        <v>49</v>
      </c>
      <c r="C10" s="44"/>
    </row>
    <row r="11" spans="1:3" x14ac:dyDescent="0.25">
      <c r="A11" s="1" t="s">
        <v>57</v>
      </c>
      <c r="B11" s="1" t="s">
        <v>48</v>
      </c>
      <c r="C11" s="44"/>
    </row>
    <row r="12" spans="1:3" x14ac:dyDescent="0.25">
      <c r="A12" s="1" t="s">
        <v>20</v>
      </c>
      <c r="B12" s="1" t="s">
        <v>53</v>
      </c>
      <c r="C12" s="44"/>
    </row>
    <row r="15" spans="1:3" x14ac:dyDescent="0.25">
      <c r="A15" s="5" t="s">
        <v>52</v>
      </c>
      <c r="B15" s="5" t="s">
        <v>51</v>
      </c>
    </row>
    <row r="16" spans="1:3" x14ac:dyDescent="0.25">
      <c r="A16" s="1" t="s">
        <v>48</v>
      </c>
      <c r="B16" s="1" t="s">
        <v>46</v>
      </c>
    </row>
    <row r="17" spans="1:2" x14ac:dyDescent="0.25">
      <c r="A17" s="1" t="s">
        <v>49</v>
      </c>
      <c r="B17" s="1" t="s">
        <v>47</v>
      </c>
    </row>
    <row r="18" spans="1:2" x14ac:dyDescent="0.25">
      <c r="A18" s="1" t="s">
        <v>53</v>
      </c>
      <c r="B18" s="1" t="s">
        <v>54</v>
      </c>
    </row>
  </sheetData>
  <sortState ref="A5:A12">
    <sortCondition ref="A4"/>
  </sortState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/>
  </sheetViews>
  <sheetFormatPr baseColWidth="10" defaultRowHeight="15" x14ac:dyDescent="0.25"/>
  <cols>
    <col min="1" max="2" width="15.140625" customWidth="1"/>
    <col min="3" max="4" width="13.28515625" customWidth="1"/>
  </cols>
  <sheetData>
    <row r="1" spans="1:4" x14ac:dyDescent="0.25">
      <c r="A1" s="6" t="s">
        <v>61</v>
      </c>
      <c r="B1" s="6"/>
    </row>
    <row r="3" spans="1:4" s="12" customFormat="1" ht="33.75" customHeight="1" x14ac:dyDescent="0.25">
      <c r="A3" s="11" t="s">
        <v>62</v>
      </c>
      <c r="B3" s="11" t="s">
        <v>71</v>
      </c>
      <c r="C3" s="11" t="s">
        <v>72</v>
      </c>
    </row>
    <row r="4" spans="1:4" x14ac:dyDescent="0.25">
      <c r="A4" s="10" t="s">
        <v>63</v>
      </c>
      <c r="B4" s="9">
        <v>1500</v>
      </c>
      <c r="C4" s="9">
        <v>980</v>
      </c>
      <c r="D4" s="4"/>
    </row>
    <row r="5" spans="1:4" x14ac:dyDescent="0.25">
      <c r="A5" s="10" t="s">
        <v>64</v>
      </c>
      <c r="B5" s="9">
        <v>5200</v>
      </c>
      <c r="C5" s="9">
        <v>3049</v>
      </c>
      <c r="D5" s="4"/>
    </row>
    <row r="6" spans="1:4" x14ac:dyDescent="0.25">
      <c r="A6" s="10" t="s">
        <v>65</v>
      </c>
      <c r="B6" s="9">
        <v>3500</v>
      </c>
      <c r="C6" s="9">
        <v>3350</v>
      </c>
      <c r="D6" s="4"/>
    </row>
    <row r="7" spans="1:4" x14ac:dyDescent="0.25">
      <c r="A7" s="10" t="s">
        <v>66</v>
      </c>
      <c r="B7" s="9">
        <v>6200</v>
      </c>
      <c r="C7" s="9">
        <v>4288</v>
      </c>
      <c r="D7" s="4"/>
    </row>
    <row r="8" spans="1:4" x14ac:dyDescent="0.25">
      <c r="A8" s="10" t="s">
        <v>67</v>
      </c>
      <c r="B8" s="9">
        <v>8400</v>
      </c>
      <c r="C8" s="9">
        <v>8000</v>
      </c>
      <c r="D8" s="4"/>
    </row>
    <row r="9" spans="1:4" x14ac:dyDescent="0.25">
      <c r="A9" s="10" t="s">
        <v>68</v>
      </c>
      <c r="B9" s="9">
        <v>6250</v>
      </c>
      <c r="C9" s="9">
        <v>1347</v>
      </c>
      <c r="D9" s="4"/>
    </row>
    <row r="10" spans="1:4" x14ac:dyDescent="0.25">
      <c r="A10" s="10" t="s">
        <v>69</v>
      </c>
      <c r="B10" s="9">
        <v>7600</v>
      </c>
      <c r="C10" s="9">
        <v>4412</v>
      </c>
      <c r="D10" s="4"/>
    </row>
    <row r="11" spans="1:4" x14ac:dyDescent="0.25">
      <c r="A11" s="10" t="s">
        <v>70</v>
      </c>
      <c r="B11" s="9">
        <v>2300</v>
      </c>
      <c r="C11" s="9">
        <v>2100</v>
      </c>
      <c r="D1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zoomScaleNormal="100" workbookViewId="0">
      <selection activeCell="D5" sqref="D5"/>
    </sheetView>
  </sheetViews>
  <sheetFormatPr baseColWidth="10" defaultRowHeight="15" x14ac:dyDescent="0.25"/>
  <cols>
    <col min="1" max="1" width="11.42578125" style="45"/>
    <col min="2" max="2" width="10" style="45" customWidth="1"/>
    <col min="3" max="3" width="13.42578125" style="45" customWidth="1"/>
    <col min="4" max="4" width="6.5703125" style="45" bestFit="1" customWidth="1"/>
    <col min="5" max="5" width="8" style="45" bestFit="1" customWidth="1"/>
    <col min="6" max="6" width="5.5703125" style="45" bestFit="1" customWidth="1"/>
    <col min="7" max="7" width="9.5703125" bestFit="1" customWidth="1"/>
    <col min="8" max="8" width="8" bestFit="1" customWidth="1"/>
    <col min="9" max="9" width="7.85546875" bestFit="1" customWidth="1"/>
    <col min="10" max="10" width="9.5703125" bestFit="1" customWidth="1"/>
    <col min="11" max="11" width="6.140625" bestFit="1" customWidth="1"/>
    <col min="12" max="16384" width="11.42578125" style="13"/>
  </cols>
  <sheetData>
    <row r="1" spans="1:11" x14ac:dyDescent="0.25">
      <c r="A1" s="21" t="s">
        <v>73</v>
      </c>
    </row>
    <row r="2" spans="1:11" x14ac:dyDescent="0.25">
      <c r="A2" s="21" t="s">
        <v>74</v>
      </c>
    </row>
    <row r="3" spans="1:11" s="14" customFormat="1" x14ac:dyDescent="0.25">
      <c r="A3" s="45"/>
      <c r="B3" s="45"/>
      <c r="C3" s="45"/>
      <c r="D3" s="45"/>
      <c r="E3" s="45"/>
      <c r="F3" s="45"/>
      <c r="G3"/>
      <c r="H3"/>
      <c r="I3"/>
      <c r="J3"/>
      <c r="K3"/>
    </row>
    <row r="5" spans="1:11" ht="24" x14ac:dyDescent="0.2">
      <c r="A5" s="46" t="s">
        <v>75</v>
      </c>
      <c r="B5" s="46" t="s">
        <v>76</v>
      </c>
      <c r="C5" s="46" t="s">
        <v>77</v>
      </c>
      <c r="D5" s="46" t="s">
        <v>78</v>
      </c>
      <c r="E5" s="46" t="s">
        <v>79</v>
      </c>
      <c r="F5" s="46" t="s">
        <v>80</v>
      </c>
      <c r="G5" s="46" t="s">
        <v>81</v>
      </c>
      <c r="H5" s="46" t="s">
        <v>82</v>
      </c>
      <c r="I5" s="46" t="s">
        <v>83</v>
      </c>
      <c r="J5" s="46" t="s">
        <v>84</v>
      </c>
      <c r="K5" s="46" t="s">
        <v>85</v>
      </c>
    </row>
    <row r="6" spans="1:11" ht="12.75" x14ac:dyDescent="0.2">
      <c r="A6" s="47" t="s">
        <v>86</v>
      </c>
      <c r="B6" s="48" t="s">
        <v>81</v>
      </c>
      <c r="C6" s="49">
        <v>15</v>
      </c>
      <c r="D6" s="50"/>
      <c r="E6" s="50"/>
      <c r="F6" s="50"/>
      <c r="G6" s="50"/>
      <c r="H6" s="50"/>
      <c r="I6" s="50"/>
      <c r="J6" s="50"/>
      <c r="K6" s="50"/>
    </row>
    <row r="7" spans="1:11" ht="12.75" x14ac:dyDescent="0.2">
      <c r="A7" s="47" t="s">
        <v>87</v>
      </c>
      <c r="B7" s="48" t="s">
        <v>80</v>
      </c>
      <c r="C7" s="49">
        <v>22</v>
      </c>
      <c r="D7" s="50"/>
      <c r="E7" s="50"/>
      <c r="F7" s="50"/>
      <c r="G7" s="50"/>
      <c r="H7" s="50"/>
      <c r="I7" s="50"/>
      <c r="J7" s="50"/>
      <c r="K7" s="50"/>
    </row>
    <row r="8" spans="1:11" ht="12.75" x14ac:dyDescent="0.2">
      <c r="A8" s="47" t="s">
        <v>88</v>
      </c>
      <c r="B8" s="48" t="s">
        <v>80</v>
      </c>
      <c r="C8" s="49">
        <v>56</v>
      </c>
      <c r="D8" s="50"/>
      <c r="E8" s="50"/>
      <c r="F8" s="50"/>
      <c r="G8" s="50"/>
      <c r="H8" s="50"/>
      <c r="I8" s="50"/>
      <c r="J8" s="50"/>
      <c r="K8" s="50"/>
    </row>
    <row r="9" spans="1:11" ht="12.75" x14ac:dyDescent="0.2">
      <c r="A9" s="47" t="s">
        <v>89</v>
      </c>
      <c r="B9" s="48" t="s">
        <v>81</v>
      </c>
      <c r="C9" s="49">
        <v>24</v>
      </c>
      <c r="D9" s="50"/>
      <c r="E9" s="50"/>
      <c r="F9" s="50"/>
      <c r="G9" s="50"/>
      <c r="H9" s="50"/>
      <c r="I9" s="50"/>
      <c r="J9" s="50"/>
      <c r="K9" s="50"/>
    </row>
    <row r="10" spans="1:11" ht="12.75" x14ac:dyDescent="0.2">
      <c r="A10" s="47" t="s">
        <v>90</v>
      </c>
      <c r="B10" s="51" t="s">
        <v>81</v>
      </c>
      <c r="C10" s="49">
        <v>12</v>
      </c>
      <c r="D10" s="50"/>
      <c r="E10" s="50"/>
      <c r="F10" s="50"/>
      <c r="G10" s="50"/>
      <c r="H10" s="50"/>
      <c r="I10" s="50"/>
      <c r="J10" s="50"/>
      <c r="K10" s="50"/>
    </row>
    <row r="11" spans="1:11" ht="12.75" x14ac:dyDescent="0.2">
      <c r="A11" s="47" t="s">
        <v>88</v>
      </c>
      <c r="B11" s="51" t="s">
        <v>84</v>
      </c>
      <c r="C11" s="49">
        <v>24</v>
      </c>
      <c r="D11" s="50"/>
      <c r="E11" s="50"/>
      <c r="F11" s="50"/>
      <c r="G11" s="50"/>
      <c r="H11" s="50"/>
      <c r="I11" s="50"/>
      <c r="J11" s="50"/>
      <c r="K11" s="50"/>
    </row>
    <row r="12" spans="1:11" ht="12.75" x14ac:dyDescent="0.2">
      <c r="A12" s="47" t="s">
        <v>89</v>
      </c>
      <c r="B12" s="51" t="s">
        <v>79</v>
      </c>
      <c r="C12" s="49">
        <v>4</v>
      </c>
      <c r="D12" s="50"/>
      <c r="E12" s="50"/>
      <c r="F12" s="50"/>
      <c r="G12" s="50"/>
      <c r="H12" s="50"/>
      <c r="I12" s="50"/>
      <c r="J12" s="50"/>
      <c r="K12" s="50"/>
    </row>
    <row r="13" spans="1:11" ht="12.75" x14ac:dyDescent="0.2">
      <c r="A13" s="47" t="s">
        <v>89</v>
      </c>
      <c r="B13" s="51" t="s">
        <v>83</v>
      </c>
      <c r="C13" s="49">
        <v>9</v>
      </c>
      <c r="D13" s="50"/>
      <c r="E13" s="50"/>
      <c r="F13" s="50"/>
      <c r="G13" s="50"/>
      <c r="H13" s="50"/>
      <c r="I13" s="50"/>
      <c r="J13" s="50"/>
      <c r="K13" s="50"/>
    </row>
    <row r="14" spans="1:11" ht="12.75" x14ac:dyDescent="0.2">
      <c r="A14" s="47" t="s">
        <v>88</v>
      </c>
      <c r="B14" s="51" t="s">
        <v>79</v>
      </c>
      <c r="C14" s="49">
        <v>7</v>
      </c>
      <c r="D14" s="50"/>
      <c r="E14" s="50"/>
      <c r="F14" s="50"/>
      <c r="G14" s="50"/>
      <c r="H14" s="50"/>
      <c r="I14" s="50"/>
      <c r="J14" s="50"/>
      <c r="K14" s="50"/>
    </row>
    <row r="15" spans="1:11" ht="12.75" x14ac:dyDescent="0.2">
      <c r="A15" s="47" t="s">
        <v>88</v>
      </c>
      <c r="B15" s="51" t="s">
        <v>82</v>
      </c>
      <c r="C15" s="49">
        <v>16</v>
      </c>
      <c r="D15" s="50"/>
      <c r="E15" s="50"/>
      <c r="F15" s="50"/>
      <c r="G15" s="50"/>
      <c r="H15" s="50"/>
      <c r="I15" s="50"/>
      <c r="J15" s="50"/>
      <c r="K15" s="50"/>
    </row>
    <row r="16" spans="1:11" ht="12.75" x14ac:dyDescent="0.2">
      <c r="A16" s="52"/>
      <c r="B16" s="53"/>
      <c r="C16" s="54"/>
      <c r="D16" s="50"/>
      <c r="E16" s="50"/>
      <c r="F16" s="50"/>
      <c r="G16" s="50"/>
      <c r="H16" s="50"/>
      <c r="I16" s="50"/>
      <c r="J16" s="50"/>
      <c r="K16" s="50"/>
    </row>
    <row r="17" spans="1:11" ht="12.75" x14ac:dyDescent="0.2">
      <c r="A17" s="55"/>
      <c r="B17" s="55"/>
      <c r="C17" s="55"/>
      <c r="D17" s="56"/>
      <c r="E17" s="56"/>
      <c r="F17" s="56"/>
      <c r="G17" s="56"/>
      <c r="H17" s="56"/>
      <c r="I17" s="56"/>
      <c r="J17" s="56"/>
      <c r="K17" s="56"/>
    </row>
    <row r="18" spans="1:11" ht="12.75" x14ac:dyDescent="0.2">
      <c r="G18" s="45"/>
      <c r="H18" s="45"/>
      <c r="I18" s="45"/>
      <c r="J18" s="45"/>
      <c r="K18" s="45"/>
    </row>
  </sheetData>
  <sortState ref="E5:J5">
    <sortCondition ref="E5"/>
  </sortState>
  <pageMargins left="0.78740157499999996" right="0.78740157499999996" top="0.984251969" bottom="0.984251969" header="0.4921259845" footer="0.4921259845"/>
  <pageSetup paperSize="9" orientation="landscape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"/>
  <sheetViews>
    <sheetView workbookViewId="0">
      <selection activeCell="L22" sqref="L22"/>
    </sheetView>
  </sheetViews>
  <sheetFormatPr baseColWidth="10" defaultRowHeight="15" x14ac:dyDescent="0.25"/>
  <cols>
    <col min="1" max="1" width="17.140625" customWidth="1"/>
    <col min="2" max="2" width="16" customWidth="1"/>
    <col min="4" max="4" width="13.140625" customWidth="1"/>
    <col min="5" max="5" width="11.85546875" bestFit="1" customWidth="1"/>
  </cols>
  <sheetData>
    <row r="1" spans="1:7" x14ac:dyDescent="0.25">
      <c r="A1" s="6" t="s">
        <v>23</v>
      </c>
    </row>
    <row r="3" spans="1:7" s="16" customFormat="1" ht="45" x14ac:dyDescent="0.25">
      <c r="A3" s="11" t="s">
        <v>92</v>
      </c>
      <c r="B3" s="11" t="s">
        <v>91</v>
      </c>
      <c r="C3" s="11" t="s">
        <v>93</v>
      </c>
      <c r="D3" s="11" t="s">
        <v>10</v>
      </c>
      <c r="E3" s="11" t="s">
        <v>0</v>
      </c>
    </row>
    <row r="4" spans="1:7" x14ac:dyDescent="0.25">
      <c r="A4" s="1" t="s">
        <v>11</v>
      </c>
      <c r="B4" s="42">
        <v>644928</v>
      </c>
      <c r="C4" s="58">
        <v>0.19</v>
      </c>
      <c r="D4" s="1">
        <v>12</v>
      </c>
      <c r="E4" s="7"/>
      <c r="G4" s="57"/>
    </row>
    <row r="5" spans="1:7" x14ac:dyDescent="0.25">
      <c r="A5" s="1" t="s">
        <v>15</v>
      </c>
      <c r="B5" s="42">
        <v>560612</v>
      </c>
      <c r="C5" s="58">
        <v>0.16</v>
      </c>
      <c r="D5" s="1">
        <v>15</v>
      </c>
      <c r="E5" s="7"/>
      <c r="G5" s="57"/>
    </row>
    <row r="6" spans="1:7" x14ac:dyDescent="0.25">
      <c r="A6" s="1" t="s">
        <v>94</v>
      </c>
      <c r="B6" s="42">
        <v>453571</v>
      </c>
      <c r="C6" s="58">
        <v>0.18</v>
      </c>
      <c r="D6" s="1">
        <v>8</v>
      </c>
      <c r="E6" s="7"/>
      <c r="G6" s="57"/>
    </row>
    <row r="7" spans="1:7" x14ac:dyDescent="0.25">
      <c r="A7" s="1" t="s">
        <v>95</v>
      </c>
      <c r="B7" s="42">
        <v>498605</v>
      </c>
      <c r="C7" s="58">
        <v>0.19</v>
      </c>
      <c r="D7" s="1">
        <v>18</v>
      </c>
      <c r="E7" s="7"/>
      <c r="G7" s="57"/>
    </row>
    <row r="8" spans="1:7" x14ac:dyDescent="0.25">
      <c r="A8" s="1" t="s">
        <v>96</v>
      </c>
      <c r="B8" s="42">
        <v>496383</v>
      </c>
      <c r="C8" s="58">
        <v>0.18</v>
      </c>
      <c r="D8" s="1">
        <v>16</v>
      </c>
      <c r="E8" s="7"/>
      <c r="G8" s="57"/>
    </row>
    <row r="9" spans="1:7" x14ac:dyDescent="0.25">
      <c r="A9" s="1" t="s">
        <v>25</v>
      </c>
      <c r="B9" s="42">
        <v>422820</v>
      </c>
      <c r="C9" s="58">
        <v>0.19</v>
      </c>
      <c r="D9" s="1">
        <v>16</v>
      </c>
      <c r="E9" s="7"/>
      <c r="G9" s="57"/>
    </row>
    <row r="10" spans="1:7" x14ac:dyDescent="0.25">
      <c r="A10" s="1" t="s">
        <v>97</v>
      </c>
      <c r="B10" s="42">
        <v>570314</v>
      </c>
      <c r="C10" s="58">
        <v>0.185</v>
      </c>
      <c r="D10" s="1">
        <v>16</v>
      </c>
      <c r="E10" s="7"/>
      <c r="G10" s="57"/>
    </row>
    <row r="11" spans="1:7" x14ac:dyDescent="0.25">
      <c r="A11" s="1" t="s">
        <v>98</v>
      </c>
      <c r="B11" s="42">
        <v>616324</v>
      </c>
      <c r="C11" s="58">
        <v>0.16</v>
      </c>
      <c r="D11" s="1">
        <v>6</v>
      </c>
      <c r="E11" s="7"/>
      <c r="G11" s="57"/>
    </row>
    <row r="12" spans="1:7" x14ac:dyDescent="0.25">
      <c r="A12" s="1" t="s">
        <v>99</v>
      </c>
      <c r="B12" s="42">
        <v>384227</v>
      </c>
      <c r="C12" s="58">
        <v>0.19</v>
      </c>
      <c r="D12" s="1">
        <v>16</v>
      </c>
      <c r="E12" s="7"/>
      <c r="G12" s="57"/>
    </row>
    <row r="13" spans="1:7" x14ac:dyDescent="0.25">
      <c r="A13" s="1" t="s">
        <v>100</v>
      </c>
      <c r="B13" s="42">
        <v>597168</v>
      </c>
      <c r="C13" s="58">
        <v>0.19</v>
      </c>
      <c r="D13" s="1">
        <v>11</v>
      </c>
      <c r="E13" s="7"/>
      <c r="G13" s="57"/>
    </row>
    <row r="14" spans="1:7" x14ac:dyDescent="0.25">
      <c r="A14" s="1" t="s">
        <v>101</v>
      </c>
      <c r="B14" s="42">
        <v>414685</v>
      </c>
      <c r="C14" s="58">
        <v>0.15</v>
      </c>
      <c r="D14" s="1">
        <v>10</v>
      </c>
      <c r="E14" s="7"/>
      <c r="G14" s="57"/>
    </row>
    <row r="15" spans="1:7" x14ac:dyDescent="0.25">
      <c r="A15" s="1" t="s">
        <v>102</v>
      </c>
      <c r="B15" s="42">
        <v>611836</v>
      </c>
      <c r="C15" s="58">
        <v>0.21</v>
      </c>
      <c r="D15" s="1">
        <v>15</v>
      </c>
      <c r="E15" s="7"/>
      <c r="G15" s="57"/>
    </row>
    <row r="16" spans="1:7" x14ac:dyDescent="0.25">
      <c r="A16" s="1"/>
      <c r="B16" s="42"/>
      <c r="C16" s="58"/>
      <c r="D16" s="1"/>
      <c r="E16" s="7"/>
      <c r="G16" s="57"/>
    </row>
    <row r="17" spans="1:7" x14ac:dyDescent="0.25">
      <c r="A17" s="1"/>
      <c r="B17" s="42"/>
      <c r="C17" s="58"/>
      <c r="D17" s="1"/>
      <c r="E17" s="7"/>
      <c r="G17" s="5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2"/>
  <sheetViews>
    <sheetView workbookViewId="0">
      <selection activeCell="H29" sqref="H29"/>
    </sheetView>
  </sheetViews>
  <sheetFormatPr baseColWidth="10" defaultRowHeight="15" x14ac:dyDescent="0.25"/>
  <cols>
    <col min="1" max="1" width="13.140625" customWidth="1"/>
    <col min="2" max="3" width="12.85546875" bestFit="1" customWidth="1"/>
  </cols>
  <sheetData>
    <row r="1" spans="1:4" x14ac:dyDescent="0.25">
      <c r="A1" s="6" t="s">
        <v>105</v>
      </c>
    </row>
    <row r="3" spans="1:4" s="12" customFormat="1" ht="30" x14ac:dyDescent="0.25">
      <c r="A3" s="11" t="s">
        <v>105</v>
      </c>
      <c r="B3" s="11" t="s">
        <v>103</v>
      </c>
      <c r="C3" s="11" t="s">
        <v>104</v>
      </c>
      <c r="D3" s="11" t="s">
        <v>4</v>
      </c>
    </row>
    <row r="4" spans="1:4" x14ac:dyDescent="0.25">
      <c r="A4" t="s">
        <v>106</v>
      </c>
      <c r="B4" s="9">
        <v>337392</v>
      </c>
      <c r="C4" s="9">
        <v>197568</v>
      </c>
      <c r="D4" s="17"/>
    </row>
    <row r="5" spans="1:4" x14ac:dyDescent="0.25">
      <c r="A5" s="1" t="s">
        <v>107</v>
      </c>
      <c r="B5" s="9">
        <v>381375</v>
      </c>
      <c r="C5" s="9">
        <v>622440</v>
      </c>
      <c r="D5" s="17"/>
    </row>
    <row r="6" spans="1:4" x14ac:dyDescent="0.25">
      <c r="A6" s="1" t="s">
        <v>108</v>
      </c>
      <c r="B6" s="9">
        <v>324324</v>
      </c>
      <c r="C6" s="9">
        <v>270432</v>
      </c>
      <c r="D6" s="17"/>
    </row>
    <row r="7" spans="1:4" x14ac:dyDescent="0.25">
      <c r="A7" s="1" t="s">
        <v>109</v>
      </c>
      <c r="B7" s="9">
        <v>399672</v>
      </c>
      <c r="C7" s="9">
        <v>515610</v>
      </c>
      <c r="D7" s="17"/>
    </row>
    <row r="8" spans="1:4" x14ac:dyDescent="0.25">
      <c r="A8" s="1" t="s">
        <v>110</v>
      </c>
      <c r="B8" s="9">
        <v>112500</v>
      </c>
      <c r="C8" s="9">
        <v>136134</v>
      </c>
      <c r="D8" s="17"/>
    </row>
    <row r="9" spans="1:4" x14ac:dyDescent="0.25">
      <c r="A9" s="1" t="s">
        <v>111</v>
      </c>
      <c r="B9" s="9">
        <v>369486</v>
      </c>
      <c r="C9" s="9">
        <v>210276</v>
      </c>
      <c r="D9" s="17"/>
    </row>
    <row r="10" spans="1:4" x14ac:dyDescent="0.25">
      <c r="A10" s="1" t="s">
        <v>117</v>
      </c>
      <c r="B10" s="9"/>
      <c r="C10" s="9">
        <v>56249</v>
      </c>
      <c r="D10" s="17"/>
    </row>
    <row r="11" spans="1:4" x14ac:dyDescent="0.25">
      <c r="A11" s="1" t="s">
        <v>112</v>
      </c>
      <c r="B11" s="9">
        <v>261090</v>
      </c>
      <c r="C11" s="9">
        <v>396252</v>
      </c>
      <c r="D11" s="17"/>
    </row>
    <row r="12" spans="1:4" x14ac:dyDescent="0.25">
      <c r="A12" s="1" t="s">
        <v>113</v>
      </c>
      <c r="B12" s="9">
        <v>235152</v>
      </c>
      <c r="C12" s="9">
        <v>343845</v>
      </c>
      <c r="D12" s="17"/>
    </row>
    <row r="13" spans="1:4" x14ac:dyDescent="0.25">
      <c r="A13" s="1" t="s">
        <v>114</v>
      </c>
      <c r="B13" s="9">
        <v>77922</v>
      </c>
      <c r="C13" s="9">
        <v>88200</v>
      </c>
      <c r="D13" s="17"/>
    </row>
    <row r="14" spans="1:4" x14ac:dyDescent="0.25">
      <c r="A14" s="1" t="s">
        <v>115</v>
      </c>
      <c r="B14" s="9">
        <v>56328</v>
      </c>
      <c r="C14" s="9">
        <v>64212</v>
      </c>
      <c r="D14" s="17"/>
    </row>
    <row r="15" spans="1:4" x14ac:dyDescent="0.25">
      <c r="A15" s="1" t="s">
        <v>116</v>
      </c>
      <c r="B15" s="9">
        <v>74658</v>
      </c>
      <c r="C15" s="9">
        <v>39450</v>
      </c>
      <c r="D15" s="17"/>
    </row>
    <row r="16" spans="1:4" x14ac:dyDescent="0.25">
      <c r="A16" s="1"/>
      <c r="B16" s="9"/>
      <c r="C16" s="9"/>
      <c r="D16" s="17"/>
    </row>
    <row r="17" spans="1:4" x14ac:dyDescent="0.25">
      <c r="A17" s="1"/>
      <c r="B17" s="9"/>
      <c r="C17" s="9"/>
      <c r="D17" s="17"/>
    </row>
    <row r="18" spans="1:4" x14ac:dyDescent="0.25">
      <c r="A18" s="1"/>
      <c r="B18" s="9"/>
      <c r="C18" s="9"/>
      <c r="D18" s="17"/>
    </row>
    <row r="19" spans="1:4" x14ac:dyDescent="0.25">
      <c r="A19" s="1"/>
      <c r="B19" s="9"/>
      <c r="C19" s="9"/>
      <c r="D19" s="17"/>
    </row>
    <row r="20" spans="1:4" x14ac:dyDescent="0.25">
      <c r="A20" s="1"/>
      <c r="B20" s="9"/>
      <c r="C20" s="9"/>
      <c r="D20" s="17"/>
    </row>
    <row r="21" spans="1:4" x14ac:dyDescent="0.25">
      <c r="A21" s="1"/>
      <c r="B21" s="9"/>
      <c r="C21" s="9"/>
      <c r="D21" s="17"/>
    </row>
    <row r="22" spans="1:4" x14ac:dyDescent="0.25">
      <c r="A22" s="1"/>
      <c r="B22" s="9"/>
      <c r="C22" s="9"/>
      <c r="D22" s="17"/>
    </row>
  </sheetData>
  <sortState ref="A5:A15">
    <sortCondition ref="A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25"/>
  <sheetViews>
    <sheetView workbookViewId="0">
      <selection activeCell="I26" sqref="I26"/>
    </sheetView>
  </sheetViews>
  <sheetFormatPr baseColWidth="10" defaultRowHeight="12.75" x14ac:dyDescent="0.2"/>
  <cols>
    <col min="1" max="1" width="6.28515625" style="13" customWidth="1"/>
    <col min="2" max="2" width="9.85546875" style="13" customWidth="1"/>
    <col min="3" max="3" width="9" style="13" customWidth="1"/>
    <col min="4" max="55" width="4.42578125" style="13" customWidth="1"/>
    <col min="56" max="16384" width="11.42578125" style="13"/>
  </cols>
  <sheetData>
    <row r="1" spans="1:55" ht="18" x14ac:dyDescent="0.25">
      <c r="A1" s="26" t="s">
        <v>9</v>
      </c>
    </row>
    <row r="3" spans="1:55" s="24" customFormat="1" ht="28.5" customHeight="1" x14ac:dyDescent="0.25">
      <c r="A3" s="25" t="s">
        <v>8</v>
      </c>
      <c r="B3" s="25" t="s">
        <v>7</v>
      </c>
      <c r="C3" s="25" t="s">
        <v>6</v>
      </c>
      <c r="D3" s="25">
        <v>1</v>
      </c>
      <c r="E3" s="25">
        <f t="shared" ref="E3:AD3" si="0">+D3+1</f>
        <v>2</v>
      </c>
      <c r="F3" s="25">
        <f t="shared" si="0"/>
        <v>3</v>
      </c>
      <c r="G3" s="25">
        <f t="shared" si="0"/>
        <v>4</v>
      </c>
      <c r="H3" s="25">
        <f t="shared" si="0"/>
        <v>5</v>
      </c>
      <c r="I3" s="25">
        <f t="shared" si="0"/>
        <v>6</v>
      </c>
      <c r="J3" s="25">
        <f t="shared" si="0"/>
        <v>7</v>
      </c>
      <c r="K3" s="25">
        <f t="shared" si="0"/>
        <v>8</v>
      </c>
      <c r="L3" s="25">
        <f t="shared" si="0"/>
        <v>9</v>
      </c>
      <c r="M3" s="25">
        <f t="shared" si="0"/>
        <v>10</v>
      </c>
      <c r="N3" s="25">
        <f t="shared" si="0"/>
        <v>11</v>
      </c>
      <c r="O3" s="25">
        <f t="shared" si="0"/>
        <v>12</v>
      </c>
      <c r="P3" s="25">
        <f t="shared" si="0"/>
        <v>13</v>
      </c>
      <c r="Q3" s="25">
        <f t="shared" si="0"/>
        <v>14</v>
      </c>
      <c r="R3" s="25">
        <f t="shared" si="0"/>
        <v>15</v>
      </c>
      <c r="S3" s="25">
        <f t="shared" si="0"/>
        <v>16</v>
      </c>
      <c r="T3" s="25">
        <f t="shared" si="0"/>
        <v>17</v>
      </c>
      <c r="U3" s="25">
        <f t="shared" si="0"/>
        <v>18</v>
      </c>
      <c r="V3" s="25">
        <f t="shared" si="0"/>
        <v>19</v>
      </c>
      <c r="W3" s="25">
        <f t="shared" si="0"/>
        <v>20</v>
      </c>
      <c r="X3" s="25">
        <f t="shared" si="0"/>
        <v>21</v>
      </c>
      <c r="Y3" s="25">
        <f t="shared" si="0"/>
        <v>22</v>
      </c>
      <c r="Z3" s="25">
        <f t="shared" si="0"/>
        <v>23</v>
      </c>
      <c r="AA3" s="25">
        <f t="shared" si="0"/>
        <v>24</v>
      </c>
      <c r="AB3" s="25">
        <f t="shared" si="0"/>
        <v>25</v>
      </c>
      <c r="AC3" s="25">
        <f t="shared" si="0"/>
        <v>26</v>
      </c>
      <c r="AD3" s="25">
        <f t="shared" si="0"/>
        <v>27</v>
      </c>
      <c r="AE3" s="25">
        <f t="shared" ref="AE3:AO3" si="1">+AD3+1</f>
        <v>28</v>
      </c>
      <c r="AF3" s="25">
        <f t="shared" si="1"/>
        <v>29</v>
      </c>
      <c r="AG3" s="25">
        <f t="shared" si="1"/>
        <v>30</v>
      </c>
      <c r="AH3" s="25">
        <f t="shared" si="1"/>
        <v>31</v>
      </c>
      <c r="AI3" s="25">
        <f t="shared" si="1"/>
        <v>32</v>
      </c>
      <c r="AJ3" s="25">
        <f t="shared" si="1"/>
        <v>33</v>
      </c>
      <c r="AK3" s="25">
        <f t="shared" si="1"/>
        <v>34</v>
      </c>
      <c r="AL3" s="25">
        <f t="shared" si="1"/>
        <v>35</v>
      </c>
      <c r="AM3" s="25">
        <f t="shared" si="1"/>
        <v>36</v>
      </c>
      <c r="AN3" s="25">
        <f t="shared" si="1"/>
        <v>37</v>
      </c>
      <c r="AO3" s="25">
        <f t="shared" si="1"/>
        <v>38</v>
      </c>
      <c r="AP3" s="25">
        <f t="shared" ref="AP3:BA3" si="2">+AO3+1</f>
        <v>39</v>
      </c>
      <c r="AQ3" s="25">
        <f t="shared" si="2"/>
        <v>40</v>
      </c>
      <c r="AR3" s="25">
        <f t="shared" si="2"/>
        <v>41</v>
      </c>
      <c r="AS3" s="25">
        <f t="shared" si="2"/>
        <v>42</v>
      </c>
      <c r="AT3" s="25">
        <f t="shared" si="2"/>
        <v>43</v>
      </c>
      <c r="AU3" s="25">
        <f t="shared" si="2"/>
        <v>44</v>
      </c>
      <c r="AV3" s="25">
        <f t="shared" si="2"/>
        <v>45</v>
      </c>
      <c r="AW3" s="25">
        <f t="shared" si="2"/>
        <v>46</v>
      </c>
      <c r="AX3" s="25">
        <f t="shared" si="2"/>
        <v>47</v>
      </c>
      <c r="AY3" s="25">
        <f t="shared" si="2"/>
        <v>48</v>
      </c>
      <c r="AZ3" s="25">
        <f t="shared" si="2"/>
        <v>49</v>
      </c>
      <c r="BA3" s="25">
        <f t="shared" si="2"/>
        <v>50</v>
      </c>
      <c r="BB3" s="25">
        <f t="shared" ref="BB3:BC3" si="3">+BA3+1</f>
        <v>51</v>
      </c>
      <c r="BC3" s="25">
        <f t="shared" si="3"/>
        <v>52</v>
      </c>
    </row>
    <row r="4" spans="1:55" x14ac:dyDescent="0.2">
      <c r="A4" s="23">
        <v>202001</v>
      </c>
      <c r="B4" s="23">
        <v>6</v>
      </c>
      <c r="C4" s="23">
        <v>4800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</row>
    <row r="5" spans="1:55" x14ac:dyDescent="0.2">
      <c r="A5" s="23">
        <v>202001</v>
      </c>
      <c r="B5" s="23">
        <v>8</v>
      </c>
      <c r="C5" s="23">
        <v>1800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</row>
    <row r="6" spans="1:55" x14ac:dyDescent="0.2">
      <c r="A6" s="23">
        <v>202001</v>
      </c>
      <c r="B6" s="23">
        <v>9</v>
      </c>
      <c r="C6" s="23">
        <v>1200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</row>
    <row r="7" spans="1:55" x14ac:dyDescent="0.2">
      <c r="A7" s="23">
        <v>202001</v>
      </c>
      <c r="B7" s="23">
        <v>9</v>
      </c>
      <c r="C7" s="23">
        <v>1800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</row>
    <row r="8" spans="1:55" x14ac:dyDescent="0.2">
      <c r="A8" s="23">
        <v>202001</v>
      </c>
      <c r="B8" s="23">
        <v>10</v>
      </c>
      <c r="C8" s="23">
        <v>2400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</row>
    <row r="9" spans="1:55" x14ac:dyDescent="0.2">
      <c r="A9" s="23">
        <v>202001</v>
      </c>
      <c r="B9" s="23">
        <v>16</v>
      </c>
      <c r="C9" s="23">
        <v>8400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1:55" x14ac:dyDescent="0.2">
      <c r="A10" s="23"/>
      <c r="B10" s="23"/>
      <c r="C10" s="23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</row>
    <row r="11" spans="1:55" x14ac:dyDescent="0.2">
      <c r="A11" s="23"/>
      <c r="B11" s="23"/>
      <c r="C11" s="23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</row>
    <row r="12" spans="1:55" x14ac:dyDescent="0.2">
      <c r="A12" s="23"/>
      <c r="B12" s="23"/>
      <c r="C12" s="23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</row>
    <row r="13" spans="1:55" x14ac:dyDescent="0.2">
      <c r="A13" s="23"/>
      <c r="B13" s="23"/>
      <c r="C13" s="23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</row>
    <row r="14" spans="1:55" x14ac:dyDescent="0.2">
      <c r="A14" s="23"/>
      <c r="B14" s="23"/>
      <c r="C14" s="23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</row>
    <row r="15" spans="1:55" x14ac:dyDescent="0.2">
      <c r="A15" s="23"/>
      <c r="B15" s="23"/>
      <c r="C15" s="23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</row>
    <row r="16" spans="1:55" x14ac:dyDescent="0.2">
      <c r="A16" s="23"/>
      <c r="B16" s="23"/>
      <c r="C16" s="23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</row>
    <row r="17" spans="1:55" x14ac:dyDescent="0.2">
      <c r="A17" s="23"/>
      <c r="B17" s="23"/>
      <c r="C17" s="2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</row>
    <row r="18" spans="1:55" x14ac:dyDescent="0.2">
      <c r="A18" s="23"/>
      <c r="B18" s="23"/>
      <c r="C18" s="23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</row>
    <row r="19" spans="1:55" x14ac:dyDescent="0.2">
      <c r="A19" s="22"/>
      <c r="B19" s="22"/>
      <c r="C19" s="22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</row>
    <row r="20" spans="1:55" x14ac:dyDescent="0.2"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</row>
    <row r="22" spans="1:55" x14ac:dyDescent="0.2">
      <c r="A22" s="15"/>
    </row>
    <row r="25" spans="1:55" x14ac:dyDescent="0.2">
      <c r="G25" s="38"/>
    </row>
  </sheetData>
  <pageMargins left="0.19685039370078741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0"/>
  <sheetViews>
    <sheetView workbookViewId="0">
      <selection activeCell="B29" sqref="B29"/>
    </sheetView>
  </sheetViews>
  <sheetFormatPr baseColWidth="10" defaultRowHeight="15" x14ac:dyDescent="0.25"/>
  <cols>
    <col min="1" max="1" width="13.85546875" customWidth="1"/>
    <col min="4" max="34" width="3" customWidth="1"/>
  </cols>
  <sheetData>
    <row r="1" spans="1:34" ht="23.25" x14ac:dyDescent="0.35">
      <c r="A1" s="27" t="s">
        <v>119</v>
      </c>
    </row>
    <row r="2" spans="1:34" x14ac:dyDescent="0.25">
      <c r="A2" s="59" t="s">
        <v>118</v>
      </c>
    </row>
    <row r="4" spans="1:34" x14ac:dyDescent="0.25">
      <c r="A4" s="28" t="s">
        <v>120</v>
      </c>
      <c r="B4" s="28" t="s">
        <v>5</v>
      </c>
      <c r="C4" s="28" t="s">
        <v>121</v>
      </c>
      <c r="D4" s="28">
        <v>1</v>
      </c>
      <c r="E4" s="28">
        <f t="shared" ref="E4:AH4" si="0">D4+1</f>
        <v>2</v>
      </c>
      <c r="F4" s="28">
        <f t="shared" si="0"/>
        <v>3</v>
      </c>
      <c r="G4" s="28">
        <f t="shared" si="0"/>
        <v>4</v>
      </c>
      <c r="H4" s="28">
        <f t="shared" si="0"/>
        <v>5</v>
      </c>
      <c r="I4" s="28">
        <f t="shared" si="0"/>
        <v>6</v>
      </c>
      <c r="J4" s="28">
        <f t="shared" si="0"/>
        <v>7</v>
      </c>
      <c r="K4" s="28">
        <f t="shared" si="0"/>
        <v>8</v>
      </c>
      <c r="L4" s="28">
        <f t="shared" si="0"/>
        <v>9</v>
      </c>
      <c r="M4" s="28">
        <f t="shared" si="0"/>
        <v>10</v>
      </c>
      <c r="N4" s="28">
        <f t="shared" si="0"/>
        <v>11</v>
      </c>
      <c r="O4" s="28">
        <f t="shared" si="0"/>
        <v>12</v>
      </c>
      <c r="P4" s="28">
        <f t="shared" si="0"/>
        <v>13</v>
      </c>
      <c r="Q4" s="28">
        <f t="shared" si="0"/>
        <v>14</v>
      </c>
      <c r="R4" s="28">
        <f t="shared" si="0"/>
        <v>15</v>
      </c>
      <c r="S4" s="28">
        <f t="shared" si="0"/>
        <v>16</v>
      </c>
      <c r="T4" s="28">
        <f t="shared" si="0"/>
        <v>17</v>
      </c>
      <c r="U4" s="28">
        <f t="shared" si="0"/>
        <v>18</v>
      </c>
      <c r="V4" s="28">
        <f t="shared" si="0"/>
        <v>19</v>
      </c>
      <c r="W4" s="28">
        <f t="shared" si="0"/>
        <v>20</v>
      </c>
      <c r="X4" s="28">
        <f t="shared" si="0"/>
        <v>21</v>
      </c>
      <c r="Y4" s="28">
        <f t="shared" si="0"/>
        <v>22</v>
      </c>
      <c r="Z4" s="28">
        <f t="shared" si="0"/>
        <v>23</v>
      </c>
      <c r="AA4" s="28">
        <f t="shared" si="0"/>
        <v>24</v>
      </c>
      <c r="AB4" s="28">
        <f t="shared" si="0"/>
        <v>25</v>
      </c>
      <c r="AC4" s="28">
        <f t="shared" si="0"/>
        <v>26</v>
      </c>
      <c r="AD4" s="28">
        <f t="shared" si="0"/>
        <v>27</v>
      </c>
      <c r="AE4" s="28">
        <f t="shared" si="0"/>
        <v>28</v>
      </c>
      <c r="AF4" s="28">
        <f t="shared" si="0"/>
        <v>29</v>
      </c>
      <c r="AG4" s="28">
        <f t="shared" si="0"/>
        <v>30</v>
      </c>
      <c r="AH4" s="28">
        <f t="shared" si="0"/>
        <v>31</v>
      </c>
    </row>
    <row r="5" spans="1:34" x14ac:dyDescent="0.25">
      <c r="A5" s="18" t="s">
        <v>126</v>
      </c>
      <c r="B5" s="18">
        <v>2</v>
      </c>
      <c r="C5" s="18">
        <v>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</row>
    <row r="6" spans="1:34" x14ac:dyDescent="0.25">
      <c r="A6" s="18" t="s">
        <v>127</v>
      </c>
      <c r="B6" s="18">
        <v>9</v>
      </c>
      <c r="C6" s="18">
        <v>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</row>
    <row r="7" spans="1:34" x14ac:dyDescent="0.25">
      <c r="A7" s="18" t="s">
        <v>122</v>
      </c>
      <c r="B7" s="18">
        <v>4</v>
      </c>
      <c r="C7" s="18">
        <v>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34" x14ac:dyDescent="0.25">
      <c r="A8" s="18" t="s">
        <v>124</v>
      </c>
      <c r="B8" s="18">
        <v>5</v>
      </c>
      <c r="C8" s="18">
        <v>3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34" x14ac:dyDescent="0.25">
      <c r="A9" s="18" t="s">
        <v>130</v>
      </c>
      <c r="B9" s="18">
        <v>6</v>
      </c>
      <c r="C9" s="18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4" x14ac:dyDescent="0.25">
      <c r="A10" s="18" t="s">
        <v>125</v>
      </c>
      <c r="B10" s="18">
        <v>2</v>
      </c>
      <c r="C10" s="18">
        <v>4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</row>
    <row r="11" spans="1:34" x14ac:dyDescent="0.25">
      <c r="A11" s="18" t="s">
        <v>123</v>
      </c>
      <c r="B11" s="18">
        <v>13</v>
      </c>
      <c r="C11" s="18">
        <v>4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8" t="s">
        <v>128</v>
      </c>
      <c r="B12" s="18">
        <v>18</v>
      </c>
      <c r="C12" s="18">
        <v>6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</row>
    <row r="13" spans="1:34" x14ac:dyDescent="0.25">
      <c r="A13" s="18" t="s">
        <v>129</v>
      </c>
      <c r="B13" s="18">
        <v>9</v>
      </c>
      <c r="C13" s="18">
        <v>2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</row>
    <row r="14" spans="1:34" x14ac:dyDescent="0.25">
      <c r="A14" s="18"/>
      <c r="B14" s="18"/>
      <c r="C14" s="1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</row>
    <row r="15" spans="1:34" x14ac:dyDescent="0.25">
      <c r="A15" s="18"/>
      <c r="B15" s="18"/>
      <c r="C15" s="1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</row>
    <row r="16" spans="1:34" x14ac:dyDescent="0.25">
      <c r="A16" s="18"/>
      <c r="B16" s="18"/>
      <c r="C16" s="1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</row>
    <row r="17" spans="1:34" x14ac:dyDescent="0.25">
      <c r="A17" s="19"/>
      <c r="B17" s="19"/>
      <c r="C17" s="1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20" spans="1:34" x14ac:dyDescent="0.25">
      <c r="D20" s="35"/>
    </row>
  </sheetData>
  <sortState ref="A5:A13">
    <sortCondition ref="A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3"/>
  <sheetViews>
    <sheetView workbookViewId="0">
      <selection activeCell="F29" sqref="F29"/>
    </sheetView>
  </sheetViews>
  <sheetFormatPr baseColWidth="10" defaultRowHeight="15" x14ac:dyDescent="0.25"/>
  <cols>
    <col min="1" max="1" width="1.7109375" customWidth="1"/>
    <col min="2" max="2" width="14.85546875" customWidth="1"/>
    <col min="3" max="3" width="11.42578125" style="60"/>
    <col min="4" max="4" width="9.85546875" style="60" customWidth="1"/>
    <col min="5" max="5" width="8.28515625" style="60" customWidth="1"/>
    <col min="6" max="6" width="35.5703125" customWidth="1"/>
    <col min="7" max="7" width="1.42578125" customWidth="1"/>
    <col min="8" max="8" width="21.140625" customWidth="1"/>
    <col min="9" max="9" width="5.28515625" customWidth="1"/>
    <col min="10" max="10" width="34.7109375" bestFit="1" customWidth="1"/>
  </cols>
  <sheetData>
    <row r="1" spans="2:10" x14ac:dyDescent="0.25">
      <c r="B1" s="6" t="s">
        <v>134</v>
      </c>
    </row>
    <row r="3" spans="2:10" ht="30" x14ac:dyDescent="0.25">
      <c r="B3" s="11" t="s">
        <v>133</v>
      </c>
      <c r="C3" s="61" t="s">
        <v>131</v>
      </c>
      <c r="D3" s="61" t="s">
        <v>137</v>
      </c>
      <c r="E3" s="61" t="s">
        <v>138</v>
      </c>
      <c r="F3" s="11" t="s">
        <v>142</v>
      </c>
    </row>
    <row r="4" spans="2:10" x14ac:dyDescent="0.25">
      <c r="B4" s="1" t="s">
        <v>11</v>
      </c>
      <c r="C4" s="32">
        <v>16</v>
      </c>
      <c r="D4" s="32">
        <v>14.25</v>
      </c>
      <c r="E4" s="32">
        <v>15</v>
      </c>
      <c r="F4" s="33"/>
      <c r="H4" s="1" t="s">
        <v>132</v>
      </c>
      <c r="I4" s="1">
        <v>15</v>
      </c>
      <c r="J4" s="1" t="s">
        <v>135</v>
      </c>
    </row>
    <row r="5" spans="2:10" x14ac:dyDescent="0.25">
      <c r="B5" s="1" t="s">
        <v>12</v>
      </c>
      <c r="C5" s="32">
        <v>14</v>
      </c>
      <c r="D5" s="32">
        <v>11.5</v>
      </c>
      <c r="E5" s="32">
        <v>7</v>
      </c>
      <c r="F5" s="33"/>
      <c r="H5" s="1" t="s">
        <v>136</v>
      </c>
      <c r="I5" s="1">
        <v>12</v>
      </c>
      <c r="J5" s="1" t="s">
        <v>140</v>
      </c>
    </row>
    <row r="6" spans="2:10" x14ac:dyDescent="0.25">
      <c r="B6" s="1" t="s">
        <v>13</v>
      </c>
      <c r="C6" s="32">
        <v>12</v>
      </c>
      <c r="D6" s="32">
        <v>9</v>
      </c>
      <c r="E6" s="32">
        <v>7</v>
      </c>
      <c r="F6" s="33"/>
      <c r="H6" s="1" t="s">
        <v>139</v>
      </c>
      <c r="I6" s="1">
        <v>14</v>
      </c>
      <c r="J6" s="1" t="s">
        <v>141</v>
      </c>
    </row>
    <row r="7" spans="2:10" x14ac:dyDescent="0.25">
      <c r="B7" s="1" t="s">
        <v>14</v>
      </c>
      <c r="C7" s="32">
        <v>15</v>
      </c>
      <c r="D7" s="32">
        <v>14.5</v>
      </c>
      <c r="E7" s="32">
        <v>5</v>
      </c>
      <c r="F7" s="33"/>
    </row>
    <row r="8" spans="2:10" x14ac:dyDescent="0.25">
      <c r="B8" s="1" t="s">
        <v>15</v>
      </c>
      <c r="C8" s="32">
        <v>16</v>
      </c>
      <c r="D8" s="32">
        <v>13</v>
      </c>
      <c r="E8" s="32">
        <v>6</v>
      </c>
      <c r="F8" s="33"/>
    </row>
    <row r="9" spans="2:10" x14ac:dyDescent="0.25">
      <c r="B9" s="1" t="s">
        <v>16</v>
      </c>
      <c r="C9" s="32">
        <v>9</v>
      </c>
      <c r="D9" s="32">
        <v>6</v>
      </c>
      <c r="E9" s="32">
        <v>14.5</v>
      </c>
      <c r="F9" s="33"/>
    </row>
    <row r="10" spans="2:10" x14ac:dyDescent="0.25">
      <c r="B10" s="1"/>
      <c r="C10" s="32"/>
      <c r="D10" s="32"/>
      <c r="E10" s="32"/>
      <c r="F10" s="33"/>
    </row>
    <row r="11" spans="2:10" x14ac:dyDescent="0.25">
      <c r="B11" s="1"/>
      <c r="C11" s="32"/>
      <c r="D11" s="32"/>
      <c r="E11" s="32"/>
      <c r="F11" s="33"/>
    </row>
    <row r="12" spans="2:10" x14ac:dyDescent="0.25">
      <c r="B12" s="1"/>
      <c r="C12" s="32"/>
      <c r="D12" s="32"/>
      <c r="E12" s="32"/>
      <c r="F12" s="33"/>
    </row>
    <row r="13" spans="2:10" x14ac:dyDescent="0.25">
      <c r="B13" s="1"/>
      <c r="C13" s="32"/>
      <c r="D13" s="32"/>
      <c r="E13" s="32"/>
      <c r="F13" s="33"/>
    </row>
    <row r="14" spans="2:10" x14ac:dyDescent="0.25">
      <c r="B14" s="1"/>
      <c r="C14" s="32"/>
      <c r="D14" s="32"/>
      <c r="E14" s="32"/>
      <c r="F14" s="33"/>
    </row>
    <row r="15" spans="2:10" x14ac:dyDescent="0.25">
      <c r="B15" s="1"/>
      <c r="C15" s="32"/>
      <c r="D15" s="32"/>
      <c r="E15" s="32"/>
      <c r="F15" s="33"/>
    </row>
    <row r="16" spans="2:10" x14ac:dyDescent="0.25">
      <c r="B16" s="1"/>
      <c r="C16" s="32"/>
      <c r="D16" s="32"/>
      <c r="E16" s="32"/>
      <c r="F16" s="33"/>
    </row>
    <row r="17" spans="2:6" x14ac:dyDescent="0.25">
      <c r="B17" s="1"/>
      <c r="C17" s="32"/>
      <c r="D17" s="32"/>
      <c r="E17" s="32"/>
      <c r="F17" s="33"/>
    </row>
    <row r="18" spans="2:6" x14ac:dyDescent="0.25">
      <c r="B18" s="1"/>
      <c r="C18" s="32"/>
      <c r="D18" s="32"/>
      <c r="E18" s="32"/>
      <c r="F18" s="33"/>
    </row>
    <row r="23" spans="2:6" x14ac:dyDescent="0.25">
      <c r="B23" s="3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7"/>
  <sheetViews>
    <sheetView workbookViewId="0">
      <selection activeCell="B3" sqref="B3"/>
    </sheetView>
  </sheetViews>
  <sheetFormatPr baseColWidth="10" defaultRowHeight="15" x14ac:dyDescent="0.25"/>
  <cols>
    <col min="1" max="1" width="16.5703125" customWidth="1"/>
  </cols>
  <sheetData>
    <row r="1" spans="1:5" x14ac:dyDescent="0.25">
      <c r="A1" s="6" t="s">
        <v>24</v>
      </c>
    </row>
    <row r="2" spans="1:5" x14ac:dyDescent="0.25">
      <c r="E2" s="35"/>
    </row>
    <row r="3" spans="1:5" x14ac:dyDescent="0.25">
      <c r="A3" s="5" t="s">
        <v>2</v>
      </c>
      <c r="B3" s="5" t="s">
        <v>17</v>
      </c>
    </row>
    <row r="4" spans="1:5" x14ac:dyDescent="0.25">
      <c r="A4" s="10">
        <v>44317</v>
      </c>
      <c r="B4" s="34"/>
    </row>
    <row r="5" spans="1:5" x14ac:dyDescent="0.25">
      <c r="A5" s="10">
        <v>44350</v>
      </c>
      <c r="B5" s="34"/>
    </row>
    <row r="6" spans="1:5" x14ac:dyDescent="0.25">
      <c r="A6" s="10">
        <v>44383</v>
      </c>
      <c r="B6" s="34"/>
    </row>
    <row r="7" spans="1:5" x14ac:dyDescent="0.25">
      <c r="A7" s="10">
        <v>44416</v>
      </c>
      <c r="B7" s="34"/>
    </row>
    <row r="8" spans="1:5" x14ac:dyDescent="0.25">
      <c r="A8" s="10">
        <v>44449</v>
      </c>
      <c r="B8" s="34"/>
    </row>
    <row r="9" spans="1:5" x14ac:dyDescent="0.25">
      <c r="A9" s="10">
        <v>44482</v>
      </c>
      <c r="B9" s="34"/>
    </row>
    <row r="10" spans="1:5" x14ac:dyDescent="0.25">
      <c r="A10" s="10">
        <v>44515</v>
      </c>
      <c r="B10" s="34"/>
    </row>
    <row r="11" spans="1:5" x14ac:dyDescent="0.25">
      <c r="A11" s="10">
        <v>44548</v>
      </c>
      <c r="B11" s="34"/>
    </row>
    <row r="12" spans="1:5" x14ac:dyDescent="0.25">
      <c r="A12" s="10">
        <v>44581</v>
      </c>
      <c r="B12" s="34"/>
    </row>
    <row r="13" spans="1:5" x14ac:dyDescent="0.25">
      <c r="A13" s="10">
        <v>44614</v>
      </c>
      <c r="B13" s="34"/>
    </row>
    <row r="14" spans="1:5" x14ac:dyDescent="0.25">
      <c r="A14" s="10"/>
      <c r="B14" s="34"/>
    </row>
    <row r="15" spans="1:5" x14ac:dyDescent="0.25">
      <c r="A15" s="10"/>
      <c r="B15" s="34"/>
    </row>
    <row r="16" spans="1:5" x14ac:dyDescent="0.25">
      <c r="A16" s="1"/>
      <c r="B16" s="34"/>
    </row>
    <row r="17" spans="1:2" x14ac:dyDescent="0.25">
      <c r="A17" s="1"/>
      <c r="B17" s="3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1"/>
  <sheetViews>
    <sheetView workbookViewId="0">
      <selection activeCell="I7" sqref="I7"/>
    </sheetView>
  </sheetViews>
  <sheetFormatPr baseColWidth="10" defaultRowHeight="15" x14ac:dyDescent="0.25"/>
  <cols>
    <col min="1" max="1" width="13" bestFit="1" customWidth="1"/>
    <col min="2" max="2" width="18.28515625" customWidth="1"/>
    <col min="3" max="3" width="11.42578125" style="67"/>
    <col min="4" max="4" width="1.7109375" customWidth="1"/>
    <col min="5" max="5" width="20.140625" customWidth="1"/>
    <col min="6" max="6" width="21.28515625" customWidth="1"/>
  </cols>
  <sheetData>
    <row r="1" spans="1:9" x14ac:dyDescent="0.25">
      <c r="A1" s="6" t="s">
        <v>143</v>
      </c>
    </row>
    <row r="4" spans="1:9" s="63" customFormat="1" ht="25.5" x14ac:dyDescent="0.25">
      <c r="A4" s="62" t="s">
        <v>144</v>
      </c>
      <c r="B4" s="62" t="s">
        <v>158</v>
      </c>
      <c r="C4" s="68" t="s">
        <v>145</v>
      </c>
    </row>
    <row r="5" spans="1:9" ht="14.25" customHeight="1" x14ac:dyDescent="0.25">
      <c r="A5" s="1" t="s">
        <v>146</v>
      </c>
      <c r="B5" s="1">
        <v>70</v>
      </c>
      <c r="C5" s="69">
        <v>126.04</v>
      </c>
      <c r="E5" s="62" t="s">
        <v>144</v>
      </c>
      <c r="F5" s="1"/>
      <c r="G5" s="65"/>
      <c r="H5" s="60"/>
    </row>
    <row r="6" spans="1:9" x14ac:dyDescent="0.25">
      <c r="A6" s="1" t="s">
        <v>147</v>
      </c>
      <c r="B6" s="1">
        <v>54</v>
      </c>
      <c r="C6" s="69">
        <v>95.38</v>
      </c>
      <c r="E6" s="62" t="s">
        <v>158</v>
      </c>
      <c r="F6" s="39"/>
      <c r="G6" s="65"/>
      <c r="H6" s="60"/>
      <c r="I6" s="35"/>
    </row>
    <row r="7" spans="1:9" x14ac:dyDescent="0.25">
      <c r="A7" s="1" t="s">
        <v>148</v>
      </c>
      <c r="B7" s="1">
        <v>79</v>
      </c>
      <c r="C7" s="69">
        <v>87.82</v>
      </c>
      <c r="E7" s="62" t="s">
        <v>145</v>
      </c>
      <c r="F7" s="66"/>
      <c r="G7" s="65"/>
      <c r="H7" s="60"/>
      <c r="I7" s="35"/>
    </row>
    <row r="8" spans="1:9" ht="15.75" customHeight="1" x14ac:dyDescent="0.25">
      <c r="A8" s="1" t="s">
        <v>149</v>
      </c>
      <c r="B8" s="1">
        <v>76</v>
      </c>
      <c r="C8" s="69">
        <v>192</v>
      </c>
      <c r="E8" s="64" t="s">
        <v>159</v>
      </c>
      <c r="F8" s="66"/>
      <c r="G8" s="65"/>
      <c r="H8" s="60"/>
    </row>
    <row r="9" spans="1:9" x14ac:dyDescent="0.25">
      <c r="A9" s="1" t="s">
        <v>150</v>
      </c>
      <c r="B9" s="1">
        <v>30</v>
      </c>
      <c r="C9" s="69">
        <v>201.24</v>
      </c>
      <c r="G9" s="65"/>
      <c r="H9" s="60"/>
    </row>
    <row r="10" spans="1:9" x14ac:dyDescent="0.25">
      <c r="A10" s="1" t="s">
        <v>151</v>
      </c>
      <c r="B10" s="1">
        <v>71</v>
      </c>
      <c r="C10" s="69">
        <v>126.04</v>
      </c>
      <c r="G10" s="65"/>
      <c r="H10" s="60"/>
    </row>
    <row r="11" spans="1:9" x14ac:dyDescent="0.25">
      <c r="A11" s="1" t="s">
        <v>152</v>
      </c>
      <c r="B11" s="1">
        <v>17</v>
      </c>
      <c r="C11" s="69">
        <v>197.29</v>
      </c>
      <c r="G11" s="65"/>
      <c r="H11" s="60"/>
    </row>
    <row r="12" spans="1:9" x14ac:dyDescent="0.25">
      <c r="A12" s="1" t="s">
        <v>153</v>
      </c>
      <c r="B12" s="1">
        <v>30</v>
      </c>
      <c r="C12" s="69">
        <v>153.51</v>
      </c>
      <c r="G12" s="65"/>
      <c r="H12" s="60"/>
    </row>
    <row r="13" spans="1:9" x14ac:dyDescent="0.25">
      <c r="A13" s="1" t="s">
        <v>154</v>
      </c>
      <c r="B13" s="1">
        <v>19</v>
      </c>
      <c r="C13" s="69">
        <v>89.82</v>
      </c>
      <c r="G13" s="65"/>
      <c r="H13" s="60"/>
    </row>
    <row r="14" spans="1:9" x14ac:dyDescent="0.25">
      <c r="A14" s="1" t="s">
        <v>155</v>
      </c>
      <c r="B14" s="1">
        <v>49</v>
      </c>
      <c r="C14" s="69">
        <v>99.78</v>
      </c>
      <c r="G14" s="65"/>
      <c r="H14" s="60"/>
    </row>
    <row r="15" spans="1:9" x14ac:dyDescent="0.25">
      <c r="A15" s="1" t="s">
        <v>156</v>
      </c>
      <c r="B15" s="1">
        <v>17</v>
      </c>
      <c r="C15" s="69">
        <v>188.62</v>
      </c>
      <c r="G15" s="65"/>
      <c r="H15" s="60"/>
    </row>
    <row r="16" spans="1:9" x14ac:dyDescent="0.25">
      <c r="A16" s="1" t="s">
        <v>157</v>
      </c>
      <c r="B16" s="1">
        <v>43</v>
      </c>
      <c r="C16" s="69">
        <v>47</v>
      </c>
      <c r="G16" s="65"/>
    </row>
    <row r="17" spans="1:7" x14ac:dyDescent="0.25">
      <c r="A17" s="1"/>
      <c r="B17" s="1"/>
      <c r="C17" s="69"/>
      <c r="G17" s="65"/>
    </row>
    <row r="18" spans="1:7" x14ac:dyDescent="0.25">
      <c r="A18" s="1"/>
      <c r="B18" s="1"/>
      <c r="C18" s="69"/>
      <c r="G18" s="65"/>
    </row>
    <row r="19" spans="1:7" x14ac:dyDescent="0.25">
      <c r="A19" s="1"/>
      <c r="B19" s="1"/>
      <c r="C19" s="69"/>
      <c r="G19" s="65"/>
    </row>
    <row r="20" spans="1:7" x14ac:dyDescent="0.25">
      <c r="A20" s="1"/>
      <c r="B20" s="1"/>
      <c r="C20" s="69"/>
      <c r="G20" s="65"/>
    </row>
    <row r="21" spans="1:7" x14ac:dyDescent="0.25">
      <c r="A21" s="1"/>
      <c r="B21" s="1"/>
      <c r="C21" s="69"/>
      <c r="G21" s="65"/>
    </row>
  </sheetData>
  <sortState ref="A5:A15">
    <sortCondition ref="A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workbookViewId="0">
      <selection activeCell="B17" sqref="B17"/>
    </sheetView>
  </sheetViews>
  <sheetFormatPr baseColWidth="10" defaultRowHeight="15" x14ac:dyDescent="0.25"/>
  <cols>
    <col min="1" max="1" width="18" customWidth="1"/>
    <col min="2" max="6" width="9.42578125" customWidth="1"/>
  </cols>
  <sheetData>
    <row r="1" spans="1:7" x14ac:dyDescent="0.25">
      <c r="A1" s="6" t="s">
        <v>190</v>
      </c>
    </row>
    <row r="3" spans="1:7" s="40" customFormat="1" ht="30" x14ac:dyDescent="0.25">
      <c r="A3" s="11" t="s">
        <v>166</v>
      </c>
      <c r="B3" s="70" t="s">
        <v>160</v>
      </c>
      <c r="C3" s="70" t="s">
        <v>161</v>
      </c>
      <c r="D3" s="70" t="s">
        <v>162</v>
      </c>
      <c r="E3" s="70" t="s">
        <v>163</v>
      </c>
      <c r="F3" s="70" t="s">
        <v>164</v>
      </c>
      <c r="G3" s="11" t="s">
        <v>165</v>
      </c>
    </row>
    <row r="4" spans="1:7" x14ac:dyDescent="0.25">
      <c r="A4" s="1" t="s">
        <v>167</v>
      </c>
      <c r="B4" s="2"/>
      <c r="C4" s="2" t="s">
        <v>178</v>
      </c>
      <c r="D4" s="2"/>
      <c r="E4" s="2"/>
      <c r="F4" s="2"/>
      <c r="G4" s="34"/>
    </row>
    <row r="5" spans="1:7" x14ac:dyDescent="0.25">
      <c r="A5" s="1" t="s">
        <v>168</v>
      </c>
      <c r="B5" s="2"/>
      <c r="C5" s="2"/>
      <c r="D5" s="2"/>
      <c r="E5" s="2"/>
      <c r="F5" s="2"/>
      <c r="G5" s="34"/>
    </row>
    <row r="6" spans="1:7" x14ac:dyDescent="0.25">
      <c r="A6" s="1" t="s">
        <v>169</v>
      </c>
      <c r="B6" s="2" t="s">
        <v>178</v>
      </c>
      <c r="C6" s="2"/>
      <c r="D6" s="2" t="s">
        <v>178</v>
      </c>
      <c r="E6" s="2"/>
      <c r="F6" s="2"/>
      <c r="G6" s="34"/>
    </row>
    <row r="7" spans="1:7" x14ac:dyDescent="0.25">
      <c r="A7" s="1" t="s">
        <v>170</v>
      </c>
      <c r="B7" s="2"/>
      <c r="C7" s="2"/>
      <c r="D7" s="2"/>
      <c r="E7" s="2"/>
      <c r="F7" s="2"/>
      <c r="G7" s="34"/>
    </row>
    <row r="8" spans="1:7" x14ac:dyDescent="0.25">
      <c r="A8" s="1" t="s">
        <v>171</v>
      </c>
      <c r="B8" s="2"/>
      <c r="C8" s="2"/>
      <c r="D8" s="2" t="s">
        <v>178</v>
      </c>
      <c r="E8" s="2" t="s">
        <v>178</v>
      </c>
      <c r="F8" s="2"/>
      <c r="G8" s="34"/>
    </row>
    <row r="9" spans="1:7" x14ac:dyDescent="0.25">
      <c r="A9" s="1" t="s">
        <v>172</v>
      </c>
      <c r="B9" s="2" t="s">
        <v>178</v>
      </c>
      <c r="C9" s="2" t="s">
        <v>178</v>
      </c>
      <c r="D9" s="2" t="s">
        <v>178</v>
      </c>
      <c r="E9" s="2"/>
      <c r="F9" s="2"/>
      <c r="G9" s="34"/>
    </row>
    <row r="10" spans="1:7" x14ac:dyDescent="0.25">
      <c r="A10" s="1" t="s">
        <v>173</v>
      </c>
      <c r="B10" s="2"/>
      <c r="C10" s="2"/>
      <c r="D10" s="2"/>
      <c r="E10" s="2"/>
      <c r="F10" s="2"/>
      <c r="G10" s="34"/>
    </row>
    <row r="11" spans="1:7" x14ac:dyDescent="0.25">
      <c r="A11" s="1" t="s">
        <v>174</v>
      </c>
      <c r="B11" s="2" t="s">
        <v>178</v>
      </c>
      <c r="C11" s="2"/>
      <c r="D11" s="2" t="s">
        <v>178</v>
      </c>
      <c r="E11" s="2"/>
      <c r="F11" s="2" t="s">
        <v>178</v>
      </c>
      <c r="G11" s="34"/>
    </row>
    <row r="12" spans="1:7" x14ac:dyDescent="0.25">
      <c r="A12" s="1" t="s">
        <v>175</v>
      </c>
      <c r="B12" s="2"/>
      <c r="C12" s="2"/>
      <c r="D12" s="2"/>
      <c r="E12" s="2"/>
      <c r="F12" s="2"/>
      <c r="G12" s="34"/>
    </row>
    <row r="13" spans="1:7" x14ac:dyDescent="0.25">
      <c r="A13" s="1" t="s">
        <v>176</v>
      </c>
      <c r="B13" s="2"/>
      <c r="C13" s="2" t="s">
        <v>178</v>
      </c>
      <c r="D13" s="2"/>
      <c r="E13" s="2"/>
      <c r="F13" s="2" t="s">
        <v>178</v>
      </c>
      <c r="G13" s="34"/>
    </row>
    <row r="14" spans="1:7" x14ac:dyDescent="0.25">
      <c r="A14" s="1" t="s">
        <v>177</v>
      </c>
      <c r="B14" s="2" t="s">
        <v>178</v>
      </c>
      <c r="C14" s="2" t="s">
        <v>178</v>
      </c>
      <c r="D14" s="2" t="s">
        <v>178</v>
      </c>
      <c r="E14" s="2" t="s">
        <v>178</v>
      </c>
      <c r="F14" s="2"/>
      <c r="G14" s="34"/>
    </row>
    <row r="15" spans="1:7" x14ac:dyDescent="0.25">
      <c r="B15" s="3"/>
      <c r="C15" s="3"/>
      <c r="D15" s="3"/>
      <c r="E15" s="3"/>
      <c r="F15" s="3"/>
    </row>
    <row r="16" spans="1:7" x14ac:dyDescent="0.25">
      <c r="B16" s="3"/>
      <c r="C16" s="3"/>
      <c r="D16" s="3"/>
      <c r="E16" s="3"/>
      <c r="F16" s="3"/>
    </row>
    <row r="17" spans="2:6" x14ac:dyDescent="0.25">
      <c r="B17" s="71"/>
      <c r="C17" s="3"/>
      <c r="D17" s="3"/>
      <c r="E17" s="3"/>
      <c r="F17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4"/>
  <sheetViews>
    <sheetView workbookViewId="0"/>
  </sheetViews>
  <sheetFormatPr baseColWidth="10" defaultRowHeight="15" x14ac:dyDescent="0.25"/>
  <cols>
    <col min="1" max="1" width="30.28515625" bestFit="1" customWidth="1"/>
    <col min="2" max="2" width="37.140625" bestFit="1" customWidth="1"/>
    <col min="8" max="8" width="32.85546875" bestFit="1" customWidth="1"/>
  </cols>
  <sheetData>
    <row r="1" spans="1:6" x14ac:dyDescent="0.25">
      <c r="A1" s="6" t="s">
        <v>182</v>
      </c>
    </row>
    <row r="3" spans="1:6" x14ac:dyDescent="0.25">
      <c r="A3" s="41" t="s">
        <v>183</v>
      </c>
      <c r="B3" s="1"/>
    </row>
    <row r="4" spans="1:6" x14ac:dyDescent="0.25">
      <c r="A4" s="1" t="s">
        <v>184</v>
      </c>
      <c r="B4" s="1"/>
      <c r="F4" s="35"/>
    </row>
    <row r="5" spans="1:6" x14ac:dyDescent="0.25">
      <c r="A5" s="1" t="s">
        <v>185</v>
      </c>
      <c r="B5" s="1"/>
    </row>
    <row r="6" spans="1:6" x14ac:dyDescent="0.25">
      <c r="A6" s="1" t="s">
        <v>193</v>
      </c>
      <c r="B6" s="20"/>
    </row>
    <row r="8" spans="1:6" x14ac:dyDescent="0.25">
      <c r="A8" s="5" t="s">
        <v>191</v>
      </c>
      <c r="B8" s="5" t="s">
        <v>192</v>
      </c>
    </row>
    <row r="10" spans="1:6" x14ac:dyDescent="0.25">
      <c r="A10" s="75" t="s">
        <v>186</v>
      </c>
      <c r="B10" s="1" t="s">
        <v>180</v>
      </c>
    </row>
    <row r="11" spans="1:6" x14ac:dyDescent="0.25">
      <c r="A11" s="73"/>
      <c r="B11" s="74" t="s">
        <v>179</v>
      </c>
    </row>
    <row r="12" spans="1:6" x14ac:dyDescent="0.25">
      <c r="A12" s="75" t="s">
        <v>188</v>
      </c>
      <c r="B12" s="1" t="s">
        <v>181</v>
      </c>
    </row>
    <row r="13" spans="1:6" x14ac:dyDescent="0.25">
      <c r="A13" s="73"/>
      <c r="B13" s="74" t="s">
        <v>179</v>
      </c>
    </row>
    <row r="14" spans="1:6" x14ac:dyDescent="0.25">
      <c r="A14" s="75" t="s">
        <v>189</v>
      </c>
      <c r="B14" s="1" t="s">
        <v>187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Emilie NICOLEAU</cp:lastModifiedBy>
  <dcterms:created xsi:type="dcterms:W3CDTF">2013-10-09T07:48:42Z</dcterms:created>
  <dcterms:modified xsi:type="dcterms:W3CDTF">2019-03-31T15:05:30Z</dcterms:modified>
</cp:coreProperties>
</file>