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9-EXCEL\Chap 2\"/>
    </mc:Choice>
  </mc:AlternateContent>
  <xr:revisionPtr revIDLastSave="0" documentId="13_ncr:1_{37C77B35-A24C-4A0E-8EC5-D49472B7A202}" xr6:coauthVersionLast="36" xr6:coauthVersionMax="40" xr10:uidLastSave="{00000000-0000-0000-0000-000000000000}"/>
  <bookViews>
    <workbookView xWindow="6630" yWindow="2535" windowWidth="29025" windowHeight="16470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AIX" sheetId="11" r:id="rId11"/>
    <sheet name="LYON" sheetId="12" r:id="rId12"/>
    <sheet name="NICE" sheetId="13" r:id="rId13"/>
    <sheet name="Stat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13" l="1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D20" i="12" s="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 l="1"/>
  <c r="D20" i="13"/>
  <c r="B5" i="7" l="1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C4" i="7" s="1"/>
  <c r="C5" i="7" s="1"/>
  <c r="C6" i="7" s="1"/>
  <c r="C7" i="7" s="1"/>
  <c r="C8" i="7" s="1"/>
  <c r="C9" i="7" s="1"/>
  <c r="C10" i="7" s="1"/>
  <c r="C11" i="7" s="1"/>
  <c r="C12" i="7" s="1"/>
  <c r="C13" i="7" s="1"/>
  <c r="C14" i="7" s="1"/>
  <c r="C15" i="7" s="1"/>
  <c r="C16" i="7" s="1"/>
  <c r="C17" i="7" s="1"/>
  <c r="D4" i="7" s="1"/>
  <c r="D5" i="7" s="1"/>
  <c r="D6" i="7" s="1"/>
  <c r="D7" i="7" s="1"/>
  <c r="D8" i="7" l="1"/>
  <c r="D9" i="7" s="1"/>
  <c r="D10" i="7" s="1"/>
  <c r="D11" i="7" s="1"/>
  <c r="D12" i="7" s="1"/>
  <c r="D13" i="7" s="1"/>
  <c r="D14" i="7" s="1"/>
  <c r="D15" i="7" s="1"/>
  <c r="D16" i="7" s="1"/>
  <c r="D17" i="7" s="1"/>
  <c r="E4" i="7" s="1"/>
  <c r="E5" i="7" s="1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F4" i="7" s="1"/>
  <c r="F5" i="7" s="1"/>
  <c r="F6" i="7" s="1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B6" i="4" l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D4" i="4"/>
  <c r="E4" i="4" s="1"/>
  <c r="F4" i="4" s="1"/>
  <c r="G4" i="4" s="1"/>
  <c r="H4" i="4" s="1"/>
  <c r="I4" i="4" s="1"/>
  <c r="J4" i="4" s="1"/>
  <c r="K4" i="4" s="1"/>
  <c r="L4" i="4" s="1"/>
  <c r="F6" i="1" l="1"/>
  <c r="F7" i="1" s="1"/>
  <c r="F8" i="1" s="1"/>
  <c r="F9" i="1" s="1"/>
  <c r="F10" i="1" s="1"/>
  <c r="F11" i="1" s="1"/>
</calcChain>
</file>

<file path=xl/sharedStrings.xml><?xml version="1.0" encoding="utf-8"?>
<sst xmlns="http://schemas.openxmlformats.org/spreadsheetml/2006/main" count="406" uniqueCount="260">
  <si>
    <t>PARIS</t>
  </si>
  <si>
    <t>Julia</t>
  </si>
  <si>
    <t>Anaïs</t>
  </si>
  <si>
    <t>Marine</t>
  </si>
  <si>
    <t>NOM</t>
  </si>
  <si>
    <t>PRENOM</t>
  </si>
  <si>
    <t>Sylvie</t>
  </si>
  <si>
    <t>PRIME</t>
  </si>
  <si>
    <t>ANCIENNETE</t>
  </si>
  <si>
    <t>JANVIER</t>
  </si>
  <si>
    <t>Marc</t>
  </si>
  <si>
    <t>RELEVE DE PRIX</t>
  </si>
  <si>
    <t>MAGASIN LE PLUS CHER</t>
  </si>
  <si>
    <t>MAGASIN LE MOINS CHER</t>
  </si>
  <si>
    <t>REORGANISATION D'UN TABLEAU</t>
  </si>
  <si>
    <t>PRODUITS</t>
  </si>
  <si>
    <t>SALARIE</t>
  </si>
  <si>
    <t>5 à 8</t>
  </si>
  <si>
    <t>9 à 12</t>
  </si>
  <si>
    <t>13 à 16</t>
  </si>
  <si>
    <t>17 à 20</t>
  </si>
  <si>
    <t>21 à 25</t>
  </si>
  <si>
    <t>26 et +</t>
  </si>
  <si>
    <t>PRIMES D'ANCIENNETE</t>
  </si>
  <si>
    <t>FICHIER DE SALARIES</t>
  </si>
  <si>
    <t>CODE</t>
  </si>
  <si>
    <t>SERVICE</t>
  </si>
  <si>
    <t>Date Naissance</t>
  </si>
  <si>
    <t>Salaire</t>
  </si>
  <si>
    <t>Date Naiss</t>
  </si>
  <si>
    <t>Ancienneté</t>
  </si>
  <si>
    <t>Salaires</t>
  </si>
  <si>
    <t>QUALITE</t>
  </si>
  <si>
    <t>PRODUCTION</t>
  </si>
  <si>
    <t>COMPTA</t>
  </si>
  <si>
    <t>ENTRETIEN</t>
  </si>
  <si>
    <t>Clément</t>
  </si>
  <si>
    <t>BROCHIER</t>
  </si>
  <si>
    <t>CAVALLI</t>
  </si>
  <si>
    <t>COULOMBEL</t>
  </si>
  <si>
    <t>D'AMBRA</t>
  </si>
  <si>
    <t>DELEPINE</t>
  </si>
  <si>
    <t>DOUCELIN</t>
  </si>
  <si>
    <t>DRAY</t>
  </si>
  <si>
    <t>ESTEPHAN</t>
  </si>
  <si>
    <t>FALCON</t>
  </si>
  <si>
    <t>GINESTAR</t>
  </si>
  <si>
    <t>GONZALEZ</t>
  </si>
  <si>
    <t>GUENIN</t>
  </si>
  <si>
    <t>LACOMBE</t>
  </si>
  <si>
    <t>LASSALLE</t>
  </si>
  <si>
    <t>MARTIN</t>
  </si>
  <si>
    <t>MARTY</t>
  </si>
  <si>
    <t>MASSEGLIA</t>
  </si>
  <si>
    <t>MERLE</t>
  </si>
  <si>
    <t>MONNOT</t>
  </si>
  <si>
    <t>MONTEUX</t>
  </si>
  <si>
    <t>PARTOUCHE</t>
  </si>
  <si>
    <t>RANC</t>
  </si>
  <si>
    <t>RODRIGUES</t>
  </si>
  <si>
    <t>SALTETTO</t>
  </si>
  <si>
    <t>LEVAR</t>
  </si>
  <si>
    <t>Julie</t>
  </si>
  <si>
    <t>Alexandra</t>
  </si>
  <si>
    <t>Gaëlle</t>
  </si>
  <si>
    <t>Bruno</t>
  </si>
  <si>
    <t>Marion</t>
  </si>
  <si>
    <t>Natacha</t>
  </si>
  <si>
    <t>Fiona</t>
  </si>
  <si>
    <t>Annabelle</t>
  </si>
  <si>
    <t>Sarah</t>
  </si>
  <si>
    <t>Jérémy</t>
  </si>
  <si>
    <t>Sylvain</t>
  </si>
  <si>
    <t>Lydie</t>
  </si>
  <si>
    <t>Hélène</t>
  </si>
  <si>
    <t>Mélodie</t>
  </si>
  <si>
    <t>Fabien</t>
  </si>
  <si>
    <t>Sébastien</t>
  </si>
  <si>
    <t>Madeleine</t>
  </si>
  <si>
    <t>Séverine</t>
  </si>
  <si>
    <t>Laurie</t>
  </si>
  <si>
    <t>Adrien</t>
  </si>
  <si>
    <t>Nicolas</t>
  </si>
  <si>
    <t>Lola</t>
  </si>
  <si>
    <t>DARGIERI</t>
  </si>
  <si>
    <t>DEVAL</t>
  </si>
  <si>
    <t>ASSOCIATION CULTURELLE</t>
  </si>
  <si>
    <t>ACTIVITE</t>
  </si>
  <si>
    <t>CHORALE</t>
  </si>
  <si>
    <t>PEINTURE</t>
  </si>
  <si>
    <t>THEATRE</t>
  </si>
  <si>
    <t>INFORMATIQUE</t>
  </si>
  <si>
    <t>PHOTO</t>
  </si>
  <si>
    <t>HIP-HOP</t>
  </si>
  <si>
    <t>GUITARE</t>
  </si>
  <si>
    <t>PIANO</t>
  </si>
  <si>
    <t>VIOLON</t>
  </si>
  <si>
    <t>PROFESSEUR</t>
  </si>
  <si>
    <t>COURS</t>
  </si>
  <si>
    <t>LUNDI 19-20</t>
  </si>
  <si>
    <t>MERCREDI 14-16</t>
  </si>
  <si>
    <t>VENDREDI 17-19</t>
  </si>
  <si>
    <t>SALLE</t>
  </si>
  <si>
    <t>LAVANDE</t>
  </si>
  <si>
    <t>VIOLETTE</t>
  </si>
  <si>
    <t>IRIS</t>
  </si>
  <si>
    <t>ROSE</t>
  </si>
  <si>
    <t>MUGUET</t>
  </si>
  <si>
    <t>ŒILLET</t>
  </si>
  <si>
    <t xml:space="preserve">TAUX DE FREQUENTATION MENSUELS DES SITES </t>
  </si>
  <si>
    <t>MOIS</t>
  </si>
  <si>
    <t>SITE NUMERO</t>
  </si>
  <si>
    <t>N° DU SITE</t>
  </si>
  <si>
    <t>TAUX FREQ.</t>
  </si>
  <si>
    <t>Léa</t>
  </si>
  <si>
    <t>Lucile</t>
  </si>
  <si>
    <t>Jordan</t>
  </si>
  <si>
    <t>Pierre</t>
  </si>
  <si>
    <t>Amélie</t>
  </si>
  <si>
    <t>Kevin</t>
  </si>
  <si>
    <t>Bastien</t>
  </si>
  <si>
    <t>Annick</t>
  </si>
  <si>
    <t>Pascal</t>
  </si>
  <si>
    <t>Patrick</t>
  </si>
  <si>
    <t>Romaric</t>
  </si>
  <si>
    <t>Kenny</t>
  </si>
  <si>
    <t>DATE EMBAUCHE</t>
  </si>
  <si>
    <t>Ets DUVAL SA</t>
  </si>
  <si>
    <t>ORDRE D'EMBAUCHE</t>
  </si>
  <si>
    <t>RAPPORT TECHNIQUE</t>
  </si>
  <si>
    <t>NOTES DE GROUPES D'ETUDIANTS</t>
  </si>
  <si>
    <t>PRESENTATION ORALE</t>
  </si>
  <si>
    <t>INNOVATION</t>
  </si>
  <si>
    <t>ORIGINALITE</t>
  </si>
  <si>
    <t>GROUPE N°</t>
  </si>
  <si>
    <t>GROUPE</t>
  </si>
  <si>
    <t>MOYENNE</t>
  </si>
  <si>
    <t>COUTS DE TRANSPORT</t>
  </si>
  <si>
    <t>PRODUITS FRAIS</t>
  </si>
  <si>
    <t>SURGELES</t>
  </si>
  <si>
    <t>BIJOUTERIE</t>
  </si>
  <si>
    <t>DROGUERIE</t>
  </si>
  <si>
    <t>VETEMENTS</t>
  </si>
  <si>
    <t>AIN</t>
  </si>
  <si>
    <t>ISERE</t>
  </si>
  <si>
    <t>NORD</t>
  </si>
  <si>
    <t>HAUTES-ALPES</t>
  </si>
  <si>
    <t>ARDECHE</t>
  </si>
  <si>
    <t>RHONE</t>
  </si>
  <si>
    <t>SAVOIE</t>
  </si>
  <si>
    <t>HAUTE SAVOIE</t>
  </si>
  <si>
    <t>CHARENTE</t>
  </si>
  <si>
    <t>CANTAL</t>
  </si>
  <si>
    <t>GIRONDE</t>
  </si>
  <si>
    <t>ORNE</t>
  </si>
  <si>
    <t>JURA</t>
  </si>
  <si>
    <t>DEPARTEMENT</t>
  </si>
  <si>
    <t>TYPE PRODUIT</t>
  </si>
  <si>
    <t>COUT</t>
  </si>
  <si>
    <t>LUBIN</t>
  </si>
  <si>
    <t>MARTINI</t>
  </si>
  <si>
    <t>MESSINES</t>
  </si>
  <si>
    <t>MICHAU</t>
  </si>
  <si>
    <t>SORBET FRAISE</t>
  </si>
  <si>
    <t>SORBET MYRTILLE</t>
  </si>
  <si>
    <t>SORBET ORANGE</t>
  </si>
  <si>
    <t>SORBET MANGUE</t>
  </si>
  <si>
    <t>SORBET FRAMBOISE</t>
  </si>
  <si>
    <t>AIX</t>
  </si>
  <si>
    <t>LYON</t>
  </si>
  <si>
    <t>NICE</t>
  </si>
  <si>
    <t>MONTPELLIER</t>
  </si>
  <si>
    <t>NANTES</t>
  </si>
  <si>
    <t>PORTAILS</t>
  </si>
  <si>
    <t>VERANDAS</t>
  </si>
  <si>
    <t>MEUBLES INDUSTRIELS</t>
  </si>
  <si>
    <t>AIX EN PROVENCE</t>
  </si>
  <si>
    <t>CA JANVIER</t>
  </si>
  <si>
    <t>CODES</t>
  </si>
  <si>
    <t>PRIX U HT</t>
  </si>
  <si>
    <t>QUANTITE</t>
  </si>
  <si>
    <t>TOTAL HT</t>
  </si>
  <si>
    <t>B100</t>
  </si>
  <si>
    <t>C230</t>
  </si>
  <si>
    <t>S190</t>
  </si>
  <si>
    <t>S300</t>
  </si>
  <si>
    <t>CA HT</t>
  </si>
  <si>
    <t>AGENCES</t>
  </si>
  <si>
    <t>RECAPITILATIF AGENCES</t>
  </si>
  <si>
    <t>1 à 5</t>
  </si>
  <si>
    <t>Bareme</t>
  </si>
  <si>
    <t>OUDIN</t>
  </si>
  <si>
    <t>PAUL</t>
  </si>
  <si>
    <t>PENALVER</t>
  </si>
  <si>
    <t>QUITTARD</t>
  </si>
  <si>
    <t>REMY</t>
  </si>
  <si>
    <t>REYNIER</t>
  </si>
  <si>
    <t>SORIANO</t>
  </si>
  <si>
    <t>SPALLACCI</t>
  </si>
  <si>
    <t>THIOLIERE</t>
  </si>
  <si>
    <t>THOMAS</t>
  </si>
  <si>
    <t>VALLEE</t>
  </si>
  <si>
    <t>MORANGE</t>
  </si>
  <si>
    <t>MATRICULE</t>
  </si>
  <si>
    <t>MA-001</t>
  </si>
  <si>
    <t>MA-002</t>
  </si>
  <si>
    <t>MA-003</t>
  </si>
  <si>
    <t>MA-004</t>
  </si>
  <si>
    <t>MA-005</t>
  </si>
  <si>
    <t>MA-006</t>
  </si>
  <si>
    <t>MA-007</t>
  </si>
  <si>
    <t>MA-008</t>
  </si>
  <si>
    <t>MA-009</t>
  </si>
  <si>
    <t>MA-010</t>
  </si>
  <si>
    <t>MA-011</t>
  </si>
  <si>
    <t>MA-012</t>
  </si>
  <si>
    <t>MA-013</t>
  </si>
  <si>
    <t>MA-014</t>
  </si>
  <si>
    <t>MA-015</t>
  </si>
  <si>
    <t>MA-016</t>
  </si>
  <si>
    <t>MA-017</t>
  </si>
  <si>
    <t>MA-018</t>
  </si>
  <si>
    <t>MA-019</t>
  </si>
  <si>
    <t>MA-020</t>
  </si>
  <si>
    <t>MA-021</t>
  </si>
  <si>
    <t>MA-022</t>
  </si>
  <si>
    <t>MA-023</t>
  </si>
  <si>
    <t>MA-024</t>
  </si>
  <si>
    <t>ATELIER</t>
  </si>
  <si>
    <t>ADMINISTRATION</t>
  </si>
  <si>
    <t>COMMERCE</t>
  </si>
  <si>
    <t>Bernard</t>
  </si>
  <si>
    <t>Richard</t>
  </si>
  <si>
    <t>Quentin</t>
  </si>
  <si>
    <t>Léo</t>
  </si>
  <si>
    <t>Thomas</t>
  </si>
  <si>
    <t xml:space="preserve">COMPETITIONS </t>
  </si>
  <si>
    <t>ANNECY</t>
  </si>
  <si>
    <t>AUCH</t>
  </si>
  <si>
    <t>BORDEAUX</t>
  </si>
  <si>
    <t>CAEN</t>
  </si>
  <si>
    <t>GAP</t>
  </si>
  <si>
    <t>GRENOBLE</t>
  </si>
  <si>
    <t>LE MANS</t>
  </si>
  <si>
    <t>LILLE</t>
  </si>
  <si>
    <t>LIMOGES</t>
  </si>
  <si>
    <t>MONTELIMAR</t>
  </si>
  <si>
    <t>ORLEANS</t>
  </si>
  <si>
    <t>PERPIGNAN</t>
  </si>
  <si>
    <t>REIMS</t>
  </si>
  <si>
    <t>RENNES</t>
  </si>
  <si>
    <t>STRASBOURG</t>
  </si>
  <si>
    <t>TOULON</t>
  </si>
  <si>
    <t>TOULOUSE</t>
  </si>
  <si>
    <t>VALENCE</t>
  </si>
  <si>
    <t>VIENNE</t>
  </si>
  <si>
    <t>VILLE</t>
  </si>
  <si>
    <t>Nb PARTICIPANTS DU CLUB</t>
  </si>
  <si>
    <t>NB PODIUMS</t>
  </si>
  <si>
    <t>DERNIERE COMPETITION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</si>
</sst>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u/>
      <sz val="10"/>
      <color indexed="54"/>
      <name val="Arial"/>
      <family val="2"/>
    </font>
    <font>
      <b/>
      <u/>
      <sz val="10"/>
      <color indexed="6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8" applyNumberFormat="0" applyAlignment="0" applyProtection="0"/>
    <xf numFmtId="0" fontId="17" fillId="8" borderId="9" applyNumberFormat="0" applyAlignment="0" applyProtection="0"/>
    <xf numFmtId="0" fontId="18" fillId="8" borderId="8" applyNumberFormat="0" applyAlignment="0" applyProtection="0"/>
    <xf numFmtId="0" fontId="19" fillId="0" borderId="10" applyNumberFormat="0" applyFill="0" applyAlignment="0" applyProtection="0"/>
    <xf numFmtId="0" fontId="20" fillId="9" borderId="11" applyNumberFormat="0" applyAlignment="0" applyProtection="0"/>
    <xf numFmtId="0" fontId="21" fillId="0" borderId="0" applyNumberFormat="0" applyFill="0" applyBorder="0" applyAlignment="0" applyProtection="0"/>
    <xf numFmtId="0" fontId="1" fillId="10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4" borderId="0" applyNumberFormat="0" applyBorder="0" applyAlignment="0" applyProtection="0"/>
    <xf numFmtId="0" fontId="8" fillId="0" borderId="0"/>
    <xf numFmtId="0" fontId="1" fillId="0" borderId="0"/>
    <xf numFmtId="9" fontId="25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4" fillId="0" borderId="0" xfId="0" applyFont="1"/>
    <xf numFmtId="164" fontId="0" fillId="2" borderId="1" xfId="1" applyNumberFormat="1" applyFont="1" applyFill="1" applyBorder="1"/>
    <xf numFmtId="0" fontId="6" fillId="0" borderId="0" xfId="0" applyFont="1"/>
    <xf numFmtId="0" fontId="3" fillId="0" borderId="1" xfId="0" applyFont="1" applyBorder="1"/>
    <xf numFmtId="44" fontId="0" fillId="0" borderId="1" xfId="2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Border="1"/>
    <xf numFmtId="0" fontId="5" fillId="0" borderId="0" xfId="0" applyFont="1" applyAlignment="1">
      <alignment horizontal="center"/>
    </xf>
    <xf numFmtId="43" fontId="0" fillId="0" borderId="1" xfId="1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4" applyFill="1" applyBorder="1"/>
    <xf numFmtId="0" fontId="0" fillId="0" borderId="1" xfId="0" applyBorder="1" applyAlignment="1">
      <alignment horizontal="center" vertical="center" wrapText="1"/>
    </xf>
    <xf numFmtId="43" fontId="2" fillId="0" borderId="1" xfId="1" applyBorder="1"/>
    <xf numFmtId="0" fontId="0" fillId="2" borderId="1" xfId="0" applyFill="1" applyBorder="1" applyAlignment="1">
      <alignment horizontal="center" vertical="center" wrapText="1"/>
    </xf>
    <xf numFmtId="43" fontId="0" fillId="0" borderId="0" xfId="0" applyNumberFormat="1"/>
    <xf numFmtId="0" fontId="2" fillId="0" borderId="0" xfId="0" applyFont="1"/>
    <xf numFmtId="0" fontId="3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0" fillId="0" borderId="1" xfId="49" applyFont="1" applyBorder="1"/>
    <xf numFmtId="44" fontId="0" fillId="0" borderId="0" xfId="49" applyFont="1"/>
    <xf numFmtId="44" fontId="0" fillId="0" borderId="1" xfId="49" applyFont="1" applyFill="1" applyBorder="1"/>
    <xf numFmtId="44" fontId="0" fillId="0" borderId="1" xfId="0" applyNumberFormat="1" applyBorder="1"/>
    <xf numFmtId="44" fontId="3" fillId="0" borderId="1" xfId="49" applyFont="1" applyBorder="1" applyAlignment="1">
      <alignment horizontal="center" vertical="center"/>
    </xf>
    <xf numFmtId="44" fontId="0" fillId="2" borderId="1" xfId="49" applyFont="1" applyFill="1" applyBorder="1"/>
    <xf numFmtId="0" fontId="26" fillId="0" borderId="0" xfId="0" applyFont="1"/>
    <xf numFmtId="0" fontId="2" fillId="35" borderId="1" xfId="0" applyFont="1" applyFill="1" applyBorder="1"/>
    <xf numFmtId="0" fontId="27" fillId="0" borderId="0" xfId="0" applyFo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/>
    <xf numFmtId="14" fontId="0" fillId="0" borderId="0" xfId="0" applyNumberFormat="1"/>
    <xf numFmtId="0" fontId="5" fillId="0" borderId="1" xfId="0" applyFont="1" applyBorder="1" applyAlignment="1">
      <alignment horizontal="center"/>
    </xf>
    <xf numFmtId="9" fontId="0" fillId="0" borderId="1" xfId="48" applyFont="1" applyBorder="1"/>
    <xf numFmtId="0" fontId="0" fillId="0" borderId="15" xfId="0" applyBorder="1"/>
    <xf numFmtId="0" fontId="0" fillId="0" borderId="16" xfId="0" applyBorder="1"/>
    <xf numFmtId="0" fontId="28" fillId="0" borderId="0" xfId="0" applyFont="1" applyAlignment="1">
      <alignment horizontal="centerContinuous"/>
    </xf>
    <xf numFmtId="0" fontId="0" fillId="0" borderId="18" xfId="0" applyBorder="1"/>
    <xf numFmtId="0" fontId="0" fillId="0" borderId="20" xfId="0" applyBorder="1"/>
    <xf numFmtId="0" fontId="2" fillId="0" borderId="14" xfId="0" applyFont="1" applyBorder="1"/>
    <xf numFmtId="0" fontId="2" fillId="0" borderId="17" xfId="0" applyFont="1" applyBorder="1"/>
    <xf numFmtId="0" fontId="2" fillId="0" borderId="19" xfId="0" applyFont="1" applyBorder="1"/>
    <xf numFmtId="9" fontId="0" fillId="2" borderId="21" xfId="48" applyFont="1" applyFill="1" applyBorder="1"/>
    <xf numFmtId="14" fontId="0" fillId="0" borderId="1" xfId="0" applyNumberFormat="1" applyBorder="1"/>
    <xf numFmtId="43" fontId="3" fillId="2" borderId="1" xfId="1" applyNumberFormat="1" applyFont="1" applyFill="1" applyBorder="1"/>
    <xf numFmtId="0" fontId="5" fillId="0" borderId="0" xfId="0" applyFont="1" applyAlignment="1">
      <alignment horizontal="left"/>
    </xf>
    <xf numFmtId="0" fontId="29" fillId="0" borderId="0" xfId="0" applyFont="1" applyAlignment="1">
      <alignment horizontal="centerContinuous"/>
    </xf>
    <xf numFmtId="0" fontId="2" fillId="0" borderId="1" xfId="0" applyFont="1" applyBorder="1" applyAlignment="1">
      <alignment horizontal="center" textRotation="90"/>
    </xf>
    <xf numFmtId="43" fontId="0" fillId="3" borderId="1" xfId="1" applyFont="1" applyFill="1" applyBorder="1"/>
    <xf numFmtId="0" fontId="2" fillId="0" borderId="0" xfId="0" applyFont="1" applyBorder="1"/>
    <xf numFmtId="0" fontId="0" fillId="0" borderId="0" xfId="0" applyBorder="1"/>
    <xf numFmtId="8" fontId="0" fillId="0" borderId="1" xfId="0" applyNumberFormat="1" applyBorder="1"/>
    <xf numFmtId="8" fontId="0" fillId="3" borderId="1" xfId="0" applyNumberFormat="1" applyFill="1" applyBorder="1"/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255"/>
    </xf>
    <xf numFmtId="0" fontId="0" fillId="0" borderId="1" xfId="0" applyFill="1" applyBorder="1"/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44" fontId="0" fillId="0" borderId="1" xfId="2" applyFont="1" applyFill="1" applyBorder="1"/>
    <xf numFmtId="8" fontId="2" fillId="35" borderId="1" xfId="0" applyNumberFormat="1" applyFont="1" applyFill="1" applyBorder="1"/>
    <xf numFmtId="14" fontId="2" fillId="35" borderId="1" xfId="0" applyNumberFormat="1" applyFont="1" applyFill="1" applyBorder="1"/>
    <xf numFmtId="0" fontId="3" fillId="0" borderId="1" xfId="0" applyFont="1" applyFill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</cellXfs>
  <cellStyles count="50">
    <cellStyle name="20 % - Accent1 2" xfId="23" xr:uid="{00000000-0005-0000-0000-000000000000}"/>
    <cellStyle name="20 % - Accent2 2" xfId="27" xr:uid="{00000000-0005-0000-0000-000001000000}"/>
    <cellStyle name="20 % - Accent3 2" xfId="31" xr:uid="{00000000-0005-0000-0000-000002000000}"/>
    <cellStyle name="20 % - Accent4 2" xfId="35" xr:uid="{00000000-0005-0000-0000-000003000000}"/>
    <cellStyle name="20 % - Accent5 2" xfId="39" xr:uid="{00000000-0005-0000-0000-000004000000}"/>
    <cellStyle name="20 % - Accent6 2" xfId="43" xr:uid="{00000000-0005-0000-0000-000005000000}"/>
    <cellStyle name="40 % - Accent1 2" xfId="24" xr:uid="{00000000-0005-0000-0000-000006000000}"/>
    <cellStyle name="40 % - Accent2 2" xfId="28" xr:uid="{00000000-0005-0000-0000-000007000000}"/>
    <cellStyle name="40 % - Accent3 2" xfId="32" xr:uid="{00000000-0005-0000-0000-000008000000}"/>
    <cellStyle name="40 % - Accent4 2" xfId="36" xr:uid="{00000000-0005-0000-0000-000009000000}"/>
    <cellStyle name="40 % - Accent5 2" xfId="40" xr:uid="{00000000-0005-0000-0000-00000A000000}"/>
    <cellStyle name="40 % - Accent6 2" xfId="44" xr:uid="{00000000-0005-0000-0000-00000B000000}"/>
    <cellStyle name="60 % - Accent1 2" xfId="25" xr:uid="{00000000-0005-0000-0000-00000C000000}"/>
    <cellStyle name="60 % - Accent2 2" xfId="29" xr:uid="{00000000-0005-0000-0000-00000D000000}"/>
    <cellStyle name="60 % - Accent3 2" xfId="33" xr:uid="{00000000-0005-0000-0000-00000E000000}"/>
    <cellStyle name="60 % - Accent4 2" xfId="37" xr:uid="{00000000-0005-0000-0000-00000F000000}"/>
    <cellStyle name="60 % - Accent5 2" xfId="41" xr:uid="{00000000-0005-0000-0000-000010000000}"/>
    <cellStyle name="60 % - Accent6 2" xfId="45" xr:uid="{00000000-0005-0000-0000-000011000000}"/>
    <cellStyle name="Accent1 2" xfId="22" xr:uid="{00000000-0005-0000-0000-000012000000}"/>
    <cellStyle name="Accent2 2" xfId="26" xr:uid="{00000000-0005-0000-0000-000013000000}"/>
    <cellStyle name="Accent3 2" xfId="30" xr:uid="{00000000-0005-0000-0000-000014000000}"/>
    <cellStyle name="Accent4 2" xfId="34" xr:uid="{00000000-0005-0000-0000-000015000000}"/>
    <cellStyle name="Accent5 2" xfId="38" xr:uid="{00000000-0005-0000-0000-000016000000}"/>
    <cellStyle name="Accent6 2" xfId="42" xr:uid="{00000000-0005-0000-0000-000017000000}"/>
    <cellStyle name="Avertissement 2" xfId="18" xr:uid="{00000000-0005-0000-0000-000018000000}"/>
    <cellStyle name="Calcul 2" xfId="15" xr:uid="{00000000-0005-0000-0000-000019000000}"/>
    <cellStyle name="Cellule liée 2" xfId="16" xr:uid="{00000000-0005-0000-0000-00001A000000}"/>
    <cellStyle name="Commentaire 2" xfId="19" xr:uid="{00000000-0005-0000-0000-00001B000000}"/>
    <cellStyle name="Entrée 2" xfId="13" xr:uid="{00000000-0005-0000-0000-00001C000000}"/>
    <cellStyle name="Euro" xfId="3" xr:uid="{00000000-0005-0000-0000-00001D000000}"/>
    <cellStyle name="Euro 2" xfId="49" xr:uid="{D459FB09-D799-4F1B-AB84-1F9C15DA7118}"/>
    <cellStyle name="Insatisfaisant 2" xfId="11" xr:uid="{00000000-0005-0000-0000-00001E000000}"/>
    <cellStyle name="Milliers" xfId="1" builtinId="3"/>
    <cellStyle name="Monétaire" xfId="2" builtinId="4"/>
    <cellStyle name="Neutre 2" xfId="12" xr:uid="{00000000-0005-0000-0000-000021000000}"/>
    <cellStyle name="Normal" xfId="0" builtinId="0"/>
    <cellStyle name="Normal 2" xfId="47" xr:uid="{00000000-0005-0000-0000-000023000000}"/>
    <cellStyle name="Normal 3" xfId="46" xr:uid="{00000000-0005-0000-0000-000024000000}"/>
    <cellStyle name="Normal 4" xfId="4" xr:uid="{00000000-0005-0000-0000-000025000000}"/>
    <cellStyle name="Pourcentage" xfId="48" builtinId="5"/>
    <cellStyle name="Satisfaisant 2" xfId="10" xr:uid="{00000000-0005-0000-0000-000026000000}"/>
    <cellStyle name="Sortie 2" xfId="14" xr:uid="{00000000-0005-0000-0000-000027000000}"/>
    <cellStyle name="Texte explicatif 2" xfId="20" xr:uid="{00000000-0005-0000-0000-000028000000}"/>
    <cellStyle name="Titre 2" xfId="5" xr:uid="{00000000-0005-0000-0000-000029000000}"/>
    <cellStyle name="Titre 1 2" xfId="6" xr:uid="{00000000-0005-0000-0000-00002A000000}"/>
    <cellStyle name="Titre 2 2" xfId="7" xr:uid="{00000000-0005-0000-0000-00002B000000}"/>
    <cellStyle name="Titre 3 2" xfId="8" xr:uid="{00000000-0005-0000-0000-00002C000000}"/>
    <cellStyle name="Titre 4 2" xfId="9" xr:uid="{00000000-0005-0000-0000-00002D000000}"/>
    <cellStyle name="Total 2" xfId="21" xr:uid="{00000000-0005-0000-0000-00002E000000}"/>
    <cellStyle name="Vérification 2" xfId="17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A6" sqref="A6"/>
    </sheetView>
  </sheetViews>
  <sheetFormatPr baseColWidth="10" defaultRowHeight="12.75" x14ac:dyDescent="0.2"/>
  <cols>
    <col min="1" max="1" width="15.5703125" customWidth="1"/>
    <col min="2" max="2" width="14" customWidth="1"/>
    <col min="3" max="3" width="18.28515625" bestFit="1" customWidth="1"/>
    <col min="4" max="4" width="3.140625" customWidth="1"/>
    <col min="5" max="5" width="13.5703125" customWidth="1"/>
    <col min="7" max="7" width="2" customWidth="1"/>
  </cols>
  <sheetData>
    <row r="1" spans="1:7" x14ac:dyDescent="0.2">
      <c r="A1" s="1" t="s">
        <v>23</v>
      </c>
    </row>
    <row r="3" spans="1:7" x14ac:dyDescent="0.2">
      <c r="E3" s="70" t="s">
        <v>190</v>
      </c>
      <c r="F3" s="70"/>
    </row>
    <row r="4" spans="1:7" x14ac:dyDescent="0.2">
      <c r="A4" s="4" t="s">
        <v>16</v>
      </c>
      <c r="B4" s="4" t="s">
        <v>8</v>
      </c>
      <c r="C4" s="34" t="s">
        <v>7</v>
      </c>
      <c r="E4" s="4" t="s">
        <v>8</v>
      </c>
      <c r="F4" s="34" t="s">
        <v>7</v>
      </c>
      <c r="G4" s="31"/>
    </row>
    <row r="5" spans="1:7" x14ac:dyDescent="0.2">
      <c r="A5" s="3" t="s">
        <v>159</v>
      </c>
      <c r="B5" s="3">
        <v>2</v>
      </c>
      <c r="C5" s="35"/>
      <c r="E5" s="30" t="s">
        <v>189</v>
      </c>
      <c r="F5" s="30">
        <v>200</v>
      </c>
      <c r="G5" s="31"/>
    </row>
    <row r="6" spans="1:7" x14ac:dyDescent="0.2">
      <c r="A6" s="3" t="s">
        <v>51</v>
      </c>
      <c r="B6" s="3">
        <v>3</v>
      </c>
      <c r="C6" s="35"/>
      <c r="E6" s="30" t="s">
        <v>17</v>
      </c>
      <c r="F6" s="30">
        <f t="shared" ref="F6:F11" si="0">F5+250</f>
        <v>450</v>
      </c>
      <c r="G6" s="31"/>
    </row>
    <row r="7" spans="1:7" x14ac:dyDescent="0.2">
      <c r="A7" s="3" t="s">
        <v>160</v>
      </c>
      <c r="B7" s="3">
        <v>5</v>
      </c>
      <c r="C7" s="35"/>
      <c r="E7" s="30" t="s">
        <v>18</v>
      </c>
      <c r="F7" s="30">
        <f t="shared" si="0"/>
        <v>700</v>
      </c>
      <c r="G7" s="31"/>
    </row>
    <row r="8" spans="1:7" x14ac:dyDescent="0.2">
      <c r="A8" s="3" t="s">
        <v>161</v>
      </c>
      <c r="B8" s="3">
        <v>15</v>
      </c>
      <c r="C8" s="35"/>
      <c r="E8" s="30" t="s">
        <v>19</v>
      </c>
      <c r="F8" s="30">
        <f t="shared" si="0"/>
        <v>950</v>
      </c>
      <c r="G8" s="31"/>
    </row>
    <row r="9" spans="1:7" x14ac:dyDescent="0.2">
      <c r="A9" s="3" t="s">
        <v>162</v>
      </c>
      <c r="B9" s="3">
        <v>17</v>
      </c>
      <c r="C9" s="35"/>
      <c r="E9" s="30" t="s">
        <v>20</v>
      </c>
      <c r="F9" s="30">
        <f t="shared" si="0"/>
        <v>1200</v>
      </c>
      <c r="G9" s="31"/>
    </row>
    <row r="10" spans="1:7" x14ac:dyDescent="0.2">
      <c r="A10" s="21" t="s">
        <v>202</v>
      </c>
      <c r="B10" s="3">
        <v>24</v>
      </c>
      <c r="C10" s="35"/>
      <c r="E10" s="30" t="s">
        <v>21</v>
      </c>
      <c r="F10" s="30">
        <f t="shared" si="0"/>
        <v>1450</v>
      </c>
      <c r="G10" s="31"/>
    </row>
    <row r="11" spans="1:7" x14ac:dyDescent="0.2">
      <c r="A11" s="3" t="s">
        <v>191</v>
      </c>
      <c r="B11" s="3">
        <v>6</v>
      </c>
      <c r="C11" s="35"/>
      <c r="E11" s="32" t="s">
        <v>22</v>
      </c>
      <c r="F11" s="33">
        <f t="shared" si="0"/>
        <v>1700</v>
      </c>
    </row>
    <row r="12" spans="1:7" x14ac:dyDescent="0.2">
      <c r="A12" s="3" t="s">
        <v>192</v>
      </c>
      <c r="B12" s="3">
        <v>9</v>
      </c>
      <c r="C12" s="35"/>
    </row>
    <row r="13" spans="1:7" s="5" customFormat="1" x14ac:dyDescent="0.2">
      <c r="A13" s="3" t="s">
        <v>193</v>
      </c>
      <c r="B13" s="3">
        <v>11</v>
      </c>
      <c r="C13" s="35"/>
    </row>
    <row r="14" spans="1:7" x14ac:dyDescent="0.2">
      <c r="A14" s="3" t="s">
        <v>194</v>
      </c>
      <c r="B14" s="3">
        <v>17</v>
      </c>
      <c r="C14" s="35"/>
    </row>
    <row r="15" spans="1:7" x14ac:dyDescent="0.2">
      <c r="A15" s="3" t="s">
        <v>195</v>
      </c>
      <c r="B15" s="3">
        <v>0</v>
      </c>
      <c r="C15" s="35"/>
    </row>
    <row r="16" spans="1:7" x14ac:dyDescent="0.2">
      <c r="A16" s="3" t="s">
        <v>196</v>
      </c>
      <c r="B16" s="3">
        <v>16</v>
      </c>
      <c r="C16" s="35"/>
    </row>
    <row r="17" spans="1:3" x14ac:dyDescent="0.2">
      <c r="A17" s="3" t="s">
        <v>197</v>
      </c>
      <c r="B17" s="3">
        <v>29</v>
      </c>
      <c r="C17" s="35"/>
    </row>
    <row r="18" spans="1:3" x14ac:dyDescent="0.2">
      <c r="A18" s="3" t="s">
        <v>198</v>
      </c>
      <c r="B18" s="3">
        <v>16</v>
      </c>
      <c r="C18" s="35"/>
    </row>
    <row r="19" spans="1:3" x14ac:dyDescent="0.2">
      <c r="A19" s="3" t="s">
        <v>199</v>
      </c>
      <c r="B19" s="3">
        <v>3</v>
      </c>
      <c r="C19" s="35"/>
    </row>
    <row r="20" spans="1:3" x14ac:dyDescent="0.2">
      <c r="A20" s="3" t="s">
        <v>200</v>
      </c>
      <c r="B20" s="3">
        <v>9</v>
      </c>
      <c r="C20" s="35"/>
    </row>
    <row r="21" spans="1:3" x14ac:dyDescent="0.2">
      <c r="A21" s="3" t="s">
        <v>201</v>
      </c>
      <c r="B21" s="3">
        <v>16</v>
      </c>
      <c r="C21" s="35"/>
    </row>
  </sheetData>
  <sortState ref="A6:A19">
    <sortCondition ref="A6"/>
  </sortState>
  <mergeCells count="1">
    <mergeCell ref="E3:F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workbookViewId="0">
      <selection activeCell="B4" sqref="B4:B9"/>
    </sheetView>
  </sheetViews>
  <sheetFormatPr baseColWidth="10" defaultRowHeight="12.75" x14ac:dyDescent="0.2"/>
  <cols>
    <col min="1" max="1" width="17.140625" customWidth="1"/>
    <col min="2" max="2" width="13.5703125" customWidth="1"/>
    <col min="5" max="5" width="16.85546875" customWidth="1"/>
  </cols>
  <sheetData>
    <row r="1" spans="1:11" x14ac:dyDescent="0.2">
      <c r="A1" s="1" t="s">
        <v>24</v>
      </c>
    </row>
    <row r="2" spans="1:11" x14ac:dyDescent="0.2">
      <c r="C2" s="36"/>
      <c r="D2" s="36"/>
      <c r="E2" s="36"/>
    </row>
    <row r="3" spans="1:11" x14ac:dyDescent="0.2">
      <c r="A3" s="21" t="s">
        <v>25</v>
      </c>
      <c r="B3" s="29">
        <v>9</v>
      </c>
    </row>
    <row r="4" spans="1:11" x14ac:dyDescent="0.2">
      <c r="A4" s="21" t="s">
        <v>5</v>
      </c>
      <c r="B4" s="37"/>
      <c r="C4" s="38"/>
      <c r="D4" s="38"/>
    </row>
    <row r="5" spans="1:11" x14ac:dyDescent="0.2">
      <c r="A5" s="21" t="s">
        <v>4</v>
      </c>
      <c r="B5" s="37"/>
    </row>
    <row r="6" spans="1:11" x14ac:dyDescent="0.2">
      <c r="A6" s="21" t="s">
        <v>26</v>
      </c>
      <c r="B6" s="37"/>
      <c r="K6" s="43"/>
    </row>
    <row r="7" spans="1:11" x14ac:dyDescent="0.2">
      <c r="A7" s="21" t="s">
        <v>8</v>
      </c>
      <c r="B7" s="37"/>
      <c r="K7" s="43"/>
    </row>
    <row r="8" spans="1:11" x14ac:dyDescent="0.2">
      <c r="A8" s="21" t="s">
        <v>27</v>
      </c>
      <c r="B8" s="74"/>
    </row>
    <row r="9" spans="1:11" x14ac:dyDescent="0.2">
      <c r="A9" s="21" t="s">
        <v>28</v>
      </c>
      <c r="B9" s="73"/>
    </row>
    <row r="12" spans="1:11" x14ac:dyDescent="0.2">
      <c r="A12" s="20" t="s">
        <v>25</v>
      </c>
      <c r="B12" s="20" t="s">
        <v>4</v>
      </c>
      <c r="C12" s="20" t="s">
        <v>5</v>
      </c>
      <c r="D12" s="20" t="s">
        <v>29</v>
      </c>
      <c r="E12" s="10" t="s">
        <v>26</v>
      </c>
      <c r="F12" s="10" t="s">
        <v>30</v>
      </c>
      <c r="G12" s="10" t="s">
        <v>31</v>
      </c>
    </row>
    <row r="13" spans="1:11" x14ac:dyDescent="0.2">
      <c r="A13" s="39">
        <v>1</v>
      </c>
      <c r="B13" s="3" t="s">
        <v>37</v>
      </c>
      <c r="C13" s="3" t="s">
        <v>62</v>
      </c>
      <c r="D13" s="40">
        <v>24976</v>
      </c>
      <c r="E13" s="3" t="s">
        <v>32</v>
      </c>
      <c r="F13" s="3">
        <v>2</v>
      </c>
      <c r="G13" s="11">
        <v>2578</v>
      </c>
    </row>
    <row r="14" spans="1:11" x14ac:dyDescent="0.2">
      <c r="A14" s="39">
        <v>2</v>
      </c>
      <c r="B14" s="3" t="s">
        <v>38</v>
      </c>
      <c r="C14" s="3" t="s">
        <v>63</v>
      </c>
      <c r="D14" s="40">
        <v>29372</v>
      </c>
      <c r="E14" s="3" t="s">
        <v>33</v>
      </c>
      <c r="F14" s="3">
        <v>5</v>
      </c>
      <c r="G14" s="11">
        <v>1613</v>
      </c>
    </row>
    <row r="15" spans="1:11" x14ac:dyDescent="0.2">
      <c r="A15" s="39">
        <v>3</v>
      </c>
      <c r="B15" s="3" t="s">
        <v>39</v>
      </c>
      <c r="C15" s="3" t="s">
        <v>64</v>
      </c>
      <c r="D15" s="40">
        <v>29402</v>
      </c>
      <c r="E15" s="3" t="s">
        <v>34</v>
      </c>
      <c r="F15" s="3">
        <v>2</v>
      </c>
      <c r="G15" s="11">
        <v>2038</v>
      </c>
    </row>
    <row r="16" spans="1:11" x14ac:dyDescent="0.2">
      <c r="A16" s="39">
        <v>4</v>
      </c>
      <c r="B16" s="3" t="s">
        <v>40</v>
      </c>
      <c r="C16" s="3" t="s">
        <v>65</v>
      </c>
      <c r="D16" s="40">
        <v>28663</v>
      </c>
      <c r="E16" s="3" t="s">
        <v>33</v>
      </c>
      <c r="F16" s="3">
        <v>6</v>
      </c>
      <c r="G16" s="11">
        <v>2305</v>
      </c>
    </row>
    <row r="17" spans="1:7" x14ac:dyDescent="0.2">
      <c r="A17" s="39">
        <v>5</v>
      </c>
      <c r="B17" s="21" t="s">
        <v>84</v>
      </c>
      <c r="C17" s="3" t="s">
        <v>66</v>
      </c>
      <c r="D17" s="40">
        <v>26932</v>
      </c>
      <c r="E17" s="3" t="s">
        <v>34</v>
      </c>
      <c r="F17" s="3">
        <v>14</v>
      </c>
      <c r="G17" s="11">
        <v>2290</v>
      </c>
    </row>
    <row r="18" spans="1:7" x14ac:dyDescent="0.2">
      <c r="A18" s="39">
        <v>6</v>
      </c>
      <c r="B18" s="21" t="s">
        <v>85</v>
      </c>
      <c r="C18" s="3" t="s">
        <v>67</v>
      </c>
      <c r="D18" s="40">
        <v>33641</v>
      </c>
      <c r="E18" s="3" t="s">
        <v>33</v>
      </c>
      <c r="F18" s="3">
        <v>2</v>
      </c>
      <c r="G18" s="11">
        <v>2286</v>
      </c>
    </row>
    <row r="19" spans="1:7" x14ac:dyDescent="0.2">
      <c r="A19" s="39">
        <v>7</v>
      </c>
      <c r="B19" s="3" t="s">
        <v>41</v>
      </c>
      <c r="C19" s="3" t="s">
        <v>3</v>
      </c>
      <c r="D19" s="40">
        <v>27179</v>
      </c>
      <c r="E19" s="3" t="s">
        <v>33</v>
      </c>
      <c r="F19" s="3">
        <v>3</v>
      </c>
      <c r="G19" s="11">
        <v>2511</v>
      </c>
    </row>
    <row r="20" spans="1:7" x14ac:dyDescent="0.2">
      <c r="A20" s="39">
        <v>8</v>
      </c>
      <c r="B20" s="3" t="s">
        <v>42</v>
      </c>
      <c r="C20" s="3" t="s">
        <v>68</v>
      </c>
      <c r="D20" s="40">
        <v>26273</v>
      </c>
      <c r="E20" s="3" t="s">
        <v>34</v>
      </c>
      <c r="F20" s="3">
        <v>5</v>
      </c>
      <c r="G20" s="11">
        <v>2481</v>
      </c>
    </row>
    <row r="21" spans="1:7" x14ac:dyDescent="0.2">
      <c r="A21" s="39">
        <v>9</v>
      </c>
      <c r="B21" s="3" t="s">
        <v>43</v>
      </c>
      <c r="C21" s="3" t="s">
        <v>36</v>
      </c>
      <c r="D21" s="40">
        <v>26829</v>
      </c>
      <c r="E21" s="21" t="s">
        <v>32</v>
      </c>
      <c r="F21" s="3">
        <v>2</v>
      </c>
      <c r="G21" s="11">
        <v>1703</v>
      </c>
    </row>
    <row r="22" spans="1:7" x14ac:dyDescent="0.2">
      <c r="A22" s="39">
        <v>10</v>
      </c>
      <c r="B22" s="3" t="s">
        <v>44</v>
      </c>
      <c r="C22" s="3" t="s">
        <v>69</v>
      </c>
      <c r="D22" s="40">
        <v>26198</v>
      </c>
      <c r="E22" s="21" t="s">
        <v>35</v>
      </c>
      <c r="F22" s="3">
        <v>18</v>
      </c>
      <c r="G22" s="11">
        <v>1420</v>
      </c>
    </row>
    <row r="23" spans="1:7" x14ac:dyDescent="0.2">
      <c r="A23" s="39">
        <v>11</v>
      </c>
      <c r="B23" s="3" t="s">
        <v>45</v>
      </c>
      <c r="C23" s="3" t="s">
        <v>70</v>
      </c>
      <c r="D23" s="40">
        <v>30510</v>
      </c>
      <c r="E23" s="21" t="s">
        <v>32</v>
      </c>
      <c r="F23" s="3">
        <v>14</v>
      </c>
      <c r="G23" s="11">
        <v>2322</v>
      </c>
    </row>
    <row r="24" spans="1:7" x14ac:dyDescent="0.2">
      <c r="A24" s="39">
        <v>12</v>
      </c>
      <c r="B24" s="3" t="s">
        <v>46</v>
      </c>
      <c r="C24" s="3" t="s">
        <v>71</v>
      </c>
      <c r="D24" s="40">
        <v>23451</v>
      </c>
      <c r="E24" s="21" t="s">
        <v>33</v>
      </c>
      <c r="F24" s="3">
        <v>9</v>
      </c>
      <c r="G24" s="11">
        <v>2260</v>
      </c>
    </row>
    <row r="25" spans="1:7" x14ac:dyDescent="0.2">
      <c r="A25" s="39">
        <v>13</v>
      </c>
      <c r="B25" s="3" t="s">
        <v>47</v>
      </c>
      <c r="C25" s="3" t="s">
        <v>72</v>
      </c>
      <c r="D25" s="40">
        <v>25967</v>
      </c>
      <c r="E25" s="21" t="s">
        <v>33</v>
      </c>
      <c r="F25" s="3">
        <v>3</v>
      </c>
      <c r="G25" s="11">
        <v>2341</v>
      </c>
    </row>
    <row r="26" spans="1:7" x14ac:dyDescent="0.2">
      <c r="A26" s="39">
        <v>14</v>
      </c>
      <c r="B26" s="3" t="s">
        <v>48</v>
      </c>
      <c r="C26" s="3" t="s">
        <v>73</v>
      </c>
      <c r="D26" s="40">
        <v>31942</v>
      </c>
      <c r="E26" s="21" t="s">
        <v>34</v>
      </c>
      <c r="F26" s="3">
        <v>7</v>
      </c>
      <c r="G26" s="11">
        <v>2432</v>
      </c>
    </row>
    <row r="27" spans="1:7" x14ac:dyDescent="0.2">
      <c r="A27" s="39">
        <v>15</v>
      </c>
      <c r="B27" s="3" t="s">
        <v>49</v>
      </c>
      <c r="C27" s="3" t="s">
        <v>74</v>
      </c>
      <c r="D27" s="40">
        <v>29763</v>
      </c>
      <c r="E27" s="21" t="s">
        <v>32</v>
      </c>
      <c r="F27" s="3">
        <v>3</v>
      </c>
      <c r="G27" s="11">
        <v>2447</v>
      </c>
    </row>
    <row r="28" spans="1:7" x14ac:dyDescent="0.2">
      <c r="A28" s="39">
        <v>16</v>
      </c>
      <c r="B28" s="3" t="s">
        <v>50</v>
      </c>
      <c r="C28" s="3" t="s">
        <v>75</v>
      </c>
      <c r="D28" s="40">
        <v>27141</v>
      </c>
      <c r="E28" s="21" t="s">
        <v>33</v>
      </c>
      <c r="F28" s="3">
        <v>15</v>
      </c>
      <c r="G28" s="11">
        <v>2255</v>
      </c>
    </row>
    <row r="29" spans="1:7" x14ac:dyDescent="0.2">
      <c r="A29" s="39">
        <v>17</v>
      </c>
      <c r="B29" s="21" t="s">
        <v>61</v>
      </c>
      <c r="C29" s="3" t="s">
        <v>76</v>
      </c>
      <c r="D29" s="40">
        <v>25874</v>
      </c>
      <c r="E29" s="21" t="s">
        <v>33</v>
      </c>
      <c r="F29" s="3">
        <v>7</v>
      </c>
      <c r="G29" s="11">
        <v>2531</v>
      </c>
    </row>
    <row r="30" spans="1:7" x14ac:dyDescent="0.2">
      <c r="A30" s="39">
        <v>18</v>
      </c>
      <c r="B30" s="3" t="s">
        <v>51</v>
      </c>
      <c r="C30" s="3" t="s">
        <v>1</v>
      </c>
      <c r="D30" s="40">
        <v>24841</v>
      </c>
      <c r="E30" s="3" t="s">
        <v>34</v>
      </c>
      <c r="F30" s="3">
        <v>2</v>
      </c>
      <c r="G30" s="11">
        <v>2875</v>
      </c>
    </row>
    <row r="31" spans="1:7" x14ac:dyDescent="0.2">
      <c r="A31" s="39">
        <v>19</v>
      </c>
      <c r="B31" s="3" t="s">
        <v>52</v>
      </c>
      <c r="C31" s="3" t="s">
        <v>2</v>
      </c>
      <c r="D31" s="40">
        <v>28387</v>
      </c>
      <c r="E31" s="3" t="s">
        <v>33</v>
      </c>
      <c r="F31" s="3">
        <v>6</v>
      </c>
      <c r="G31" s="11">
        <v>2837</v>
      </c>
    </row>
    <row r="32" spans="1:7" x14ac:dyDescent="0.2">
      <c r="A32" s="39">
        <v>20</v>
      </c>
      <c r="B32" s="3" t="s">
        <v>53</v>
      </c>
      <c r="C32" s="3" t="s">
        <v>77</v>
      </c>
      <c r="D32" s="40">
        <v>25811</v>
      </c>
      <c r="E32" s="3" t="s">
        <v>34</v>
      </c>
      <c r="F32" s="3">
        <v>12</v>
      </c>
      <c r="G32" s="11">
        <v>2651</v>
      </c>
    </row>
    <row r="33" spans="1:7" x14ac:dyDescent="0.2">
      <c r="A33" s="39">
        <v>21</v>
      </c>
      <c r="B33" s="3" t="s">
        <v>54</v>
      </c>
      <c r="C33" s="3" t="s">
        <v>78</v>
      </c>
      <c r="D33" s="40">
        <v>24054</v>
      </c>
      <c r="E33" s="3" t="s">
        <v>33</v>
      </c>
      <c r="F33" s="3">
        <v>16</v>
      </c>
      <c r="G33" s="11">
        <v>2688</v>
      </c>
    </row>
    <row r="34" spans="1:7" x14ac:dyDescent="0.2">
      <c r="A34" s="39">
        <v>22</v>
      </c>
      <c r="B34" s="3" t="s">
        <v>55</v>
      </c>
      <c r="C34" s="3" t="s">
        <v>79</v>
      </c>
      <c r="D34" s="40">
        <v>33263</v>
      </c>
      <c r="E34" s="3" t="s">
        <v>33</v>
      </c>
      <c r="F34" s="3">
        <v>3</v>
      </c>
      <c r="G34" s="11">
        <v>2644</v>
      </c>
    </row>
    <row r="35" spans="1:7" x14ac:dyDescent="0.2">
      <c r="A35" s="39">
        <v>23</v>
      </c>
      <c r="B35" s="3" t="s">
        <v>56</v>
      </c>
      <c r="C35" s="3" t="s">
        <v>80</v>
      </c>
      <c r="D35" s="40">
        <v>24992</v>
      </c>
      <c r="E35" s="3" t="s">
        <v>34</v>
      </c>
      <c r="F35" s="3">
        <v>7</v>
      </c>
      <c r="G35" s="11">
        <v>2927</v>
      </c>
    </row>
    <row r="36" spans="1:7" x14ac:dyDescent="0.2">
      <c r="A36" s="39">
        <v>24</v>
      </c>
      <c r="B36" s="3" t="s">
        <v>57</v>
      </c>
      <c r="C36" s="21" t="s">
        <v>81</v>
      </c>
      <c r="D36" s="40">
        <v>26393</v>
      </c>
      <c r="E36" s="21" t="s">
        <v>32</v>
      </c>
      <c r="F36" s="3">
        <v>14</v>
      </c>
      <c r="G36" s="11">
        <v>2709</v>
      </c>
    </row>
    <row r="37" spans="1:7" x14ac:dyDescent="0.2">
      <c r="A37" s="39">
        <v>25</v>
      </c>
      <c r="B37" s="3" t="s">
        <v>58</v>
      </c>
      <c r="C37" s="42" t="s">
        <v>82</v>
      </c>
      <c r="D37" s="40">
        <v>34379</v>
      </c>
      <c r="E37" s="21" t="s">
        <v>33</v>
      </c>
      <c r="F37" s="3">
        <v>1</v>
      </c>
      <c r="G37" s="11">
        <v>2686</v>
      </c>
    </row>
    <row r="38" spans="1:7" x14ac:dyDescent="0.2">
      <c r="A38" s="39">
        <v>26</v>
      </c>
      <c r="B38" s="3" t="s">
        <v>59</v>
      </c>
      <c r="C38" s="42" t="s">
        <v>6</v>
      </c>
      <c r="D38" s="40">
        <v>24395</v>
      </c>
      <c r="E38" s="21" t="s">
        <v>33</v>
      </c>
      <c r="F38" s="3">
        <v>15</v>
      </c>
      <c r="G38" s="11">
        <v>2865</v>
      </c>
    </row>
    <row r="39" spans="1:7" x14ac:dyDescent="0.2">
      <c r="A39" s="39">
        <v>27</v>
      </c>
      <c r="B39" s="3" t="s">
        <v>60</v>
      </c>
      <c r="C39" s="42" t="s">
        <v>83</v>
      </c>
      <c r="D39" s="40">
        <v>24255</v>
      </c>
      <c r="E39" s="21" t="s">
        <v>32</v>
      </c>
      <c r="F39" s="3">
        <v>11</v>
      </c>
      <c r="G39" s="11">
        <v>2915</v>
      </c>
    </row>
    <row r="40" spans="1:7" x14ac:dyDescent="0.2">
      <c r="A40" s="71">
        <v>28</v>
      </c>
      <c r="B40" s="3" t="s">
        <v>162</v>
      </c>
      <c r="C40" s="42" t="s">
        <v>125</v>
      </c>
      <c r="D40" s="55">
        <v>36162</v>
      </c>
      <c r="E40" s="42" t="s">
        <v>33</v>
      </c>
      <c r="F40" s="69">
        <v>1</v>
      </c>
      <c r="G40" s="72">
        <v>1750</v>
      </c>
    </row>
  </sheetData>
  <sortState ref="D4:D10">
    <sortCondition ref="D4"/>
  </sortState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zoomScale="90" zoomScaleNormal="90" workbookViewId="0">
      <selection activeCell="D29" sqref="D29"/>
    </sheetView>
  </sheetViews>
  <sheetFormatPr baseColWidth="10" defaultRowHeight="12.75" x14ac:dyDescent="0.2"/>
  <cols>
    <col min="1" max="1" width="14.5703125" customWidth="1"/>
    <col min="2" max="2" width="18.28515625" customWidth="1"/>
    <col min="3" max="3" width="16.85546875" bestFit="1" customWidth="1"/>
    <col min="4" max="4" width="12.5703125" bestFit="1" customWidth="1"/>
    <col min="5" max="5" width="16.85546875" bestFit="1" customWidth="1"/>
    <col min="6" max="6" width="16.42578125" bestFit="1" customWidth="1"/>
    <col min="7" max="7" width="15.85546875" bestFit="1" customWidth="1"/>
    <col min="8" max="8" width="12.5703125" bestFit="1" customWidth="1"/>
    <col min="9" max="10" width="16.42578125" bestFit="1" customWidth="1"/>
  </cols>
  <sheetData>
    <row r="1" spans="1:12" x14ac:dyDescent="0.2">
      <c r="A1" s="1" t="s">
        <v>86</v>
      </c>
    </row>
    <row r="3" spans="1:12" x14ac:dyDescent="0.2">
      <c r="A3" s="21" t="s">
        <v>87</v>
      </c>
      <c r="B3" s="2" t="s">
        <v>94</v>
      </c>
      <c r="C3" s="2" t="s">
        <v>88</v>
      </c>
      <c r="D3" s="2" t="s">
        <v>89</v>
      </c>
      <c r="E3" s="2" t="s">
        <v>90</v>
      </c>
      <c r="F3" s="2" t="s">
        <v>91</v>
      </c>
      <c r="G3" s="2" t="s">
        <v>92</v>
      </c>
      <c r="H3" s="2" t="s">
        <v>93</v>
      </c>
      <c r="I3" s="14" t="s">
        <v>95</v>
      </c>
      <c r="J3" s="2" t="s">
        <v>96</v>
      </c>
    </row>
    <row r="4" spans="1:12" x14ac:dyDescent="0.2">
      <c r="A4" s="21" t="s">
        <v>97</v>
      </c>
      <c r="B4" s="3" t="s">
        <v>80</v>
      </c>
      <c r="C4" s="3" t="s">
        <v>62</v>
      </c>
      <c r="D4" s="3" t="s">
        <v>63</v>
      </c>
      <c r="E4" s="3" t="s">
        <v>64</v>
      </c>
      <c r="F4" s="3" t="s">
        <v>65</v>
      </c>
      <c r="G4" s="3" t="s">
        <v>66</v>
      </c>
      <c r="H4" s="3" t="s">
        <v>67</v>
      </c>
      <c r="I4" s="3" t="s">
        <v>3</v>
      </c>
      <c r="J4" s="3" t="s">
        <v>68</v>
      </c>
    </row>
    <row r="5" spans="1:12" x14ac:dyDescent="0.2">
      <c r="A5" s="42" t="s">
        <v>98</v>
      </c>
      <c r="B5" s="21" t="s">
        <v>99</v>
      </c>
      <c r="C5" s="21" t="s">
        <v>100</v>
      </c>
      <c r="D5" s="21" t="s">
        <v>99</v>
      </c>
      <c r="E5" s="21" t="s">
        <v>100</v>
      </c>
      <c r="F5" s="21" t="s">
        <v>101</v>
      </c>
      <c r="G5" s="21" t="s">
        <v>99</v>
      </c>
      <c r="H5" s="21" t="s">
        <v>99</v>
      </c>
      <c r="I5" s="21" t="s">
        <v>101</v>
      </c>
      <c r="J5" s="21" t="s">
        <v>101</v>
      </c>
    </row>
    <row r="6" spans="1:12" x14ac:dyDescent="0.2">
      <c r="A6" s="21" t="s">
        <v>102</v>
      </c>
      <c r="B6" s="21" t="s">
        <v>103</v>
      </c>
      <c r="C6" s="21" t="s">
        <v>103</v>
      </c>
      <c r="D6" s="21" t="s">
        <v>104</v>
      </c>
      <c r="E6" s="21" t="s">
        <v>107</v>
      </c>
      <c r="F6" s="21" t="s">
        <v>104</v>
      </c>
      <c r="G6" s="21" t="s">
        <v>108</v>
      </c>
      <c r="H6" s="21" t="s">
        <v>105</v>
      </c>
      <c r="I6" s="21" t="s">
        <v>106</v>
      </c>
      <c r="J6" s="21" t="s">
        <v>103</v>
      </c>
      <c r="L6" s="27"/>
    </row>
    <row r="7" spans="1:12" x14ac:dyDescent="0.2">
      <c r="L7" s="27"/>
    </row>
    <row r="8" spans="1:12" x14ac:dyDescent="0.2">
      <c r="A8" s="10" t="s">
        <v>87</v>
      </c>
      <c r="B8" s="21"/>
      <c r="L8" s="27"/>
    </row>
    <row r="9" spans="1:12" x14ac:dyDescent="0.2">
      <c r="L9" s="27"/>
    </row>
    <row r="11" spans="1:12" x14ac:dyDescent="0.2">
      <c r="A11" s="10" t="s">
        <v>97</v>
      </c>
      <c r="B11" s="8"/>
    </row>
    <row r="12" spans="1:12" x14ac:dyDescent="0.2">
      <c r="A12" s="75" t="s">
        <v>98</v>
      </c>
      <c r="B12" s="8"/>
    </row>
    <row r="13" spans="1:12" x14ac:dyDescent="0.2">
      <c r="A13" s="10" t="s">
        <v>102</v>
      </c>
      <c r="B13" s="8"/>
    </row>
  </sheetData>
  <sortState ref="H10:H18">
    <sortCondition ref="H10"/>
  </sortState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"/>
  <sheetViews>
    <sheetView zoomScale="90" zoomScaleNormal="90" workbookViewId="0">
      <selection activeCell="P10" sqref="P10"/>
    </sheetView>
  </sheetViews>
  <sheetFormatPr baseColWidth="10" defaultRowHeight="12.75" x14ac:dyDescent="0.2"/>
  <cols>
    <col min="1" max="1" width="3.140625" style="9" bestFit="1" customWidth="1"/>
    <col min="2" max="2" width="4.28515625" style="9" customWidth="1"/>
    <col min="3" max="3" width="10" style="9" customWidth="1"/>
    <col min="4" max="13" width="6.140625" style="9" customWidth="1"/>
    <col min="14" max="14" width="5.28515625" style="9" customWidth="1"/>
    <col min="15" max="16384" width="11.42578125" style="9"/>
  </cols>
  <sheetData>
    <row r="1" spans="1:14" x14ac:dyDescent="0.2">
      <c r="A1" s="1" t="s">
        <v>109</v>
      </c>
      <c r="C1"/>
      <c r="D1"/>
      <c r="E1"/>
      <c r="F1"/>
      <c r="G1"/>
      <c r="H1"/>
      <c r="I1"/>
      <c r="J1"/>
      <c r="K1"/>
      <c r="L1"/>
      <c r="M1"/>
      <c r="N1"/>
    </row>
    <row r="2" spans="1:14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</row>
    <row r="3" spans="1:14" s="16" customFormat="1" x14ac:dyDescent="0.2">
      <c r="A3"/>
      <c r="B3"/>
      <c r="C3" s="65" t="s">
        <v>110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1:14" ht="12.75" customHeight="1" x14ac:dyDescent="0.2">
      <c r="A4"/>
      <c r="B4"/>
      <c r="C4" s="44">
        <v>1</v>
      </c>
      <c r="D4" s="44">
        <f t="shared" ref="D4:J4" si="0">C4+1</f>
        <v>2</v>
      </c>
      <c r="E4" s="44">
        <f t="shared" si="0"/>
        <v>3</v>
      </c>
      <c r="F4" s="44">
        <f t="shared" si="0"/>
        <v>4</v>
      </c>
      <c r="G4" s="44">
        <f t="shared" si="0"/>
        <v>5</v>
      </c>
      <c r="H4" s="44">
        <f t="shared" si="0"/>
        <v>6</v>
      </c>
      <c r="I4" s="44">
        <f t="shared" si="0"/>
        <v>7</v>
      </c>
      <c r="J4" s="44">
        <f t="shared" si="0"/>
        <v>8</v>
      </c>
      <c r="K4" s="44">
        <f>J4+1</f>
        <v>9</v>
      </c>
      <c r="L4" s="44">
        <f>K4+1</f>
        <v>10</v>
      </c>
      <c r="M4" s="44">
        <v>11</v>
      </c>
      <c r="N4" s="44">
        <v>12</v>
      </c>
    </row>
    <row r="5" spans="1:14" x14ac:dyDescent="0.2">
      <c r="A5" s="68" t="s">
        <v>111</v>
      </c>
      <c r="B5" s="44">
        <v>1</v>
      </c>
      <c r="C5" s="45">
        <v>0.31</v>
      </c>
      <c r="D5" s="45">
        <v>0.65</v>
      </c>
      <c r="E5" s="45">
        <v>0.46</v>
      </c>
      <c r="F5" s="45">
        <v>0.71</v>
      </c>
      <c r="G5" s="45">
        <v>0.25</v>
      </c>
      <c r="H5" s="45">
        <v>0.61</v>
      </c>
      <c r="I5" s="45">
        <v>0.73</v>
      </c>
      <c r="J5" s="45">
        <v>0.27</v>
      </c>
      <c r="K5" s="45">
        <v>0.38</v>
      </c>
      <c r="L5" s="45">
        <v>0.42</v>
      </c>
      <c r="M5" s="45">
        <v>0.26</v>
      </c>
      <c r="N5" s="45">
        <v>0.88</v>
      </c>
    </row>
    <row r="6" spans="1:14" x14ac:dyDescent="0.2">
      <c r="A6" s="68"/>
      <c r="B6" s="44">
        <f t="shared" ref="B6:B35" si="1">B5+1</f>
        <v>2</v>
      </c>
      <c r="C6" s="45">
        <v>0.25</v>
      </c>
      <c r="D6" s="45">
        <v>0.66</v>
      </c>
      <c r="E6" s="45">
        <v>0.41</v>
      </c>
      <c r="F6" s="45">
        <v>0.61</v>
      </c>
      <c r="G6" s="45">
        <v>0.83</v>
      </c>
      <c r="H6" s="45">
        <v>0.37</v>
      </c>
      <c r="I6" s="45">
        <v>0.3</v>
      </c>
      <c r="J6" s="45">
        <v>0.69</v>
      </c>
      <c r="K6" s="45">
        <v>0.89</v>
      </c>
      <c r="L6" s="45">
        <v>0.52</v>
      </c>
      <c r="M6" s="45">
        <v>0.33</v>
      </c>
      <c r="N6" s="45">
        <v>0.59</v>
      </c>
    </row>
    <row r="7" spans="1:14" x14ac:dyDescent="0.2">
      <c r="A7" s="68"/>
      <c r="B7" s="44">
        <f t="shared" si="1"/>
        <v>3</v>
      </c>
      <c r="C7" s="45">
        <v>0.3</v>
      </c>
      <c r="D7" s="45">
        <v>0.57999999999999996</v>
      </c>
      <c r="E7" s="45">
        <v>0.66</v>
      </c>
      <c r="F7" s="45">
        <v>0.32</v>
      </c>
      <c r="G7" s="45">
        <v>0.72</v>
      </c>
      <c r="H7" s="45">
        <v>0.25</v>
      </c>
      <c r="I7" s="45">
        <v>0.26</v>
      </c>
      <c r="J7" s="45">
        <v>0.3</v>
      </c>
      <c r="K7" s="45">
        <v>0.84</v>
      </c>
      <c r="L7" s="45">
        <v>0.64</v>
      </c>
      <c r="M7" s="45">
        <v>0.6</v>
      </c>
      <c r="N7" s="45">
        <v>0.62</v>
      </c>
    </row>
    <row r="8" spans="1:14" x14ac:dyDescent="0.2">
      <c r="A8" s="68"/>
      <c r="B8" s="44">
        <f t="shared" si="1"/>
        <v>4</v>
      </c>
      <c r="C8" s="45">
        <v>0.56000000000000005</v>
      </c>
      <c r="D8" s="45">
        <v>0.86</v>
      </c>
      <c r="E8" s="45">
        <v>0.24</v>
      </c>
      <c r="F8" s="45">
        <v>0.47</v>
      </c>
      <c r="G8" s="45">
        <v>0.5</v>
      </c>
      <c r="H8" s="45">
        <v>0.59</v>
      </c>
      <c r="I8" s="45">
        <v>0.55000000000000004</v>
      </c>
      <c r="J8" s="45">
        <v>0.27</v>
      </c>
      <c r="K8" s="45">
        <v>0.38</v>
      </c>
      <c r="L8" s="45">
        <v>0.71</v>
      </c>
      <c r="M8" s="45">
        <v>0.78</v>
      </c>
      <c r="N8" s="45">
        <v>0.77</v>
      </c>
    </row>
    <row r="9" spans="1:14" x14ac:dyDescent="0.2">
      <c r="A9" s="68"/>
      <c r="B9" s="44">
        <f t="shared" si="1"/>
        <v>5</v>
      </c>
      <c r="C9" s="45">
        <v>0.86</v>
      </c>
      <c r="D9" s="45">
        <v>0.53</v>
      </c>
      <c r="E9" s="45">
        <v>0.56000000000000005</v>
      </c>
      <c r="F9" s="45">
        <v>0.75</v>
      </c>
      <c r="G9" s="45">
        <v>0.28999999999999998</v>
      </c>
      <c r="H9" s="45">
        <v>0.37</v>
      </c>
      <c r="I9" s="45">
        <v>0.27</v>
      </c>
      <c r="J9" s="45">
        <v>0.56999999999999995</v>
      </c>
      <c r="K9" s="45">
        <v>0.64</v>
      </c>
      <c r="L9" s="45">
        <v>0.48</v>
      </c>
      <c r="M9" s="45">
        <v>0.7</v>
      </c>
      <c r="N9" s="45">
        <v>0.25</v>
      </c>
    </row>
    <row r="10" spans="1:14" x14ac:dyDescent="0.2">
      <c r="A10" s="68"/>
      <c r="B10" s="44">
        <f t="shared" si="1"/>
        <v>6</v>
      </c>
      <c r="C10" s="45">
        <v>0.88</v>
      </c>
      <c r="D10" s="45">
        <v>0.38</v>
      </c>
      <c r="E10" s="45">
        <v>0.44</v>
      </c>
      <c r="F10" s="45">
        <v>0.33</v>
      </c>
      <c r="G10" s="45">
        <v>0.57999999999999996</v>
      </c>
      <c r="H10" s="45">
        <v>0.38</v>
      </c>
      <c r="I10" s="45">
        <v>0.6</v>
      </c>
      <c r="J10" s="45">
        <v>0.24</v>
      </c>
      <c r="K10" s="45">
        <v>0.32</v>
      </c>
      <c r="L10" s="45">
        <v>0.28000000000000003</v>
      </c>
      <c r="M10" s="45">
        <v>0.3</v>
      </c>
      <c r="N10" s="45">
        <v>0.83</v>
      </c>
    </row>
    <row r="11" spans="1:14" x14ac:dyDescent="0.2">
      <c r="A11" s="68"/>
      <c r="B11" s="44">
        <f t="shared" si="1"/>
        <v>7</v>
      </c>
      <c r="C11" s="45">
        <v>0.54</v>
      </c>
      <c r="D11" s="45">
        <v>0.38</v>
      </c>
      <c r="E11" s="45">
        <v>0.5</v>
      </c>
      <c r="F11" s="45">
        <v>0.64</v>
      </c>
      <c r="G11" s="45">
        <v>0.68</v>
      </c>
      <c r="H11" s="45">
        <v>0.27</v>
      </c>
      <c r="I11" s="45">
        <v>0.61</v>
      </c>
      <c r="J11" s="45">
        <v>0.76</v>
      </c>
      <c r="K11" s="45">
        <v>0.5</v>
      </c>
      <c r="L11" s="45">
        <v>0.89</v>
      </c>
      <c r="M11" s="45">
        <v>0.28999999999999998</v>
      </c>
      <c r="N11" s="45">
        <v>0.42</v>
      </c>
    </row>
    <row r="12" spans="1:14" x14ac:dyDescent="0.2">
      <c r="A12" s="68"/>
      <c r="B12" s="44">
        <f t="shared" si="1"/>
        <v>8</v>
      </c>
      <c r="C12" s="45">
        <v>0.52</v>
      </c>
      <c r="D12" s="45">
        <v>0.73</v>
      </c>
      <c r="E12" s="45">
        <v>0.33</v>
      </c>
      <c r="F12" s="45">
        <v>0.25</v>
      </c>
      <c r="G12" s="45">
        <v>0.64</v>
      </c>
      <c r="H12" s="45">
        <v>0.32</v>
      </c>
      <c r="I12" s="45">
        <v>0.65</v>
      </c>
      <c r="J12" s="45">
        <v>0.67</v>
      </c>
      <c r="K12" s="45">
        <v>0.78</v>
      </c>
      <c r="L12" s="45">
        <v>0.48</v>
      </c>
      <c r="M12" s="45">
        <v>0.73</v>
      </c>
      <c r="N12" s="45">
        <v>0.4</v>
      </c>
    </row>
    <row r="13" spans="1:14" x14ac:dyDescent="0.2">
      <c r="A13" s="68"/>
      <c r="B13" s="44">
        <f t="shared" si="1"/>
        <v>9</v>
      </c>
      <c r="C13" s="45">
        <v>0.6</v>
      </c>
      <c r="D13" s="45">
        <v>0.37</v>
      </c>
      <c r="E13" s="45">
        <v>0.34</v>
      </c>
      <c r="F13" s="45">
        <v>0.56999999999999995</v>
      </c>
      <c r="G13" s="45">
        <v>0.4</v>
      </c>
      <c r="H13" s="45">
        <v>0.59</v>
      </c>
      <c r="I13" s="45">
        <v>0.53</v>
      </c>
      <c r="J13" s="45">
        <v>0.7</v>
      </c>
      <c r="K13" s="45">
        <v>0.51</v>
      </c>
      <c r="L13" s="45">
        <v>0.25</v>
      </c>
      <c r="M13" s="45">
        <v>0.78</v>
      </c>
      <c r="N13" s="45">
        <v>0.87</v>
      </c>
    </row>
    <row r="14" spans="1:14" x14ac:dyDescent="0.2">
      <c r="A14" s="68"/>
      <c r="B14" s="44">
        <f t="shared" si="1"/>
        <v>10</v>
      </c>
      <c r="C14" s="45">
        <v>0.49</v>
      </c>
      <c r="D14" s="45">
        <v>0.7</v>
      </c>
      <c r="E14" s="45">
        <v>0.68</v>
      </c>
      <c r="F14" s="45">
        <v>0.52</v>
      </c>
      <c r="G14" s="45">
        <v>0.79</v>
      </c>
      <c r="H14" s="45">
        <v>0.63</v>
      </c>
      <c r="I14" s="45">
        <v>0.34</v>
      </c>
      <c r="J14" s="45">
        <v>0.37</v>
      </c>
      <c r="K14" s="45">
        <v>0.28000000000000003</v>
      </c>
      <c r="L14" s="45">
        <v>0.47</v>
      </c>
      <c r="M14" s="45">
        <v>0.5</v>
      </c>
      <c r="N14" s="45">
        <v>0.88</v>
      </c>
    </row>
    <row r="15" spans="1:14" x14ac:dyDescent="0.2">
      <c r="A15" s="68"/>
      <c r="B15" s="44">
        <f t="shared" si="1"/>
        <v>11</v>
      </c>
      <c r="C15" s="45">
        <v>0.52</v>
      </c>
      <c r="D15" s="45">
        <v>0.31</v>
      </c>
      <c r="E15" s="45">
        <v>0.32</v>
      </c>
      <c r="F15" s="45">
        <v>0.88</v>
      </c>
      <c r="G15" s="45">
        <v>0.27</v>
      </c>
      <c r="H15" s="45">
        <v>0.33</v>
      </c>
      <c r="I15" s="45">
        <v>0.72</v>
      </c>
      <c r="J15" s="45">
        <v>0.41</v>
      </c>
      <c r="K15" s="45">
        <v>0.61</v>
      </c>
      <c r="L15" s="45">
        <v>0.51</v>
      </c>
      <c r="M15" s="45">
        <v>0.37</v>
      </c>
      <c r="N15" s="45">
        <v>0.69</v>
      </c>
    </row>
    <row r="16" spans="1:14" x14ac:dyDescent="0.2">
      <c r="A16" s="68"/>
      <c r="B16" s="44">
        <f t="shared" si="1"/>
        <v>12</v>
      </c>
      <c r="C16" s="45">
        <v>0.37</v>
      </c>
      <c r="D16" s="45">
        <v>0.32</v>
      </c>
      <c r="E16" s="45">
        <v>0.54</v>
      </c>
      <c r="F16" s="45">
        <v>0.64</v>
      </c>
      <c r="G16" s="45">
        <v>0.72</v>
      </c>
      <c r="H16" s="45">
        <v>0.25</v>
      </c>
      <c r="I16" s="45">
        <v>0.85</v>
      </c>
      <c r="J16" s="45">
        <v>0.87</v>
      </c>
      <c r="K16" s="45">
        <v>0.45</v>
      </c>
      <c r="L16" s="45">
        <v>0.68</v>
      </c>
      <c r="M16" s="45">
        <v>0.89</v>
      </c>
      <c r="N16" s="45">
        <v>0.69</v>
      </c>
    </row>
    <row r="17" spans="1:14" x14ac:dyDescent="0.2">
      <c r="A17" s="68"/>
      <c r="B17" s="44">
        <f t="shared" si="1"/>
        <v>13</v>
      </c>
      <c r="C17" s="45">
        <v>0.34</v>
      </c>
      <c r="D17" s="45">
        <v>0.32</v>
      </c>
      <c r="E17" s="45">
        <v>0.77</v>
      </c>
      <c r="F17" s="45">
        <v>0.75</v>
      </c>
      <c r="G17" s="45">
        <v>0.69</v>
      </c>
      <c r="H17" s="45">
        <v>0.36</v>
      </c>
      <c r="I17" s="45">
        <v>0.44</v>
      </c>
      <c r="J17" s="45">
        <v>0.66</v>
      </c>
      <c r="K17" s="45">
        <v>0.8</v>
      </c>
      <c r="L17" s="45">
        <v>0.27</v>
      </c>
      <c r="M17" s="45">
        <v>0.56000000000000005</v>
      </c>
      <c r="N17" s="45">
        <v>0.32</v>
      </c>
    </row>
    <row r="18" spans="1:14" x14ac:dyDescent="0.2">
      <c r="A18" s="68"/>
      <c r="B18" s="44">
        <f t="shared" si="1"/>
        <v>14</v>
      </c>
      <c r="C18" s="45">
        <v>0.36</v>
      </c>
      <c r="D18" s="45">
        <v>0.47</v>
      </c>
      <c r="E18" s="45">
        <v>0.7</v>
      </c>
      <c r="F18" s="45">
        <v>0.25</v>
      </c>
      <c r="G18" s="45">
        <v>0.49</v>
      </c>
      <c r="H18" s="45">
        <v>0.55000000000000004</v>
      </c>
      <c r="I18" s="45">
        <v>0.74</v>
      </c>
      <c r="J18" s="45">
        <v>0.82</v>
      </c>
      <c r="K18" s="45">
        <v>0.85</v>
      </c>
      <c r="L18" s="45">
        <v>0.61</v>
      </c>
      <c r="M18" s="45">
        <v>0.26</v>
      </c>
      <c r="N18" s="45">
        <v>0.77</v>
      </c>
    </row>
    <row r="19" spans="1:14" x14ac:dyDescent="0.2">
      <c r="A19" s="68"/>
      <c r="B19" s="44">
        <f t="shared" si="1"/>
        <v>15</v>
      </c>
      <c r="C19" s="45">
        <v>0.74</v>
      </c>
      <c r="D19" s="45">
        <v>0.49</v>
      </c>
      <c r="E19" s="45">
        <v>0.43</v>
      </c>
      <c r="F19" s="45">
        <v>0.84</v>
      </c>
      <c r="G19" s="45">
        <v>0.42</v>
      </c>
      <c r="H19" s="45">
        <v>0.59</v>
      </c>
      <c r="I19" s="45">
        <v>0.44</v>
      </c>
      <c r="J19" s="45">
        <v>0.46</v>
      </c>
      <c r="K19" s="45">
        <v>0.83</v>
      </c>
      <c r="L19" s="45">
        <v>0.5</v>
      </c>
      <c r="M19" s="45">
        <v>0.82</v>
      </c>
      <c r="N19" s="45">
        <v>0.73</v>
      </c>
    </row>
    <row r="20" spans="1:14" x14ac:dyDescent="0.2">
      <c r="A20" s="68"/>
      <c r="B20" s="44">
        <f t="shared" si="1"/>
        <v>16</v>
      </c>
      <c r="C20" s="45">
        <v>0.44</v>
      </c>
      <c r="D20" s="45">
        <v>0.39</v>
      </c>
      <c r="E20" s="45">
        <v>0.88</v>
      </c>
      <c r="F20" s="45">
        <v>0.42</v>
      </c>
      <c r="G20" s="45">
        <v>0.75</v>
      </c>
      <c r="H20" s="45">
        <v>0.8</v>
      </c>
      <c r="I20" s="45">
        <v>0.44</v>
      </c>
      <c r="J20" s="45">
        <v>0.7</v>
      </c>
      <c r="K20" s="45">
        <v>0.56000000000000005</v>
      </c>
      <c r="L20" s="45">
        <v>0.4</v>
      </c>
      <c r="M20" s="45">
        <v>0.74</v>
      </c>
      <c r="N20" s="45">
        <v>0.25</v>
      </c>
    </row>
    <row r="21" spans="1:14" x14ac:dyDescent="0.2">
      <c r="A21" s="68"/>
      <c r="B21" s="44">
        <f t="shared" si="1"/>
        <v>17</v>
      </c>
      <c r="C21" s="45">
        <v>0.69</v>
      </c>
      <c r="D21" s="45">
        <v>0.71</v>
      </c>
      <c r="E21" s="45">
        <v>0.82</v>
      </c>
      <c r="F21" s="45">
        <v>0.34</v>
      </c>
      <c r="G21" s="45">
        <v>0.69</v>
      </c>
      <c r="H21" s="45">
        <v>0.51</v>
      </c>
      <c r="I21" s="45">
        <v>0.55000000000000004</v>
      </c>
      <c r="J21" s="45">
        <v>0.36</v>
      </c>
      <c r="K21" s="45">
        <v>0.32</v>
      </c>
      <c r="L21" s="45">
        <v>0.59</v>
      </c>
      <c r="M21" s="45">
        <v>0.35</v>
      </c>
      <c r="N21" s="45">
        <v>0.66</v>
      </c>
    </row>
    <row r="22" spans="1:14" x14ac:dyDescent="0.2">
      <c r="A22" s="68"/>
      <c r="B22" s="44">
        <f t="shared" si="1"/>
        <v>18</v>
      </c>
      <c r="C22" s="45">
        <v>0.55000000000000004</v>
      </c>
      <c r="D22" s="45">
        <v>0.24</v>
      </c>
      <c r="E22" s="45">
        <v>0.7</v>
      </c>
      <c r="F22" s="45">
        <v>0.68</v>
      </c>
      <c r="G22" s="45">
        <v>0.33</v>
      </c>
      <c r="H22" s="45">
        <v>0.5</v>
      </c>
      <c r="I22" s="45">
        <v>0.57999999999999996</v>
      </c>
      <c r="J22" s="45">
        <v>0.72</v>
      </c>
      <c r="K22" s="45">
        <v>0.49</v>
      </c>
      <c r="L22" s="45">
        <v>0.69</v>
      </c>
      <c r="M22" s="45">
        <v>0.83</v>
      </c>
      <c r="N22" s="45">
        <v>0.3</v>
      </c>
    </row>
    <row r="23" spans="1:14" x14ac:dyDescent="0.2">
      <c r="A23" s="68"/>
      <c r="B23" s="44">
        <f t="shared" si="1"/>
        <v>19</v>
      </c>
      <c r="C23" s="45">
        <v>0.55000000000000004</v>
      </c>
      <c r="D23" s="45">
        <v>0.67</v>
      </c>
      <c r="E23" s="45">
        <v>0.71</v>
      </c>
      <c r="F23" s="45">
        <v>0.77</v>
      </c>
      <c r="G23" s="45">
        <v>0.43</v>
      </c>
      <c r="H23" s="45">
        <v>0.47</v>
      </c>
      <c r="I23" s="45">
        <v>0.72</v>
      </c>
      <c r="J23" s="45">
        <v>0.26</v>
      </c>
      <c r="K23" s="45">
        <v>0.88</v>
      </c>
      <c r="L23" s="45">
        <v>0.33</v>
      </c>
      <c r="M23" s="45">
        <v>0.28999999999999998</v>
      </c>
      <c r="N23" s="45">
        <v>0.65</v>
      </c>
    </row>
    <row r="24" spans="1:14" x14ac:dyDescent="0.2">
      <c r="A24" s="68"/>
      <c r="B24" s="44">
        <f t="shared" si="1"/>
        <v>20</v>
      </c>
      <c r="C24" s="45">
        <v>0.64</v>
      </c>
      <c r="D24" s="45">
        <v>0.41</v>
      </c>
      <c r="E24" s="45">
        <v>0.51</v>
      </c>
      <c r="F24" s="45">
        <v>0.39</v>
      </c>
      <c r="G24" s="45">
        <v>0.28999999999999998</v>
      </c>
      <c r="H24" s="45">
        <v>0.76</v>
      </c>
      <c r="I24" s="45">
        <v>0.37</v>
      </c>
      <c r="J24" s="45">
        <v>0.41</v>
      </c>
      <c r="K24" s="45">
        <v>0.45</v>
      </c>
      <c r="L24" s="45">
        <v>0.56999999999999995</v>
      </c>
      <c r="M24" s="45">
        <v>0.38</v>
      </c>
      <c r="N24" s="45">
        <v>0.52</v>
      </c>
    </row>
    <row r="25" spans="1:14" x14ac:dyDescent="0.2">
      <c r="A25" s="68"/>
      <c r="B25" s="44">
        <f t="shared" si="1"/>
        <v>21</v>
      </c>
      <c r="C25" s="45">
        <v>0.39</v>
      </c>
      <c r="D25" s="45">
        <v>0.79</v>
      </c>
      <c r="E25" s="45">
        <v>0.86</v>
      </c>
      <c r="F25" s="45">
        <v>0.89</v>
      </c>
      <c r="G25" s="45">
        <v>0.28999999999999998</v>
      </c>
      <c r="H25" s="45">
        <v>0.33</v>
      </c>
      <c r="I25" s="45">
        <v>0.25</v>
      </c>
      <c r="J25" s="45">
        <v>0.41</v>
      </c>
      <c r="K25" s="45">
        <v>0.75</v>
      </c>
      <c r="L25" s="45">
        <v>0.47</v>
      </c>
      <c r="M25" s="45">
        <v>0.39</v>
      </c>
      <c r="N25" s="45">
        <v>0.86</v>
      </c>
    </row>
    <row r="26" spans="1:14" x14ac:dyDescent="0.2">
      <c r="A26" s="68"/>
      <c r="B26" s="44">
        <f t="shared" si="1"/>
        <v>22</v>
      </c>
      <c r="C26" s="45">
        <v>0.82</v>
      </c>
      <c r="D26" s="45">
        <v>0.87</v>
      </c>
      <c r="E26" s="45">
        <v>0.31</v>
      </c>
      <c r="F26" s="45">
        <v>0.49</v>
      </c>
      <c r="G26" s="45">
        <v>0.64</v>
      </c>
      <c r="H26" s="45">
        <v>0.68</v>
      </c>
      <c r="I26" s="45">
        <v>0.24</v>
      </c>
      <c r="J26" s="45">
        <v>0.72</v>
      </c>
      <c r="K26" s="45">
        <v>0.47</v>
      </c>
      <c r="L26" s="45">
        <v>0.84</v>
      </c>
      <c r="M26" s="45">
        <v>0.53</v>
      </c>
      <c r="N26" s="45">
        <v>0.8</v>
      </c>
    </row>
    <row r="27" spans="1:14" x14ac:dyDescent="0.2">
      <c r="A27" s="68"/>
      <c r="B27" s="44">
        <f t="shared" si="1"/>
        <v>23</v>
      </c>
      <c r="C27" s="45">
        <v>0.74</v>
      </c>
      <c r="D27" s="45">
        <v>0.65</v>
      </c>
      <c r="E27" s="45">
        <v>0.86</v>
      </c>
      <c r="F27" s="45">
        <v>0.52</v>
      </c>
      <c r="G27" s="45">
        <v>0.81</v>
      </c>
      <c r="H27" s="45">
        <v>0.36</v>
      </c>
      <c r="I27" s="45">
        <v>0.63</v>
      </c>
      <c r="J27" s="45">
        <v>0.48</v>
      </c>
      <c r="K27" s="45">
        <v>0.83</v>
      </c>
      <c r="L27" s="45">
        <v>0.61</v>
      </c>
      <c r="M27" s="45">
        <v>0.87</v>
      </c>
      <c r="N27" s="45">
        <v>0.77</v>
      </c>
    </row>
    <row r="28" spans="1:14" x14ac:dyDescent="0.2">
      <c r="A28" s="68"/>
      <c r="B28" s="44">
        <f t="shared" si="1"/>
        <v>24</v>
      </c>
      <c r="C28" s="45">
        <v>0.85</v>
      </c>
      <c r="D28" s="45">
        <v>0.84</v>
      </c>
      <c r="E28" s="45">
        <v>0.66</v>
      </c>
      <c r="F28" s="45">
        <v>0.68</v>
      </c>
      <c r="G28" s="45">
        <v>0.28999999999999998</v>
      </c>
      <c r="H28" s="45">
        <v>0.57999999999999996</v>
      </c>
      <c r="I28" s="45">
        <v>0.36</v>
      </c>
      <c r="J28" s="45">
        <v>0.72</v>
      </c>
      <c r="K28" s="45">
        <v>0.73</v>
      </c>
      <c r="L28" s="45">
        <v>0.87</v>
      </c>
      <c r="M28" s="45">
        <v>0.37</v>
      </c>
      <c r="N28" s="45">
        <v>0.71</v>
      </c>
    </row>
    <row r="29" spans="1:14" x14ac:dyDescent="0.2">
      <c r="A29" s="68"/>
      <c r="B29" s="44">
        <f t="shared" si="1"/>
        <v>25</v>
      </c>
      <c r="C29" s="45">
        <v>0.27</v>
      </c>
      <c r="D29" s="45">
        <v>0.46</v>
      </c>
      <c r="E29" s="45">
        <v>0.67</v>
      </c>
      <c r="F29" s="45">
        <v>0.45</v>
      </c>
      <c r="G29" s="45">
        <v>0.7</v>
      </c>
      <c r="H29" s="45">
        <v>0.65</v>
      </c>
      <c r="I29" s="45">
        <v>0.46</v>
      </c>
      <c r="J29" s="45">
        <v>0.79</v>
      </c>
      <c r="K29" s="45">
        <v>0.45</v>
      </c>
      <c r="L29" s="45">
        <v>0.56000000000000005</v>
      </c>
      <c r="M29" s="45">
        <v>0.4</v>
      </c>
      <c r="N29" s="45">
        <v>0.76</v>
      </c>
    </row>
    <row r="30" spans="1:14" x14ac:dyDescent="0.2">
      <c r="A30" s="68"/>
      <c r="B30" s="44">
        <f t="shared" si="1"/>
        <v>26</v>
      </c>
      <c r="C30" s="45">
        <v>0.53</v>
      </c>
      <c r="D30" s="45">
        <v>0.59</v>
      </c>
      <c r="E30" s="45">
        <v>0.82</v>
      </c>
      <c r="F30" s="45">
        <v>0.66</v>
      </c>
      <c r="G30" s="45">
        <v>0.43</v>
      </c>
      <c r="H30" s="45">
        <v>0.54</v>
      </c>
      <c r="I30" s="45">
        <v>0.83</v>
      </c>
      <c r="J30" s="45">
        <v>0.39</v>
      </c>
      <c r="K30" s="45">
        <v>0.87</v>
      </c>
      <c r="L30" s="45">
        <v>0.71</v>
      </c>
      <c r="M30" s="45">
        <v>0.34</v>
      </c>
      <c r="N30" s="45">
        <v>0.28999999999999998</v>
      </c>
    </row>
    <row r="31" spans="1:14" x14ac:dyDescent="0.2">
      <c r="A31" s="68"/>
      <c r="B31" s="44">
        <f t="shared" si="1"/>
        <v>27</v>
      </c>
      <c r="C31" s="45">
        <v>0.79</v>
      </c>
      <c r="D31" s="45">
        <v>0.65</v>
      </c>
      <c r="E31" s="45">
        <v>0.48</v>
      </c>
      <c r="F31" s="45">
        <v>0.46</v>
      </c>
      <c r="G31" s="45">
        <v>0.84</v>
      </c>
      <c r="H31" s="45">
        <v>0.8</v>
      </c>
      <c r="I31" s="45">
        <v>0.43</v>
      </c>
      <c r="J31" s="45">
        <v>0.28000000000000003</v>
      </c>
      <c r="K31" s="45">
        <v>0.79</v>
      </c>
      <c r="L31" s="45">
        <v>0.45</v>
      </c>
      <c r="M31" s="45">
        <v>0.51</v>
      </c>
      <c r="N31" s="45">
        <v>0.74</v>
      </c>
    </row>
    <row r="32" spans="1:14" x14ac:dyDescent="0.2">
      <c r="A32" s="68"/>
      <c r="B32" s="44">
        <f t="shared" si="1"/>
        <v>28</v>
      </c>
      <c r="C32" s="45">
        <v>0.32</v>
      </c>
      <c r="D32" s="45">
        <v>0.89</v>
      </c>
      <c r="E32" s="45">
        <v>0.46</v>
      </c>
      <c r="F32" s="45">
        <v>0.82</v>
      </c>
      <c r="G32" s="45">
        <v>0.46</v>
      </c>
      <c r="H32" s="45">
        <v>0.55000000000000004</v>
      </c>
      <c r="I32" s="45">
        <v>0.78</v>
      </c>
      <c r="J32" s="45">
        <v>0.37</v>
      </c>
      <c r="K32" s="45">
        <v>0.74</v>
      </c>
      <c r="L32" s="45">
        <v>0.41</v>
      </c>
      <c r="M32" s="45">
        <v>0.84</v>
      </c>
      <c r="N32" s="45">
        <v>0.69</v>
      </c>
    </row>
    <row r="33" spans="1:14" x14ac:dyDescent="0.2">
      <c r="A33" s="68"/>
      <c r="B33" s="44">
        <f t="shared" si="1"/>
        <v>29</v>
      </c>
      <c r="C33" s="45">
        <v>0.8</v>
      </c>
      <c r="D33" s="45">
        <v>0.38</v>
      </c>
      <c r="E33" s="45">
        <v>0.48</v>
      </c>
      <c r="F33" s="45">
        <v>0.33</v>
      </c>
      <c r="G33" s="45">
        <v>0.55000000000000004</v>
      </c>
      <c r="H33" s="45">
        <v>0.66</v>
      </c>
      <c r="I33" s="45">
        <v>0.47</v>
      </c>
      <c r="J33" s="45">
        <v>0.25</v>
      </c>
      <c r="K33" s="45">
        <v>0.25</v>
      </c>
      <c r="L33" s="45">
        <v>0.25</v>
      </c>
      <c r="M33" s="45">
        <v>0.43</v>
      </c>
      <c r="N33" s="45">
        <v>0.47</v>
      </c>
    </row>
    <row r="34" spans="1:14" x14ac:dyDescent="0.2">
      <c r="A34" s="68"/>
      <c r="B34" s="44">
        <f t="shared" si="1"/>
        <v>30</v>
      </c>
      <c r="C34" s="45">
        <v>0.42</v>
      </c>
      <c r="D34" s="45">
        <v>0.78</v>
      </c>
      <c r="E34" s="45">
        <v>0.44</v>
      </c>
      <c r="F34" s="45">
        <v>0.3</v>
      </c>
      <c r="G34" s="45">
        <v>0.54</v>
      </c>
      <c r="H34" s="45">
        <v>0.76</v>
      </c>
      <c r="I34" s="45">
        <v>0.25</v>
      </c>
      <c r="J34" s="45">
        <v>0.45</v>
      </c>
      <c r="K34" s="45">
        <v>0.32</v>
      </c>
      <c r="L34" s="45">
        <v>0.85</v>
      </c>
      <c r="M34" s="45">
        <v>0.51</v>
      </c>
      <c r="N34" s="45">
        <v>0.36</v>
      </c>
    </row>
    <row r="35" spans="1:14" x14ac:dyDescent="0.2">
      <c r="A35" s="68"/>
      <c r="B35" s="44">
        <f t="shared" si="1"/>
        <v>31</v>
      </c>
      <c r="C35" s="45">
        <v>0.79</v>
      </c>
      <c r="D35" s="45">
        <v>0.74</v>
      </c>
      <c r="E35" s="45">
        <v>0.72</v>
      </c>
      <c r="F35" s="45">
        <v>0.33</v>
      </c>
      <c r="G35" s="45">
        <v>0.36</v>
      </c>
      <c r="H35" s="45">
        <v>0.57999999999999996</v>
      </c>
      <c r="I35" s="45">
        <v>0.74</v>
      </c>
      <c r="J35" s="45">
        <v>0.57999999999999996</v>
      </c>
      <c r="K35" s="45">
        <v>0.72</v>
      </c>
      <c r="L35" s="45">
        <v>0.66</v>
      </c>
      <c r="M35" s="45">
        <v>0.54</v>
      </c>
      <c r="N35" s="45">
        <v>0.31</v>
      </c>
    </row>
    <row r="36" spans="1:14" x14ac:dyDescent="0.2">
      <c r="A36"/>
      <c r="B36" s="16"/>
      <c r="C36"/>
      <c r="D36"/>
      <c r="E36"/>
      <c r="F36"/>
      <c r="G36"/>
      <c r="H36"/>
      <c r="I36"/>
      <c r="J36"/>
      <c r="K36"/>
      <c r="L36"/>
      <c r="M36"/>
      <c r="N36"/>
    </row>
    <row r="37" spans="1:14" ht="13.5" thickBo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13.5" thickBot="1" x14ac:dyDescent="0.25">
      <c r="A38"/>
      <c r="B38" s="51" t="s">
        <v>110</v>
      </c>
      <c r="C38" s="46"/>
      <c r="D38" s="47">
        <v>8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14" ht="13.5" thickBot="1" x14ac:dyDescent="0.25">
      <c r="A39"/>
      <c r="B39" s="52" t="s">
        <v>112</v>
      </c>
      <c r="C39" s="49"/>
      <c r="D39" s="6">
        <v>22</v>
      </c>
      <c r="E39"/>
      <c r="F39"/>
      <c r="G39"/>
      <c r="H39"/>
      <c r="I39"/>
      <c r="J39"/>
      <c r="K39"/>
      <c r="L39"/>
      <c r="M39"/>
      <c r="N39"/>
    </row>
    <row r="40" spans="1:14" ht="13.5" thickBot="1" x14ac:dyDescent="0.25">
      <c r="A40"/>
      <c r="B40" s="53" t="s">
        <v>113</v>
      </c>
      <c r="C40" s="50"/>
      <c r="D40" s="54"/>
      <c r="E40"/>
      <c r="F40"/>
      <c r="G40"/>
      <c r="H40"/>
      <c r="I40"/>
      <c r="J40"/>
      <c r="K40"/>
      <c r="L40"/>
      <c r="M40"/>
      <c r="N40"/>
    </row>
  </sheetData>
  <mergeCells count="2">
    <mergeCell ref="C3:N3"/>
    <mergeCell ref="A5:A35"/>
  </mergeCells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workbookViewId="0">
      <selection activeCell="G15" sqref="G15"/>
    </sheetView>
  </sheetViews>
  <sheetFormatPr baseColWidth="10" defaultRowHeight="12.75" x14ac:dyDescent="0.2"/>
  <cols>
    <col min="2" max="2" width="16.42578125" bestFit="1" customWidth="1"/>
    <col min="4" max="4" width="14.42578125" customWidth="1"/>
    <col min="5" max="5" width="2.5703125" customWidth="1"/>
    <col min="6" max="6" width="20.140625" bestFit="1" customWidth="1"/>
    <col min="7" max="7" width="18.140625" customWidth="1"/>
  </cols>
  <sheetData>
    <row r="1" spans="1:11" x14ac:dyDescent="0.2">
      <c r="A1" s="1" t="s">
        <v>127</v>
      </c>
      <c r="B1" s="1"/>
      <c r="C1" s="1"/>
    </row>
    <row r="3" spans="1:11" s="13" customFormat="1" ht="25.5" x14ac:dyDescent="0.2">
      <c r="A3" s="4" t="s">
        <v>126</v>
      </c>
      <c r="B3" s="4" t="s">
        <v>26</v>
      </c>
      <c r="C3" s="4" t="s">
        <v>203</v>
      </c>
      <c r="D3" s="4" t="s">
        <v>5</v>
      </c>
      <c r="F3" s="4" t="s">
        <v>203</v>
      </c>
      <c r="G3" s="77" t="s">
        <v>215</v>
      </c>
    </row>
    <row r="4" spans="1:11" x14ac:dyDescent="0.2">
      <c r="A4" s="55">
        <v>35948</v>
      </c>
      <c r="B4" s="76" t="s">
        <v>228</v>
      </c>
      <c r="C4" s="76" t="s">
        <v>204</v>
      </c>
      <c r="D4" s="21" t="s">
        <v>124</v>
      </c>
      <c r="F4" s="4" t="s">
        <v>5</v>
      </c>
      <c r="G4" s="28"/>
    </row>
    <row r="5" spans="1:11" x14ac:dyDescent="0.2">
      <c r="A5" s="55">
        <v>36152</v>
      </c>
      <c r="B5" s="76" t="s">
        <v>228</v>
      </c>
      <c r="C5" s="76" t="s">
        <v>205</v>
      </c>
      <c r="D5" s="21" t="s">
        <v>231</v>
      </c>
      <c r="F5" s="10" t="s">
        <v>128</v>
      </c>
      <c r="G5" s="28"/>
    </row>
    <row r="6" spans="1:11" x14ac:dyDescent="0.2">
      <c r="A6" s="55">
        <v>36346</v>
      </c>
      <c r="B6" s="76" t="s">
        <v>34</v>
      </c>
      <c r="C6" s="76" t="s">
        <v>206</v>
      </c>
      <c r="D6" s="3" t="s">
        <v>114</v>
      </c>
    </row>
    <row r="7" spans="1:11" x14ac:dyDescent="0.2">
      <c r="A7" s="55">
        <v>36537</v>
      </c>
      <c r="B7" s="76" t="s">
        <v>228</v>
      </c>
      <c r="C7" s="76" t="s">
        <v>207</v>
      </c>
      <c r="D7" s="21" t="s">
        <v>232</v>
      </c>
    </row>
    <row r="8" spans="1:11" x14ac:dyDescent="0.2">
      <c r="A8" s="55">
        <v>36720</v>
      </c>
      <c r="B8" s="76" t="s">
        <v>229</v>
      </c>
      <c r="C8" s="76" t="s">
        <v>208</v>
      </c>
      <c r="D8" s="3" t="s">
        <v>115</v>
      </c>
    </row>
    <row r="9" spans="1:11" x14ac:dyDescent="0.2">
      <c r="A9" s="55">
        <v>36941</v>
      </c>
      <c r="B9" s="76" t="s">
        <v>228</v>
      </c>
      <c r="C9" s="76" t="s">
        <v>209</v>
      </c>
      <c r="D9" s="21" t="s">
        <v>122</v>
      </c>
    </row>
    <row r="10" spans="1:11" x14ac:dyDescent="0.2">
      <c r="A10" s="55">
        <v>37139</v>
      </c>
      <c r="B10" s="76" t="s">
        <v>228</v>
      </c>
      <c r="C10" s="76" t="s">
        <v>210</v>
      </c>
      <c r="D10" s="3" t="s">
        <v>116</v>
      </c>
      <c r="K10" s="27"/>
    </row>
    <row r="11" spans="1:11" x14ac:dyDescent="0.2">
      <c r="A11" s="55">
        <v>37341</v>
      </c>
      <c r="B11" s="76" t="s">
        <v>228</v>
      </c>
      <c r="C11" s="76" t="s">
        <v>211</v>
      </c>
      <c r="D11" s="3" t="s">
        <v>117</v>
      </c>
    </row>
    <row r="12" spans="1:11" x14ac:dyDescent="0.2">
      <c r="A12" s="55">
        <v>37522</v>
      </c>
      <c r="B12" s="76" t="s">
        <v>228</v>
      </c>
      <c r="C12" s="76" t="s">
        <v>212</v>
      </c>
      <c r="D12" s="21" t="s">
        <v>10</v>
      </c>
    </row>
    <row r="13" spans="1:11" x14ac:dyDescent="0.2">
      <c r="A13" s="55">
        <v>37734</v>
      </c>
      <c r="B13" s="76" t="s">
        <v>229</v>
      </c>
      <c r="C13" s="76" t="s">
        <v>213</v>
      </c>
      <c r="D13" s="3" t="s">
        <v>118</v>
      </c>
    </row>
    <row r="14" spans="1:11" x14ac:dyDescent="0.2">
      <c r="A14" s="55">
        <v>37941</v>
      </c>
      <c r="B14" s="76" t="s">
        <v>228</v>
      </c>
      <c r="C14" s="76" t="s">
        <v>214</v>
      </c>
      <c r="D14" s="21" t="s">
        <v>233</v>
      </c>
    </row>
    <row r="15" spans="1:11" x14ac:dyDescent="0.2">
      <c r="A15" s="55">
        <v>38124</v>
      </c>
      <c r="B15" s="76" t="s">
        <v>229</v>
      </c>
      <c r="C15" s="76" t="s">
        <v>215</v>
      </c>
      <c r="D15" s="3" t="s">
        <v>77</v>
      </c>
    </row>
    <row r="16" spans="1:11" x14ac:dyDescent="0.2">
      <c r="A16" s="55">
        <v>38334</v>
      </c>
      <c r="B16" s="76" t="s">
        <v>228</v>
      </c>
      <c r="C16" s="76" t="s">
        <v>216</v>
      </c>
      <c r="D16" s="3" t="s">
        <v>78</v>
      </c>
    </row>
    <row r="17" spans="1:4" x14ac:dyDescent="0.2">
      <c r="A17" s="55">
        <v>38497</v>
      </c>
      <c r="B17" s="76" t="s">
        <v>228</v>
      </c>
      <c r="C17" s="76" t="s">
        <v>217</v>
      </c>
      <c r="D17" s="21" t="s">
        <v>234</v>
      </c>
    </row>
    <row r="18" spans="1:4" x14ac:dyDescent="0.2">
      <c r="A18" s="55">
        <v>38678</v>
      </c>
      <c r="B18" s="76" t="s">
        <v>228</v>
      </c>
      <c r="C18" s="76" t="s">
        <v>218</v>
      </c>
      <c r="D18" s="21" t="s">
        <v>235</v>
      </c>
    </row>
    <row r="19" spans="1:4" x14ac:dyDescent="0.2">
      <c r="A19" s="55">
        <v>38900</v>
      </c>
      <c r="B19" s="76" t="s">
        <v>228</v>
      </c>
      <c r="C19" s="76" t="s">
        <v>219</v>
      </c>
      <c r="D19" s="21" t="s">
        <v>119</v>
      </c>
    </row>
    <row r="20" spans="1:4" x14ac:dyDescent="0.2">
      <c r="A20" s="55">
        <v>39093</v>
      </c>
      <c r="B20" s="76" t="s">
        <v>229</v>
      </c>
      <c r="C20" s="76" t="s">
        <v>220</v>
      </c>
      <c r="D20" s="21" t="s">
        <v>120</v>
      </c>
    </row>
    <row r="21" spans="1:4" x14ac:dyDescent="0.2">
      <c r="A21" s="55">
        <v>39261</v>
      </c>
      <c r="B21" s="76" t="s">
        <v>228</v>
      </c>
      <c r="C21" s="76" t="s">
        <v>221</v>
      </c>
      <c r="D21" s="21" t="s">
        <v>235</v>
      </c>
    </row>
    <row r="22" spans="1:4" x14ac:dyDescent="0.2">
      <c r="A22" s="55">
        <v>39468</v>
      </c>
      <c r="B22" s="76" t="s">
        <v>228</v>
      </c>
      <c r="C22" s="76" t="s">
        <v>222</v>
      </c>
      <c r="D22" s="21" t="s">
        <v>121</v>
      </c>
    </row>
    <row r="23" spans="1:4" x14ac:dyDescent="0.2">
      <c r="A23" s="55">
        <v>39673</v>
      </c>
      <c r="B23" s="76" t="s">
        <v>229</v>
      </c>
      <c r="C23" s="76" t="s">
        <v>223</v>
      </c>
      <c r="D23" s="21" t="s">
        <v>122</v>
      </c>
    </row>
    <row r="24" spans="1:4" x14ac:dyDescent="0.2">
      <c r="A24" s="55">
        <v>39872</v>
      </c>
      <c r="B24" s="76" t="s">
        <v>228</v>
      </c>
      <c r="C24" s="76" t="s">
        <v>224</v>
      </c>
      <c r="D24" s="21" t="s">
        <v>123</v>
      </c>
    </row>
    <row r="25" spans="1:4" x14ac:dyDescent="0.2">
      <c r="A25" s="55">
        <v>40065</v>
      </c>
      <c r="B25" s="76" t="s">
        <v>230</v>
      </c>
      <c r="C25" s="76" t="s">
        <v>225</v>
      </c>
      <c r="D25" s="3" t="s">
        <v>77</v>
      </c>
    </row>
    <row r="26" spans="1:4" x14ac:dyDescent="0.2">
      <c r="A26" s="55">
        <v>40285</v>
      </c>
      <c r="B26" s="76" t="s">
        <v>230</v>
      </c>
      <c r="C26" s="76" t="s">
        <v>226</v>
      </c>
      <c r="D26" s="21" t="s">
        <v>124</v>
      </c>
    </row>
    <row r="27" spans="1:4" x14ac:dyDescent="0.2">
      <c r="A27" s="55">
        <v>40485</v>
      </c>
      <c r="B27" s="76" t="s">
        <v>228</v>
      </c>
      <c r="C27" s="76" t="s">
        <v>227</v>
      </c>
      <c r="D27" s="21" t="s">
        <v>125</v>
      </c>
    </row>
    <row r="28" spans="1:4" x14ac:dyDescent="0.2">
      <c r="A28" s="3"/>
      <c r="B28" s="3"/>
      <c r="C28" s="3"/>
      <c r="D28" s="3"/>
    </row>
    <row r="29" spans="1:4" x14ac:dyDescent="0.2">
      <c r="A29" s="3"/>
      <c r="B29" s="3"/>
      <c r="C29" s="3"/>
      <c r="D29" s="3"/>
    </row>
    <row r="30" spans="1:4" x14ac:dyDescent="0.2">
      <c r="A30" s="3"/>
      <c r="B30" s="3"/>
      <c r="C30" s="3"/>
      <c r="D30" s="3"/>
    </row>
    <row r="31" spans="1:4" x14ac:dyDescent="0.2">
      <c r="A31" s="3"/>
      <c r="B31" s="3"/>
      <c r="C31" s="3"/>
      <c r="D31" s="3"/>
    </row>
    <row r="32" spans="1:4" x14ac:dyDescent="0.2">
      <c r="A32" s="3"/>
      <c r="B32" s="3"/>
      <c r="C32" s="3"/>
      <c r="D32" s="3"/>
    </row>
    <row r="33" spans="1:4" x14ac:dyDescent="0.2">
      <c r="A33" s="3"/>
      <c r="B33" s="3"/>
      <c r="C33" s="3"/>
      <c r="D33" s="3"/>
    </row>
    <row r="34" spans="1:4" x14ac:dyDescent="0.2">
      <c r="A34" s="3"/>
      <c r="B34" s="3"/>
      <c r="C34" s="3"/>
      <c r="D34" s="3"/>
    </row>
    <row r="35" spans="1:4" x14ac:dyDescent="0.2">
      <c r="A35" s="3"/>
      <c r="B35" s="3"/>
      <c r="C35" s="3"/>
      <c r="D35" s="3"/>
    </row>
    <row r="36" spans="1:4" x14ac:dyDescent="0.2">
      <c r="A36" s="3"/>
      <c r="B36" s="3"/>
      <c r="C36" s="3"/>
      <c r="D36" s="3"/>
    </row>
    <row r="37" spans="1:4" x14ac:dyDescent="0.2">
      <c r="A37" s="3"/>
      <c r="B37" s="3"/>
      <c r="C37" s="3"/>
      <c r="D37" s="3"/>
    </row>
    <row r="38" spans="1:4" x14ac:dyDescent="0.2">
      <c r="A38" s="3"/>
      <c r="B38" s="3"/>
      <c r="C38" s="3"/>
      <c r="D38" s="3"/>
    </row>
    <row r="39" spans="1:4" x14ac:dyDescent="0.2">
      <c r="A39" s="3"/>
      <c r="B39" s="3"/>
      <c r="C39" s="3"/>
      <c r="D39" s="3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"/>
  <sheetViews>
    <sheetView workbookViewId="0">
      <selection activeCell="A9" sqref="A9"/>
    </sheetView>
  </sheetViews>
  <sheetFormatPr baseColWidth="10" defaultRowHeight="12.75" x14ac:dyDescent="0.2"/>
  <cols>
    <col min="1" max="1" width="25.5703125" customWidth="1"/>
    <col min="2" max="6" width="8.5703125" customWidth="1"/>
  </cols>
  <sheetData>
    <row r="1" spans="1:13" x14ac:dyDescent="0.2">
      <c r="A1" s="1" t="s">
        <v>130</v>
      </c>
    </row>
    <row r="3" spans="1:13" x14ac:dyDescent="0.2">
      <c r="A3" s="78" t="s">
        <v>134</v>
      </c>
      <c r="B3" s="12">
        <v>1</v>
      </c>
      <c r="C3" s="12">
        <v>2</v>
      </c>
      <c r="D3" s="12">
        <v>3</v>
      </c>
      <c r="E3" s="12">
        <v>4</v>
      </c>
      <c r="F3" s="12">
        <v>5</v>
      </c>
    </row>
    <row r="4" spans="1:13" x14ac:dyDescent="0.2">
      <c r="A4" s="21" t="s">
        <v>129</v>
      </c>
      <c r="B4" s="17">
        <v>10</v>
      </c>
      <c r="C4" s="17">
        <v>11</v>
      </c>
      <c r="D4" s="17">
        <v>9</v>
      </c>
      <c r="E4" s="17">
        <v>14</v>
      </c>
      <c r="F4" s="17">
        <v>13</v>
      </c>
    </row>
    <row r="5" spans="1:13" s="13" customFormat="1" x14ac:dyDescent="0.2">
      <c r="A5" s="21" t="s">
        <v>132</v>
      </c>
      <c r="B5" s="17">
        <v>9</v>
      </c>
      <c r="C5" s="17">
        <v>12.5</v>
      </c>
      <c r="D5" s="17">
        <v>12</v>
      </c>
      <c r="E5" s="17">
        <v>8</v>
      </c>
      <c r="F5" s="17">
        <v>11</v>
      </c>
      <c r="G5"/>
      <c r="H5"/>
      <c r="I5"/>
      <c r="J5"/>
      <c r="K5"/>
      <c r="L5"/>
      <c r="M5"/>
    </row>
    <row r="6" spans="1:13" s="13" customFormat="1" x14ac:dyDescent="0.2">
      <c r="A6" s="21" t="s">
        <v>133</v>
      </c>
      <c r="B6" s="17">
        <v>14.75</v>
      </c>
      <c r="C6" s="17">
        <v>9</v>
      </c>
      <c r="D6" s="17">
        <v>13</v>
      </c>
      <c r="E6" s="17">
        <v>13.25</v>
      </c>
      <c r="F6" s="17">
        <v>13</v>
      </c>
      <c r="G6"/>
      <c r="H6"/>
      <c r="I6"/>
      <c r="J6"/>
      <c r="K6"/>
      <c r="L6"/>
      <c r="M6"/>
    </row>
    <row r="7" spans="1:13" x14ac:dyDescent="0.2">
      <c r="A7" s="21" t="s">
        <v>131</v>
      </c>
      <c r="B7" s="17">
        <v>13</v>
      </c>
      <c r="C7" s="17">
        <v>12</v>
      </c>
      <c r="D7" s="17">
        <v>12</v>
      </c>
      <c r="E7" s="17">
        <v>10</v>
      </c>
      <c r="F7" s="17">
        <v>14</v>
      </c>
    </row>
    <row r="10" spans="1:13" x14ac:dyDescent="0.2">
      <c r="A10" s="10" t="s">
        <v>135</v>
      </c>
      <c r="B10" s="20">
        <v>4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21" t="s">
        <v>136</v>
      </c>
      <c r="B11" s="56"/>
    </row>
  </sheetData>
  <sortState ref="A7:A9">
    <sortCondition ref="A7"/>
  </sortState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0"/>
  <sheetViews>
    <sheetView workbookViewId="0">
      <selection activeCell="H23" sqref="H23"/>
    </sheetView>
  </sheetViews>
  <sheetFormatPr baseColWidth="10" defaultRowHeight="12.75" x14ac:dyDescent="0.2"/>
  <cols>
    <col min="1" max="1" width="15.5703125" customWidth="1"/>
    <col min="2" max="2" width="8" customWidth="1"/>
    <col min="3" max="6" width="9.42578125" customWidth="1"/>
    <col min="7" max="7" width="1" customWidth="1"/>
    <col min="8" max="8" width="14.7109375" bestFit="1" customWidth="1"/>
    <col min="9" max="9" width="18" customWidth="1"/>
  </cols>
  <sheetData>
    <row r="1" spans="1:9" x14ac:dyDescent="0.2">
      <c r="A1" s="57" t="s">
        <v>137</v>
      </c>
      <c r="B1" s="58"/>
      <c r="C1" s="58"/>
      <c r="D1" s="58"/>
      <c r="E1" s="58"/>
      <c r="F1" s="58"/>
    </row>
    <row r="3" spans="1:9" ht="86.25" x14ac:dyDescent="0.2">
      <c r="B3" s="59" t="s">
        <v>141</v>
      </c>
      <c r="C3" s="59" t="s">
        <v>142</v>
      </c>
      <c r="D3" s="59" t="s">
        <v>138</v>
      </c>
      <c r="E3" s="59" t="s">
        <v>139</v>
      </c>
      <c r="F3" s="59" t="s">
        <v>140</v>
      </c>
    </row>
    <row r="4" spans="1:9" x14ac:dyDescent="0.2">
      <c r="A4" s="21" t="s">
        <v>143</v>
      </c>
      <c r="B4" s="17">
        <v>5</v>
      </c>
      <c r="C4" s="17">
        <f t="shared" ref="C4:F4" si="0">B17+0.5</f>
        <v>12</v>
      </c>
      <c r="D4" s="17">
        <f t="shared" si="0"/>
        <v>19</v>
      </c>
      <c r="E4" s="17">
        <f t="shared" si="0"/>
        <v>26</v>
      </c>
      <c r="F4" s="17">
        <f t="shared" si="0"/>
        <v>33</v>
      </c>
      <c r="H4" s="10" t="s">
        <v>156</v>
      </c>
      <c r="I4" s="3"/>
    </row>
    <row r="5" spans="1:9" x14ac:dyDescent="0.2">
      <c r="A5" s="21" t="s">
        <v>147</v>
      </c>
      <c r="B5" s="17">
        <f t="shared" ref="B5:B17" si="1">B4+0.5</f>
        <v>5.5</v>
      </c>
      <c r="C5" s="17">
        <f t="shared" ref="C5:C17" si="2">C4+0.5</f>
        <v>12.5</v>
      </c>
      <c r="D5" s="17">
        <f t="shared" ref="D5:D17" si="3">D4+0.5</f>
        <v>19.5</v>
      </c>
      <c r="E5" s="17">
        <f t="shared" ref="E5:E17" si="4">E4+0.5</f>
        <v>26.5</v>
      </c>
      <c r="F5" s="17">
        <f t="shared" ref="F5:F17" si="5">F4+0.5</f>
        <v>33.5</v>
      </c>
      <c r="H5" s="10" t="s">
        <v>157</v>
      </c>
      <c r="I5" s="3"/>
    </row>
    <row r="6" spans="1:9" x14ac:dyDescent="0.2">
      <c r="A6" s="42" t="s">
        <v>152</v>
      </c>
      <c r="B6" s="17">
        <f t="shared" si="1"/>
        <v>6</v>
      </c>
      <c r="C6" s="17">
        <f t="shared" si="2"/>
        <v>13</v>
      </c>
      <c r="D6" s="17">
        <f t="shared" si="3"/>
        <v>20</v>
      </c>
      <c r="E6" s="17">
        <f t="shared" si="4"/>
        <v>27</v>
      </c>
      <c r="F6" s="17">
        <f t="shared" si="5"/>
        <v>34</v>
      </c>
    </row>
    <row r="7" spans="1:9" x14ac:dyDescent="0.2">
      <c r="A7" s="42" t="s">
        <v>151</v>
      </c>
      <c r="B7" s="17">
        <f t="shared" si="1"/>
        <v>6.5</v>
      </c>
      <c r="C7" s="17">
        <f t="shared" si="2"/>
        <v>13.5</v>
      </c>
      <c r="D7" s="17">
        <f t="shared" si="3"/>
        <v>20.5</v>
      </c>
      <c r="E7" s="17">
        <f t="shared" si="4"/>
        <v>27.5</v>
      </c>
      <c r="F7" s="17">
        <f t="shared" si="5"/>
        <v>34.5</v>
      </c>
      <c r="H7" s="21" t="s">
        <v>158</v>
      </c>
      <c r="I7" s="60"/>
    </row>
    <row r="8" spans="1:9" x14ac:dyDescent="0.2">
      <c r="A8" s="42" t="s">
        <v>153</v>
      </c>
      <c r="B8" s="17">
        <f t="shared" si="1"/>
        <v>7</v>
      </c>
      <c r="C8" s="17">
        <f t="shared" si="2"/>
        <v>14</v>
      </c>
      <c r="D8" s="17">
        <f t="shared" si="3"/>
        <v>21</v>
      </c>
      <c r="E8" s="17">
        <f t="shared" si="4"/>
        <v>28</v>
      </c>
      <c r="F8" s="17">
        <f t="shared" si="5"/>
        <v>35</v>
      </c>
    </row>
    <row r="9" spans="1:9" x14ac:dyDescent="0.2">
      <c r="A9" s="42" t="s">
        <v>150</v>
      </c>
      <c r="B9" s="17">
        <f t="shared" si="1"/>
        <v>7.5</v>
      </c>
      <c r="C9" s="17">
        <f t="shared" si="2"/>
        <v>14.5</v>
      </c>
      <c r="D9" s="17">
        <f t="shared" si="3"/>
        <v>21.5</v>
      </c>
      <c r="E9" s="17">
        <f t="shared" si="4"/>
        <v>28.5</v>
      </c>
      <c r="F9" s="17">
        <f t="shared" si="5"/>
        <v>35.5</v>
      </c>
    </row>
    <row r="10" spans="1:9" x14ac:dyDescent="0.2">
      <c r="A10" s="21" t="s">
        <v>146</v>
      </c>
      <c r="B10" s="17">
        <f t="shared" si="1"/>
        <v>8</v>
      </c>
      <c r="C10" s="17">
        <f t="shared" si="2"/>
        <v>15</v>
      </c>
      <c r="D10" s="17">
        <f t="shared" si="3"/>
        <v>22</v>
      </c>
      <c r="E10" s="17">
        <f t="shared" si="4"/>
        <v>29</v>
      </c>
      <c r="F10" s="17">
        <f t="shared" si="5"/>
        <v>36</v>
      </c>
    </row>
    <row r="11" spans="1:9" x14ac:dyDescent="0.2">
      <c r="A11" s="21" t="s">
        <v>144</v>
      </c>
      <c r="B11" s="17">
        <f t="shared" si="1"/>
        <v>8.5</v>
      </c>
      <c r="C11" s="17">
        <f t="shared" si="2"/>
        <v>15.5</v>
      </c>
      <c r="D11" s="17">
        <f t="shared" si="3"/>
        <v>22.5</v>
      </c>
      <c r="E11" s="17">
        <f t="shared" si="4"/>
        <v>29.5</v>
      </c>
      <c r="F11" s="17">
        <f t="shared" si="5"/>
        <v>36.5</v>
      </c>
    </row>
    <row r="12" spans="1:9" x14ac:dyDescent="0.2">
      <c r="A12" s="42" t="s">
        <v>155</v>
      </c>
      <c r="B12" s="17">
        <f t="shared" si="1"/>
        <v>9</v>
      </c>
      <c r="C12" s="17">
        <f t="shared" si="2"/>
        <v>16</v>
      </c>
      <c r="D12" s="17">
        <f t="shared" si="3"/>
        <v>23</v>
      </c>
      <c r="E12" s="17">
        <f t="shared" si="4"/>
        <v>30</v>
      </c>
      <c r="F12" s="17">
        <f t="shared" si="5"/>
        <v>37</v>
      </c>
    </row>
    <row r="13" spans="1:9" x14ac:dyDescent="0.2">
      <c r="A13" s="21" t="s">
        <v>145</v>
      </c>
      <c r="B13" s="17">
        <f t="shared" si="1"/>
        <v>9.5</v>
      </c>
      <c r="C13" s="17">
        <f t="shared" si="2"/>
        <v>16.5</v>
      </c>
      <c r="D13" s="17">
        <f t="shared" si="3"/>
        <v>23.5</v>
      </c>
      <c r="E13" s="17">
        <f t="shared" si="4"/>
        <v>30.5</v>
      </c>
      <c r="F13" s="17">
        <f t="shared" si="5"/>
        <v>37.5</v>
      </c>
    </row>
    <row r="14" spans="1:9" x14ac:dyDescent="0.2">
      <c r="A14" s="42" t="s">
        <v>154</v>
      </c>
      <c r="B14" s="17">
        <f t="shared" si="1"/>
        <v>10</v>
      </c>
      <c r="C14" s="17">
        <f t="shared" si="2"/>
        <v>17</v>
      </c>
      <c r="D14" s="17">
        <f t="shared" si="3"/>
        <v>24</v>
      </c>
      <c r="E14" s="17">
        <f t="shared" si="4"/>
        <v>31</v>
      </c>
      <c r="F14" s="17">
        <f t="shared" si="5"/>
        <v>38</v>
      </c>
    </row>
    <row r="15" spans="1:9" x14ac:dyDescent="0.2">
      <c r="A15" s="21" t="s">
        <v>0</v>
      </c>
      <c r="B15" s="17">
        <f t="shared" si="1"/>
        <v>10.5</v>
      </c>
      <c r="C15" s="17">
        <f t="shared" si="2"/>
        <v>17.5</v>
      </c>
      <c r="D15" s="17">
        <f t="shared" si="3"/>
        <v>24.5</v>
      </c>
      <c r="E15" s="17">
        <f t="shared" si="4"/>
        <v>31.5</v>
      </c>
      <c r="F15" s="17">
        <f t="shared" si="5"/>
        <v>38.5</v>
      </c>
    </row>
    <row r="16" spans="1:9" x14ac:dyDescent="0.2">
      <c r="A16" s="21" t="s">
        <v>148</v>
      </c>
      <c r="B16" s="17">
        <f t="shared" si="1"/>
        <v>11</v>
      </c>
      <c r="C16" s="17">
        <f t="shared" si="2"/>
        <v>18</v>
      </c>
      <c r="D16" s="17">
        <f t="shared" si="3"/>
        <v>25</v>
      </c>
      <c r="E16" s="17">
        <f t="shared" si="4"/>
        <v>32</v>
      </c>
      <c r="F16" s="17">
        <f t="shared" si="5"/>
        <v>39</v>
      </c>
    </row>
    <row r="17" spans="1:6" x14ac:dyDescent="0.2">
      <c r="A17" s="21" t="s">
        <v>149</v>
      </c>
      <c r="B17" s="17">
        <f t="shared" si="1"/>
        <v>11.5</v>
      </c>
      <c r="C17" s="17">
        <f t="shared" si="2"/>
        <v>18.5</v>
      </c>
      <c r="D17" s="17">
        <f t="shared" si="3"/>
        <v>25.5</v>
      </c>
      <c r="E17" s="17">
        <f t="shared" si="4"/>
        <v>32.5</v>
      </c>
      <c r="F17" s="17">
        <f t="shared" si="5"/>
        <v>39.5</v>
      </c>
    </row>
    <row r="18" spans="1:6" x14ac:dyDescent="0.2">
      <c r="A18" s="41"/>
    </row>
    <row r="20" spans="1:6" x14ac:dyDescent="0.2">
      <c r="D20" s="7">
        <v>4</v>
      </c>
    </row>
  </sheetData>
  <sortState ref="A4:A17">
    <sortCondition ref="A4"/>
  </sortState>
  <dataValidations count="1">
    <dataValidation type="list" allowBlank="1" showInputMessage="1" showErrorMessage="1" sqref="D21" xr:uid="{00000000-0002-0000-0600-000000000000}">
      <formula1>$A$5:$A$12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"/>
  <sheetViews>
    <sheetView zoomScale="90" zoomScaleNormal="90" workbookViewId="0">
      <selection activeCell="E26" sqref="E26"/>
    </sheetView>
  </sheetViews>
  <sheetFormatPr baseColWidth="10" defaultRowHeight="12.75" x14ac:dyDescent="0.2"/>
  <cols>
    <col min="1" max="1" width="15.7109375" bestFit="1" customWidth="1"/>
    <col min="2" max="2" width="15.85546875" customWidth="1"/>
    <col min="4" max="4" width="1.85546875" customWidth="1"/>
    <col min="5" max="5" width="30.140625" customWidth="1"/>
    <col min="6" max="6" width="17.42578125" customWidth="1"/>
  </cols>
  <sheetData>
    <row r="1" spans="1:6" x14ac:dyDescent="0.2">
      <c r="A1" s="1" t="s">
        <v>236</v>
      </c>
    </row>
    <row r="3" spans="1:6" s="5" customFormat="1" ht="38.25" customHeight="1" x14ac:dyDescent="0.2">
      <c r="A3" s="4" t="s">
        <v>256</v>
      </c>
      <c r="B3" s="4" t="s">
        <v>257</v>
      </c>
      <c r="C3" s="4" t="s">
        <v>258</v>
      </c>
      <c r="E3" s="79" t="s">
        <v>259</v>
      </c>
      <c r="F3" s="79"/>
    </row>
    <row r="4" spans="1:6" x14ac:dyDescent="0.2">
      <c r="A4" s="69" t="s">
        <v>238</v>
      </c>
      <c r="B4" s="3">
        <v>14</v>
      </c>
      <c r="C4" s="15">
        <v>0</v>
      </c>
    </row>
    <row r="5" spans="1:6" x14ac:dyDescent="0.2">
      <c r="A5" s="69" t="s">
        <v>251</v>
      </c>
      <c r="B5" s="3">
        <v>20</v>
      </c>
      <c r="C5" s="15">
        <v>4</v>
      </c>
      <c r="E5" s="4" t="s">
        <v>256</v>
      </c>
      <c r="F5" s="19"/>
    </row>
    <row r="6" spans="1:6" x14ac:dyDescent="0.2">
      <c r="A6" s="3" t="s">
        <v>170</v>
      </c>
      <c r="B6" s="3">
        <v>14</v>
      </c>
      <c r="C6" s="15">
        <v>0</v>
      </c>
      <c r="E6" s="4" t="s">
        <v>257</v>
      </c>
      <c r="F6" s="19"/>
    </row>
    <row r="7" spans="1:6" x14ac:dyDescent="0.2">
      <c r="A7" s="3" t="s">
        <v>240</v>
      </c>
      <c r="B7" s="3">
        <v>14</v>
      </c>
      <c r="C7" s="15">
        <v>3</v>
      </c>
      <c r="E7" s="4" t="s">
        <v>258</v>
      </c>
      <c r="F7" s="19"/>
    </row>
    <row r="8" spans="1:6" x14ac:dyDescent="0.2">
      <c r="A8" s="69" t="s">
        <v>242</v>
      </c>
      <c r="B8" s="3">
        <v>20</v>
      </c>
      <c r="C8" s="15">
        <v>3</v>
      </c>
    </row>
    <row r="9" spans="1:6" x14ac:dyDescent="0.2">
      <c r="A9" s="3" t="s">
        <v>244</v>
      </c>
      <c r="B9" s="3">
        <v>16</v>
      </c>
      <c r="C9" s="15">
        <v>2</v>
      </c>
    </row>
    <row r="10" spans="1:6" x14ac:dyDescent="0.2">
      <c r="A10" s="69" t="s">
        <v>245</v>
      </c>
      <c r="B10" s="3">
        <v>17</v>
      </c>
      <c r="C10" s="15">
        <v>0</v>
      </c>
    </row>
    <row r="11" spans="1:6" x14ac:dyDescent="0.2">
      <c r="A11" s="69" t="s">
        <v>241</v>
      </c>
      <c r="B11" s="3">
        <v>6</v>
      </c>
      <c r="C11" s="15">
        <v>0</v>
      </c>
    </row>
    <row r="12" spans="1:6" x14ac:dyDescent="0.2">
      <c r="A12" s="3" t="s">
        <v>237</v>
      </c>
      <c r="B12" s="3">
        <v>21</v>
      </c>
      <c r="C12" s="15">
        <v>3</v>
      </c>
    </row>
    <row r="13" spans="1:6" x14ac:dyDescent="0.2">
      <c r="A13" s="69" t="s">
        <v>246</v>
      </c>
      <c r="B13" s="3">
        <v>16</v>
      </c>
      <c r="C13" s="15">
        <v>4</v>
      </c>
    </row>
    <row r="14" spans="1:6" x14ac:dyDescent="0.2">
      <c r="A14" s="3" t="s">
        <v>255</v>
      </c>
      <c r="B14" s="3">
        <v>19</v>
      </c>
      <c r="C14" s="15">
        <v>1</v>
      </c>
    </row>
    <row r="15" spans="1:6" x14ac:dyDescent="0.2">
      <c r="A15" s="3" t="s">
        <v>172</v>
      </c>
      <c r="B15" s="3">
        <v>16</v>
      </c>
      <c r="C15" s="15">
        <v>1</v>
      </c>
    </row>
    <row r="16" spans="1:6" x14ac:dyDescent="0.2">
      <c r="A16" s="69" t="s">
        <v>250</v>
      </c>
      <c r="B16" s="3">
        <v>20</v>
      </c>
      <c r="C16" s="15">
        <v>0</v>
      </c>
    </row>
    <row r="17" spans="1:3" x14ac:dyDescent="0.2">
      <c r="A17" s="3" t="s">
        <v>0</v>
      </c>
      <c r="B17" s="3">
        <v>18</v>
      </c>
      <c r="C17" s="15">
        <v>4</v>
      </c>
    </row>
    <row r="18" spans="1:3" x14ac:dyDescent="0.2">
      <c r="A18" s="69" t="s">
        <v>248</v>
      </c>
      <c r="B18" s="3">
        <v>15</v>
      </c>
      <c r="C18" s="15">
        <v>2</v>
      </c>
    </row>
    <row r="19" spans="1:3" x14ac:dyDescent="0.2">
      <c r="A19" s="3" t="s">
        <v>249</v>
      </c>
      <c r="B19" s="3">
        <v>11</v>
      </c>
      <c r="C19" s="15">
        <v>3</v>
      </c>
    </row>
    <row r="20" spans="1:3" x14ac:dyDescent="0.2">
      <c r="A20" s="3" t="s">
        <v>252</v>
      </c>
      <c r="B20" s="3">
        <v>10</v>
      </c>
      <c r="C20" s="15">
        <v>4</v>
      </c>
    </row>
    <row r="21" spans="1:3" x14ac:dyDescent="0.2">
      <c r="A21" s="3" t="s">
        <v>169</v>
      </c>
      <c r="B21" s="21">
        <v>16</v>
      </c>
      <c r="C21" s="15">
        <v>4</v>
      </c>
    </row>
    <row r="22" spans="1:3" x14ac:dyDescent="0.2">
      <c r="A22" s="69" t="s">
        <v>247</v>
      </c>
      <c r="B22" s="3">
        <v>12</v>
      </c>
      <c r="C22" s="15">
        <v>4</v>
      </c>
    </row>
    <row r="23" spans="1:3" x14ac:dyDescent="0.2">
      <c r="A23" s="3" t="s">
        <v>254</v>
      </c>
      <c r="B23" s="3">
        <v>7</v>
      </c>
      <c r="C23" s="21">
        <v>2</v>
      </c>
    </row>
    <row r="24" spans="1:3" x14ac:dyDescent="0.2">
      <c r="A24" s="69" t="s">
        <v>243</v>
      </c>
      <c r="B24" s="3">
        <v>18</v>
      </c>
      <c r="C24" s="21">
        <v>4</v>
      </c>
    </row>
    <row r="25" spans="1:3" x14ac:dyDescent="0.2">
      <c r="A25" s="3" t="s">
        <v>239</v>
      </c>
      <c r="B25" s="3">
        <v>9</v>
      </c>
      <c r="C25" s="21">
        <v>0</v>
      </c>
    </row>
    <row r="26" spans="1:3" x14ac:dyDescent="0.2">
      <c r="A26" s="3" t="s">
        <v>253</v>
      </c>
      <c r="B26" s="3">
        <v>15</v>
      </c>
      <c r="C26" s="3">
        <v>1</v>
      </c>
    </row>
    <row r="27" spans="1:3" ht="15" x14ac:dyDescent="0.25">
      <c r="A27" s="22"/>
      <c r="B27" s="3"/>
      <c r="C27" s="3"/>
    </row>
    <row r="28" spans="1:3" x14ac:dyDescent="0.2">
      <c r="A28" s="3"/>
      <c r="B28" s="3"/>
      <c r="C28" s="3"/>
    </row>
    <row r="29" spans="1:3" x14ac:dyDescent="0.2">
      <c r="A29" s="3"/>
      <c r="B29" s="3"/>
      <c r="C29" s="3"/>
    </row>
    <row r="30" spans="1:3" x14ac:dyDescent="0.2">
      <c r="A30" s="3"/>
      <c r="B30" s="3"/>
      <c r="C30" s="3"/>
    </row>
  </sheetData>
  <sortState ref="G26:G47">
    <sortCondition ref="G25"/>
  </sortState>
  <mergeCells count="1">
    <mergeCell ref="E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8"/>
  <sheetViews>
    <sheetView workbookViewId="0">
      <selection activeCell="H35" sqref="H35"/>
    </sheetView>
  </sheetViews>
  <sheetFormatPr baseColWidth="10" defaultRowHeight="12.75" x14ac:dyDescent="0.2"/>
  <cols>
    <col min="1" max="1" width="17.28515625" customWidth="1"/>
    <col min="2" max="2" width="12" customWidth="1"/>
    <col min="3" max="3" width="16.140625" customWidth="1"/>
    <col min="4" max="6" width="12" customWidth="1"/>
  </cols>
  <sheetData>
    <row r="1" spans="1:16" x14ac:dyDescent="0.2">
      <c r="A1" s="1" t="s">
        <v>11</v>
      </c>
    </row>
    <row r="3" spans="1:16" ht="25.5" x14ac:dyDescent="0.2">
      <c r="B3" s="23" t="s">
        <v>163</v>
      </c>
      <c r="C3" s="23" t="s">
        <v>164</v>
      </c>
      <c r="D3" s="23" t="s">
        <v>165</v>
      </c>
      <c r="E3" s="23" t="s">
        <v>166</v>
      </c>
      <c r="F3" s="23" t="s">
        <v>167</v>
      </c>
    </row>
    <row r="4" spans="1:16" x14ac:dyDescent="0.2">
      <c r="A4" s="69" t="s">
        <v>238</v>
      </c>
      <c r="B4" s="24">
        <v>6.73</v>
      </c>
      <c r="C4" s="24">
        <v>8.35</v>
      </c>
      <c r="D4" s="24">
        <v>7.93</v>
      </c>
      <c r="E4" s="24">
        <v>6.32</v>
      </c>
      <c r="F4" s="24">
        <v>5.65</v>
      </c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x14ac:dyDescent="0.2">
      <c r="A5" s="3" t="s">
        <v>237</v>
      </c>
      <c r="B5" s="24">
        <v>7.01</v>
      </c>
      <c r="C5" s="24">
        <v>7</v>
      </c>
      <c r="D5" s="24">
        <v>8.4499999999999993</v>
      </c>
      <c r="E5" s="24">
        <v>7.24</v>
      </c>
      <c r="F5" s="24">
        <v>6.82</v>
      </c>
      <c r="G5" s="26"/>
      <c r="H5" s="26"/>
      <c r="I5" s="26"/>
      <c r="J5" s="26"/>
    </row>
    <row r="6" spans="1:16" x14ac:dyDescent="0.2">
      <c r="A6" s="3" t="s">
        <v>239</v>
      </c>
      <c r="B6" s="24">
        <v>6.21</v>
      </c>
      <c r="C6" s="24">
        <v>7.78</v>
      </c>
      <c r="D6" s="24">
        <v>7.39</v>
      </c>
      <c r="E6" s="24">
        <v>6.47</v>
      </c>
      <c r="F6" s="24">
        <v>8.2200000000000006</v>
      </c>
      <c r="G6" s="26"/>
      <c r="H6" s="26"/>
      <c r="I6" s="26"/>
      <c r="J6" s="26"/>
    </row>
    <row r="7" spans="1:16" x14ac:dyDescent="0.2">
      <c r="A7" s="3" t="s">
        <v>240</v>
      </c>
      <c r="B7" s="24">
        <v>6.02</v>
      </c>
      <c r="C7" s="24">
        <v>6.57</v>
      </c>
      <c r="D7" s="24">
        <v>8.9600000000000009</v>
      </c>
      <c r="E7" s="24">
        <v>6.01</v>
      </c>
      <c r="F7" s="24">
        <v>6.11</v>
      </c>
      <c r="G7" s="26"/>
      <c r="H7" s="26"/>
      <c r="I7" s="26"/>
      <c r="J7" s="26"/>
    </row>
    <row r="8" spans="1:16" x14ac:dyDescent="0.2">
      <c r="A8" s="69" t="s">
        <v>241</v>
      </c>
      <c r="B8" s="24">
        <v>7.66</v>
      </c>
      <c r="C8" s="24">
        <v>7.55</v>
      </c>
      <c r="D8" s="24">
        <v>6.33</v>
      </c>
      <c r="E8" s="24">
        <v>7.88</v>
      </c>
      <c r="F8" s="24">
        <v>7.48</v>
      </c>
      <c r="G8" s="26"/>
      <c r="H8" s="26"/>
      <c r="I8" s="26"/>
      <c r="J8" s="26"/>
    </row>
    <row r="9" spans="1:16" x14ac:dyDescent="0.2">
      <c r="A9" s="69" t="s">
        <v>242</v>
      </c>
      <c r="B9" s="24">
        <v>7.64</v>
      </c>
      <c r="C9" s="24">
        <v>8.2799999999999994</v>
      </c>
      <c r="D9" s="24">
        <v>6.39</v>
      </c>
      <c r="E9" s="24">
        <v>6.31</v>
      </c>
      <c r="F9" s="24">
        <v>6.92</v>
      </c>
      <c r="G9" s="26"/>
      <c r="H9" s="26"/>
      <c r="I9" s="26"/>
      <c r="J9" s="26"/>
    </row>
    <row r="10" spans="1:16" x14ac:dyDescent="0.2">
      <c r="A10" s="69" t="s">
        <v>243</v>
      </c>
      <c r="B10" s="24">
        <v>7.58</v>
      </c>
      <c r="C10" s="24">
        <v>8.16</v>
      </c>
      <c r="D10" s="24">
        <v>6.73</v>
      </c>
      <c r="E10" s="24">
        <v>8.44</v>
      </c>
      <c r="F10" s="24">
        <v>7.95</v>
      </c>
      <c r="G10" s="26"/>
      <c r="H10" s="26"/>
      <c r="I10" s="26"/>
      <c r="J10" s="26"/>
    </row>
    <row r="11" spans="1:16" x14ac:dyDescent="0.2">
      <c r="A11" s="3" t="s">
        <v>244</v>
      </c>
      <c r="B11" s="24">
        <v>8.0299999999999994</v>
      </c>
      <c r="C11" s="24">
        <v>7.88</v>
      </c>
      <c r="D11" s="24">
        <v>8.1300000000000008</v>
      </c>
      <c r="E11" s="24">
        <v>7.12</v>
      </c>
      <c r="F11" s="24">
        <v>7.26</v>
      </c>
      <c r="G11" s="26"/>
      <c r="H11" s="26"/>
      <c r="I11" s="26"/>
      <c r="J11" s="26"/>
    </row>
    <row r="12" spans="1:16" x14ac:dyDescent="0.2">
      <c r="A12" s="69" t="s">
        <v>245</v>
      </c>
      <c r="B12" s="24">
        <v>6.91</v>
      </c>
      <c r="C12" s="24">
        <v>7.01</v>
      </c>
      <c r="D12" s="24">
        <v>8.4499999999999993</v>
      </c>
      <c r="E12" s="24">
        <v>6.95</v>
      </c>
      <c r="F12" s="24">
        <v>6.69</v>
      </c>
      <c r="G12" s="26"/>
      <c r="H12" s="26"/>
      <c r="I12" s="26"/>
      <c r="J12" s="26"/>
    </row>
    <row r="13" spans="1:16" x14ac:dyDescent="0.2">
      <c r="A13" s="3" t="s">
        <v>169</v>
      </c>
      <c r="B13" s="24">
        <v>7.65</v>
      </c>
      <c r="C13" s="24">
        <v>6.06</v>
      </c>
      <c r="D13" s="24">
        <v>8.3800000000000008</v>
      </c>
      <c r="E13" s="24">
        <v>8.36</v>
      </c>
      <c r="F13" s="24">
        <v>7.84</v>
      </c>
      <c r="G13" s="26"/>
      <c r="H13" s="26"/>
      <c r="I13" s="26"/>
      <c r="J13" s="26"/>
    </row>
    <row r="14" spans="1:16" x14ac:dyDescent="0.2">
      <c r="A14" s="69" t="s">
        <v>246</v>
      </c>
      <c r="B14" s="24">
        <v>7.61</v>
      </c>
      <c r="C14" s="24">
        <v>6.58</v>
      </c>
      <c r="D14" s="24">
        <v>6.99</v>
      </c>
      <c r="E14" s="24">
        <v>6.96</v>
      </c>
      <c r="F14" s="24">
        <v>6.22</v>
      </c>
      <c r="G14" s="26"/>
      <c r="H14" s="26"/>
      <c r="I14" s="26"/>
      <c r="J14" s="26"/>
    </row>
    <row r="15" spans="1:16" x14ac:dyDescent="0.2">
      <c r="A15" s="3" t="s">
        <v>172</v>
      </c>
      <c r="B15" s="24">
        <v>6.74</v>
      </c>
      <c r="C15" s="24">
        <v>6.69</v>
      </c>
      <c r="D15" s="24">
        <v>6.28</v>
      </c>
      <c r="E15" s="24">
        <v>6.62</v>
      </c>
      <c r="F15" s="24">
        <v>6.14</v>
      </c>
      <c r="G15" s="26"/>
      <c r="H15" s="26"/>
      <c r="I15" s="26"/>
      <c r="J15" s="26"/>
    </row>
    <row r="16" spans="1:16" x14ac:dyDescent="0.2">
      <c r="A16" s="3" t="s">
        <v>170</v>
      </c>
      <c r="B16" s="24">
        <v>6.35</v>
      </c>
      <c r="C16" s="24">
        <v>8.1300000000000008</v>
      </c>
      <c r="D16" s="24">
        <v>6.25</v>
      </c>
      <c r="E16" s="24">
        <v>8.4499999999999993</v>
      </c>
      <c r="F16" s="24">
        <v>7.28</v>
      </c>
      <c r="G16" s="26"/>
      <c r="H16" s="26"/>
      <c r="I16" s="26"/>
      <c r="J16" s="26"/>
    </row>
    <row r="17" spans="1:10" x14ac:dyDescent="0.2">
      <c r="A17" s="69" t="s">
        <v>247</v>
      </c>
      <c r="B17" s="24">
        <v>6.86</v>
      </c>
      <c r="C17" s="24">
        <v>7.49</v>
      </c>
      <c r="D17" s="24">
        <v>6.8</v>
      </c>
      <c r="E17" s="24">
        <v>8.18</v>
      </c>
      <c r="F17" s="24">
        <v>7.09</v>
      </c>
      <c r="G17" s="26"/>
      <c r="H17" s="26"/>
      <c r="I17" s="26"/>
      <c r="J17" s="26"/>
    </row>
    <row r="18" spans="1:10" x14ac:dyDescent="0.2">
      <c r="A18" s="3" t="s">
        <v>0</v>
      </c>
      <c r="B18" s="24">
        <v>6.31</v>
      </c>
      <c r="C18" s="24">
        <v>7.01</v>
      </c>
      <c r="D18" s="24">
        <v>6.29</v>
      </c>
      <c r="E18" s="24">
        <v>6.59</v>
      </c>
      <c r="F18" s="24">
        <v>6.34</v>
      </c>
    </row>
    <row r="19" spans="1:10" x14ac:dyDescent="0.2">
      <c r="A19" s="69" t="s">
        <v>248</v>
      </c>
      <c r="B19" s="24">
        <v>8.19</v>
      </c>
      <c r="C19" s="24">
        <v>7.28</v>
      </c>
      <c r="D19" s="24">
        <v>8.42</v>
      </c>
      <c r="E19" s="24">
        <v>5.99</v>
      </c>
      <c r="F19" s="24">
        <v>8.01</v>
      </c>
    </row>
    <row r="20" spans="1:10" x14ac:dyDescent="0.2">
      <c r="A20" s="3" t="s">
        <v>249</v>
      </c>
      <c r="B20" s="24">
        <v>7.7</v>
      </c>
      <c r="C20" s="24">
        <v>6.47</v>
      </c>
      <c r="D20" s="24">
        <v>8.19</v>
      </c>
      <c r="E20" s="24">
        <v>7.06</v>
      </c>
      <c r="F20" s="24">
        <v>6.07</v>
      </c>
    </row>
    <row r="21" spans="1:10" x14ac:dyDescent="0.2">
      <c r="A21" s="69" t="s">
        <v>250</v>
      </c>
      <c r="B21" s="24">
        <v>6.07</v>
      </c>
      <c r="C21" s="24">
        <v>6.95</v>
      </c>
      <c r="D21" s="24">
        <v>6.12</v>
      </c>
      <c r="E21" s="24">
        <v>6.92</v>
      </c>
      <c r="F21" s="24">
        <v>8.31</v>
      </c>
    </row>
    <row r="22" spans="1:10" x14ac:dyDescent="0.2">
      <c r="A22" s="69" t="s">
        <v>251</v>
      </c>
      <c r="B22" s="24">
        <v>7.03</v>
      </c>
      <c r="C22" s="24">
        <v>7.26</v>
      </c>
      <c r="D22" s="24">
        <v>6.83</v>
      </c>
      <c r="E22" s="24">
        <v>7</v>
      </c>
      <c r="F22" s="24">
        <v>7.51</v>
      </c>
    </row>
    <row r="23" spans="1:10" x14ac:dyDescent="0.2">
      <c r="A23" s="3" t="s">
        <v>252</v>
      </c>
      <c r="B23" s="24">
        <v>6.88</v>
      </c>
      <c r="C23" s="24">
        <v>6.07</v>
      </c>
      <c r="D23" s="24">
        <v>8.32</v>
      </c>
      <c r="E23" s="24">
        <v>6.25</v>
      </c>
      <c r="F23" s="24">
        <v>8.4</v>
      </c>
    </row>
    <row r="24" spans="1:10" x14ac:dyDescent="0.2">
      <c r="A24" s="3" t="s">
        <v>253</v>
      </c>
      <c r="B24" s="24">
        <v>8.07</v>
      </c>
      <c r="C24" s="24">
        <v>6.12</v>
      </c>
      <c r="D24" s="24">
        <v>7.93</v>
      </c>
      <c r="E24" s="24">
        <v>6.36</v>
      </c>
      <c r="F24" s="24">
        <v>7.02</v>
      </c>
    </row>
    <row r="25" spans="1:10" x14ac:dyDescent="0.2">
      <c r="A25" s="3" t="s">
        <v>254</v>
      </c>
      <c r="B25" s="24">
        <v>7.1</v>
      </c>
      <c r="C25" s="24">
        <v>8.23</v>
      </c>
      <c r="D25" s="24">
        <v>6.11</v>
      </c>
      <c r="E25" s="24">
        <v>7.49</v>
      </c>
      <c r="F25" s="24">
        <v>6.71</v>
      </c>
    </row>
    <row r="27" spans="1:10" ht="25.5" x14ac:dyDescent="0.2">
      <c r="A27" s="23" t="s">
        <v>12</v>
      </c>
      <c r="B27" s="25"/>
      <c r="C27" s="25"/>
      <c r="D27" s="25"/>
      <c r="E27" s="25"/>
      <c r="F27" s="25"/>
    </row>
    <row r="28" spans="1:10" ht="25.5" x14ac:dyDescent="0.2">
      <c r="A28" s="23" t="s">
        <v>13</v>
      </c>
      <c r="B28" s="25"/>
      <c r="C28" s="25"/>
      <c r="D28" s="25"/>
      <c r="E28" s="25"/>
      <c r="F28" s="2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"/>
  <sheetViews>
    <sheetView workbookViewId="0">
      <selection activeCell="E15" sqref="E15"/>
    </sheetView>
  </sheetViews>
  <sheetFormatPr baseColWidth="10" defaultRowHeight="12.75" x14ac:dyDescent="0.2"/>
  <cols>
    <col min="1" max="1" width="23.140625" customWidth="1"/>
    <col min="2" max="2" width="18" bestFit="1" customWidth="1"/>
    <col min="3" max="3" width="15.85546875" customWidth="1"/>
    <col min="4" max="4" width="15.42578125" customWidth="1"/>
    <col min="5" max="5" width="23" bestFit="1" customWidth="1"/>
    <col min="6" max="6" width="14.140625" bestFit="1" customWidth="1"/>
  </cols>
  <sheetData>
    <row r="1" spans="1:7" x14ac:dyDescent="0.2">
      <c r="A1" s="1" t="s">
        <v>14</v>
      </c>
    </row>
    <row r="2" spans="1:7" x14ac:dyDescent="0.2">
      <c r="A2" s="1" t="s">
        <v>177</v>
      </c>
    </row>
    <row r="4" spans="1:7" x14ac:dyDescent="0.2">
      <c r="A4" s="21" t="s">
        <v>15</v>
      </c>
      <c r="B4" s="12" t="s">
        <v>168</v>
      </c>
      <c r="C4" s="12" t="s">
        <v>169</v>
      </c>
      <c r="D4" s="12" t="s">
        <v>170</v>
      </c>
      <c r="E4" s="12" t="s">
        <v>176</v>
      </c>
      <c r="F4" s="12" t="s">
        <v>171</v>
      </c>
      <c r="G4" s="12" t="s">
        <v>172</v>
      </c>
    </row>
    <row r="5" spans="1:7" x14ac:dyDescent="0.2">
      <c r="A5" s="21" t="s">
        <v>173</v>
      </c>
      <c r="B5" s="63">
        <v>50459</v>
      </c>
      <c r="C5" s="63">
        <v>45814</v>
      </c>
      <c r="D5" s="63">
        <v>26390</v>
      </c>
      <c r="E5" s="63">
        <v>38836</v>
      </c>
      <c r="F5" s="63">
        <v>57053</v>
      </c>
      <c r="G5" s="63">
        <v>25649</v>
      </c>
    </row>
    <row r="6" spans="1:7" x14ac:dyDescent="0.2">
      <c r="A6" s="21" t="s">
        <v>174</v>
      </c>
      <c r="B6" s="63">
        <v>38281</v>
      </c>
      <c r="C6" s="63">
        <v>29011</v>
      </c>
      <c r="D6" s="63">
        <v>30560</v>
      </c>
      <c r="E6" s="63">
        <v>57555</v>
      </c>
      <c r="F6" s="63">
        <v>25552</v>
      </c>
      <c r="G6" s="63">
        <v>25007</v>
      </c>
    </row>
    <row r="7" spans="1:7" x14ac:dyDescent="0.2">
      <c r="A7" s="21" t="s">
        <v>175</v>
      </c>
      <c r="B7" s="63">
        <v>51948</v>
      </c>
      <c r="C7" s="63">
        <v>37345</v>
      </c>
      <c r="D7" s="63">
        <v>53169</v>
      </c>
      <c r="E7" s="63">
        <v>47209</v>
      </c>
      <c r="F7" s="63">
        <v>35534</v>
      </c>
      <c r="G7" s="63">
        <v>49163</v>
      </c>
    </row>
    <row r="8" spans="1:7" x14ac:dyDescent="0.2">
      <c r="A8" s="61"/>
      <c r="B8" s="62"/>
      <c r="C8" s="62"/>
      <c r="D8" s="62"/>
      <c r="E8" s="62"/>
      <c r="F8" s="62"/>
      <c r="G8" s="6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A8166-C2CC-4365-87AA-FD452B2EA4DE}">
  <dimension ref="A1:D20"/>
  <sheetViews>
    <sheetView workbookViewId="0">
      <selection activeCell="D38" sqref="D38"/>
    </sheetView>
  </sheetViews>
  <sheetFormatPr baseColWidth="10" defaultRowHeight="12.75" x14ac:dyDescent="0.2"/>
  <cols>
    <col min="4" max="4" width="13.28515625" customWidth="1"/>
  </cols>
  <sheetData>
    <row r="1" spans="1:4" x14ac:dyDescent="0.2">
      <c r="A1" s="1" t="s">
        <v>168</v>
      </c>
    </row>
    <row r="3" spans="1:4" s="18" customFormat="1" x14ac:dyDescent="0.2">
      <c r="A3" s="12" t="s">
        <v>178</v>
      </c>
      <c r="B3" s="12" t="s">
        <v>179</v>
      </c>
      <c r="C3" s="12" t="s">
        <v>180</v>
      </c>
      <c r="D3" s="12" t="s">
        <v>181</v>
      </c>
    </row>
    <row r="4" spans="1:4" x14ac:dyDescent="0.2">
      <c r="A4" s="21" t="s">
        <v>182</v>
      </c>
      <c r="B4" s="63">
        <v>12</v>
      </c>
      <c r="C4" s="3">
        <v>248</v>
      </c>
      <c r="D4" s="63">
        <f t="shared" ref="D4:D19" si="0">B4*C4</f>
        <v>2976</v>
      </c>
    </row>
    <row r="5" spans="1:4" x14ac:dyDescent="0.2">
      <c r="A5" s="21" t="s">
        <v>183</v>
      </c>
      <c r="B5" s="63">
        <v>24</v>
      </c>
      <c r="C5" s="3">
        <v>26</v>
      </c>
      <c r="D5" s="63">
        <f t="shared" si="0"/>
        <v>624</v>
      </c>
    </row>
    <row r="6" spans="1:4" x14ac:dyDescent="0.2">
      <c r="A6" s="21" t="s">
        <v>184</v>
      </c>
      <c r="B6" s="63">
        <v>26</v>
      </c>
      <c r="C6" s="3">
        <v>42</v>
      </c>
      <c r="D6" s="63">
        <f t="shared" si="0"/>
        <v>1092</v>
      </c>
    </row>
    <row r="7" spans="1:4" x14ac:dyDescent="0.2">
      <c r="A7" s="21" t="s">
        <v>185</v>
      </c>
      <c r="B7" s="63">
        <v>35</v>
      </c>
      <c r="C7" s="3">
        <v>33</v>
      </c>
      <c r="D7" s="63">
        <f t="shared" si="0"/>
        <v>1155</v>
      </c>
    </row>
    <row r="8" spans="1:4" x14ac:dyDescent="0.2">
      <c r="A8" s="3"/>
      <c r="B8" s="63"/>
      <c r="C8" s="3"/>
      <c r="D8" s="63">
        <f t="shared" si="0"/>
        <v>0</v>
      </c>
    </row>
    <row r="9" spans="1:4" x14ac:dyDescent="0.2">
      <c r="A9" s="3"/>
      <c r="B9" s="63"/>
      <c r="C9" s="3"/>
      <c r="D9" s="63">
        <f t="shared" si="0"/>
        <v>0</v>
      </c>
    </row>
    <row r="10" spans="1:4" x14ac:dyDescent="0.2">
      <c r="A10" s="3"/>
      <c r="B10" s="63"/>
      <c r="C10" s="3"/>
      <c r="D10" s="63">
        <f t="shared" si="0"/>
        <v>0</v>
      </c>
    </row>
    <row r="11" spans="1:4" x14ac:dyDescent="0.2">
      <c r="A11" s="3"/>
      <c r="B11" s="63"/>
      <c r="C11" s="3"/>
      <c r="D11" s="63">
        <f t="shared" si="0"/>
        <v>0</v>
      </c>
    </row>
    <row r="12" spans="1:4" x14ac:dyDescent="0.2">
      <c r="A12" s="3"/>
      <c r="B12" s="63"/>
      <c r="C12" s="3"/>
      <c r="D12" s="63">
        <f t="shared" si="0"/>
        <v>0</v>
      </c>
    </row>
    <row r="13" spans="1:4" x14ac:dyDescent="0.2">
      <c r="A13" s="3"/>
      <c r="B13" s="63"/>
      <c r="C13" s="3"/>
      <c r="D13" s="63">
        <f t="shared" si="0"/>
        <v>0</v>
      </c>
    </row>
    <row r="14" spans="1:4" x14ac:dyDescent="0.2">
      <c r="A14" s="3"/>
      <c r="B14" s="63"/>
      <c r="C14" s="3"/>
      <c r="D14" s="63">
        <f t="shared" si="0"/>
        <v>0</v>
      </c>
    </row>
    <row r="15" spans="1:4" x14ac:dyDescent="0.2">
      <c r="A15" s="3"/>
      <c r="B15" s="63"/>
      <c r="C15" s="3"/>
      <c r="D15" s="63">
        <f t="shared" si="0"/>
        <v>0</v>
      </c>
    </row>
    <row r="16" spans="1:4" x14ac:dyDescent="0.2">
      <c r="A16" s="3"/>
      <c r="B16" s="63"/>
      <c r="C16" s="3"/>
      <c r="D16" s="63">
        <f t="shared" si="0"/>
        <v>0</v>
      </c>
    </row>
    <row r="17" spans="1:4" x14ac:dyDescent="0.2">
      <c r="A17" s="3"/>
      <c r="B17" s="63"/>
      <c r="C17" s="3"/>
      <c r="D17" s="63">
        <f t="shared" si="0"/>
        <v>0</v>
      </c>
    </row>
    <row r="18" spans="1:4" x14ac:dyDescent="0.2">
      <c r="A18" s="3"/>
      <c r="B18" s="63"/>
      <c r="C18" s="3"/>
      <c r="D18" s="63">
        <f t="shared" si="0"/>
        <v>0</v>
      </c>
    </row>
    <row r="19" spans="1:4" x14ac:dyDescent="0.2">
      <c r="A19" s="3"/>
      <c r="B19" s="3"/>
      <c r="C19" s="3"/>
      <c r="D19" s="63">
        <f t="shared" si="0"/>
        <v>0</v>
      </c>
    </row>
    <row r="20" spans="1:4" x14ac:dyDescent="0.2">
      <c r="C20" s="21" t="s">
        <v>181</v>
      </c>
      <c r="D20" s="63">
        <f>SUM(D4:D19)</f>
        <v>5847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7264-8730-4702-BF1E-49F18036687A}">
  <dimension ref="A1:D20"/>
  <sheetViews>
    <sheetView workbookViewId="0">
      <selection activeCell="H39" sqref="H39"/>
    </sheetView>
  </sheetViews>
  <sheetFormatPr baseColWidth="10" defaultRowHeight="12.75" x14ac:dyDescent="0.2"/>
  <cols>
    <col min="4" max="4" width="13.28515625" customWidth="1"/>
  </cols>
  <sheetData>
    <row r="1" spans="1:4" x14ac:dyDescent="0.2">
      <c r="A1" s="1" t="s">
        <v>169</v>
      </c>
    </row>
    <row r="3" spans="1:4" s="18" customFormat="1" x14ac:dyDescent="0.2">
      <c r="A3" s="12" t="s">
        <v>178</v>
      </c>
      <c r="B3" s="12" t="s">
        <v>179</v>
      </c>
      <c r="C3" s="12" t="s">
        <v>180</v>
      </c>
      <c r="D3" s="12" t="s">
        <v>181</v>
      </c>
    </row>
    <row r="4" spans="1:4" x14ac:dyDescent="0.2">
      <c r="A4" s="21" t="s">
        <v>182</v>
      </c>
      <c r="B4" s="63">
        <v>12</v>
      </c>
      <c r="C4" s="3">
        <v>156</v>
      </c>
      <c r="D4" s="63">
        <f t="shared" ref="D4:D19" si="0">B4*C4</f>
        <v>1872</v>
      </c>
    </row>
    <row r="5" spans="1:4" x14ac:dyDescent="0.2">
      <c r="A5" s="21" t="s">
        <v>183</v>
      </c>
      <c r="B5" s="63">
        <v>24</v>
      </c>
      <c r="C5" s="3"/>
      <c r="D5" s="63">
        <f t="shared" si="0"/>
        <v>0</v>
      </c>
    </row>
    <row r="6" spans="1:4" x14ac:dyDescent="0.2">
      <c r="A6" s="21" t="s">
        <v>184</v>
      </c>
      <c r="B6" s="63">
        <v>26</v>
      </c>
      <c r="C6" s="3"/>
      <c r="D6" s="63">
        <f t="shared" si="0"/>
        <v>0</v>
      </c>
    </row>
    <row r="7" spans="1:4" x14ac:dyDescent="0.2">
      <c r="A7" s="21" t="s">
        <v>185</v>
      </c>
      <c r="B7" s="63">
        <v>35</v>
      </c>
      <c r="C7" s="3"/>
      <c r="D7" s="63">
        <f t="shared" si="0"/>
        <v>0</v>
      </c>
    </row>
    <row r="8" spans="1:4" x14ac:dyDescent="0.2">
      <c r="A8" s="3"/>
      <c r="B8" s="63"/>
      <c r="C8" s="3"/>
      <c r="D8" s="63">
        <f t="shared" si="0"/>
        <v>0</v>
      </c>
    </row>
    <row r="9" spans="1:4" x14ac:dyDescent="0.2">
      <c r="A9" s="3"/>
      <c r="B9" s="63"/>
      <c r="C9" s="3"/>
      <c r="D9" s="63">
        <f t="shared" si="0"/>
        <v>0</v>
      </c>
    </row>
    <row r="10" spans="1:4" x14ac:dyDescent="0.2">
      <c r="A10" s="3"/>
      <c r="B10" s="63"/>
      <c r="C10" s="3"/>
      <c r="D10" s="63">
        <f t="shared" si="0"/>
        <v>0</v>
      </c>
    </row>
    <row r="11" spans="1:4" x14ac:dyDescent="0.2">
      <c r="A11" s="3"/>
      <c r="B11" s="63"/>
      <c r="C11" s="3"/>
      <c r="D11" s="63">
        <f t="shared" si="0"/>
        <v>0</v>
      </c>
    </row>
    <row r="12" spans="1:4" x14ac:dyDescent="0.2">
      <c r="A12" s="3"/>
      <c r="B12" s="63"/>
      <c r="C12" s="3"/>
      <c r="D12" s="63">
        <f t="shared" si="0"/>
        <v>0</v>
      </c>
    </row>
    <row r="13" spans="1:4" x14ac:dyDescent="0.2">
      <c r="A13" s="3"/>
      <c r="B13" s="63"/>
      <c r="C13" s="3"/>
      <c r="D13" s="63">
        <f t="shared" si="0"/>
        <v>0</v>
      </c>
    </row>
    <row r="14" spans="1:4" x14ac:dyDescent="0.2">
      <c r="A14" s="3"/>
      <c r="B14" s="63"/>
      <c r="C14" s="3"/>
      <c r="D14" s="63">
        <f t="shared" si="0"/>
        <v>0</v>
      </c>
    </row>
    <row r="15" spans="1:4" x14ac:dyDescent="0.2">
      <c r="A15" s="3"/>
      <c r="B15" s="63"/>
      <c r="C15" s="3"/>
      <c r="D15" s="63">
        <f t="shared" si="0"/>
        <v>0</v>
      </c>
    </row>
    <row r="16" spans="1:4" x14ac:dyDescent="0.2">
      <c r="A16" s="3"/>
      <c r="B16" s="63"/>
      <c r="C16" s="3"/>
      <c r="D16" s="63">
        <f t="shared" si="0"/>
        <v>0</v>
      </c>
    </row>
    <row r="17" spans="1:4" x14ac:dyDescent="0.2">
      <c r="A17" s="3"/>
      <c r="B17" s="63"/>
      <c r="C17" s="3"/>
      <c r="D17" s="63">
        <f t="shared" si="0"/>
        <v>0</v>
      </c>
    </row>
    <row r="18" spans="1:4" x14ac:dyDescent="0.2">
      <c r="A18" s="3"/>
      <c r="B18" s="63"/>
      <c r="C18" s="3"/>
      <c r="D18" s="63">
        <f t="shared" si="0"/>
        <v>0</v>
      </c>
    </row>
    <row r="19" spans="1:4" x14ac:dyDescent="0.2">
      <c r="A19" s="3"/>
      <c r="B19" s="3"/>
      <c r="C19" s="3"/>
      <c r="D19" s="63">
        <f t="shared" si="0"/>
        <v>0</v>
      </c>
    </row>
    <row r="20" spans="1:4" x14ac:dyDescent="0.2">
      <c r="C20" s="21" t="s">
        <v>181</v>
      </c>
      <c r="D20" s="63">
        <f>SUM(D4:D19)</f>
        <v>1872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A806-27A6-4836-8750-5A2F1A4959D4}">
  <dimension ref="A1:D20"/>
  <sheetViews>
    <sheetView workbookViewId="0">
      <selection activeCell="F24" sqref="F24"/>
    </sheetView>
  </sheetViews>
  <sheetFormatPr baseColWidth="10" defaultRowHeight="12.75" x14ac:dyDescent="0.2"/>
  <cols>
    <col min="4" max="4" width="13.28515625" customWidth="1"/>
  </cols>
  <sheetData>
    <row r="1" spans="1:4" x14ac:dyDescent="0.2">
      <c r="A1" s="1" t="s">
        <v>170</v>
      </c>
    </row>
    <row r="3" spans="1:4" s="18" customFormat="1" x14ac:dyDescent="0.2">
      <c r="A3" s="12" t="s">
        <v>178</v>
      </c>
      <c r="B3" s="12" t="s">
        <v>179</v>
      </c>
      <c r="C3" s="12" t="s">
        <v>180</v>
      </c>
      <c r="D3" s="12" t="s">
        <v>181</v>
      </c>
    </row>
    <row r="4" spans="1:4" x14ac:dyDescent="0.2">
      <c r="A4" s="21" t="s">
        <v>182</v>
      </c>
      <c r="B4" s="63">
        <v>12</v>
      </c>
      <c r="C4" s="3">
        <v>24</v>
      </c>
      <c r="D4" s="63">
        <f t="shared" ref="D4:D19" si="0">B4*C4</f>
        <v>288</v>
      </c>
    </row>
    <row r="5" spans="1:4" x14ac:dyDescent="0.2">
      <c r="A5" s="21" t="s">
        <v>183</v>
      </c>
      <c r="B5" s="63">
        <v>24</v>
      </c>
      <c r="C5" s="3">
        <v>12</v>
      </c>
      <c r="D5" s="63">
        <f t="shared" si="0"/>
        <v>288</v>
      </c>
    </row>
    <row r="6" spans="1:4" x14ac:dyDescent="0.2">
      <c r="A6" s="21" t="s">
        <v>184</v>
      </c>
      <c r="B6" s="63">
        <v>26</v>
      </c>
      <c r="C6" s="3">
        <v>245</v>
      </c>
      <c r="D6" s="63">
        <f t="shared" si="0"/>
        <v>6370</v>
      </c>
    </row>
    <row r="7" spans="1:4" x14ac:dyDescent="0.2">
      <c r="A7" s="21" t="s">
        <v>185</v>
      </c>
      <c r="B7" s="63">
        <v>35</v>
      </c>
      <c r="C7" s="3">
        <v>63</v>
      </c>
      <c r="D7" s="63">
        <f t="shared" si="0"/>
        <v>2205</v>
      </c>
    </row>
    <row r="8" spans="1:4" x14ac:dyDescent="0.2">
      <c r="A8" s="3"/>
      <c r="B8" s="63"/>
      <c r="C8" s="3"/>
      <c r="D8" s="63">
        <f t="shared" si="0"/>
        <v>0</v>
      </c>
    </row>
    <row r="9" spans="1:4" x14ac:dyDescent="0.2">
      <c r="A9" s="3"/>
      <c r="B9" s="63"/>
      <c r="C9" s="3"/>
      <c r="D9" s="63">
        <f t="shared" si="0"/>
        <v>0</v>
      </c>
    </row>
    <row r="10" spans="1:4" x14ac:dyDescent="0.2">
      <c r="A10" s="3"/>
      <c r="B10" s="63"/>
      <c r="C10" s="3"/>
      <c r="D10" s="63">
        <f t="shared" si="0"/>
        <v>0</v>
      </c>
    </row>
    <row r="11" spans="1:4" x14ac:dyDescent="0.2">
      <c r="A11" s="3"/>
      <c r="B11" s="63"/>
      <c r="C11" s="3"/>
      <c r="D11" s="63">
        <f t="shared" si="0"/>
        <v>0</v>
      </c>
    </row>
    <row r="12" spans="1:4" x14ac:dyDescent="0.2">
      <c r="A12" s="3"/>
      <c r="B12" s="63"/>
      <c r="C12" s="3"/>
      <c r="D12" s="63">
        <f t="shared" si="0"/>
        <v>0</v>
      </c>
    </row>
    <row r="13" spans="1:4" x14ac:dyDescent="0.2">
      <c r="A13" s="3"/>
      <c r="B13" s="63"/>
      <c r="C13" s="3"/>
      <c r="D13" s="63">
        <f t="shared" si="0"/>
        <v>0</v>
      </c>
    </row>
    <row r="14" spans="1:4" x14ac:dyDescent="0.2">
      <c r="A14" s="3"/>
      <c r="B14" s="63"/>
      <c r="C14" s="3"/>
      <c r="D14" s="63">
        <f t="shared" si="0"/>
        <v>0</v>
      </c>
    </row>
    <row r="15" spans="1:4" x14ac:dyDescent="0.2">
      <c r="A15" s="3"/>
      <c r="B15" s="63"/>
      <c r="C15" s="3"/>
      <c r="D15" s="63">
        <f t="shared" si="0"/>
        <v>0</v>
      </c>
    </row>
    <row r="16" spans="1:4" x14ac:dyDescent="0.2">
      <c r="A16" s="3"/>
      <c r="B16" s="63"/>
      <c r="C16" s="3"/>
      <c r="D16" s="63">
        <f t="shared" si="0"/>
        <v>0</v>
      </c>
    </row>
    <row r="17" spans="1:4" x14ac:dyDescent="0.2">
      <c r="A17" s="3"/>
      <c r="B17" s="63"/>
      <c r="C17" s="3"/>
      <c r="D17" s="63">
        <f t="shared" si="0"/>
        <v>0</v>
      </c>
    </row>
    <row r="18" spans="1:4" x14ac:dyDescent="0.2">
      <c r="A18" s="3"/>
      <c r="B18" s="63"/>
      <c r="C18" s="3"/>
      <c r="D18" s="63">
        <f t="shared" si="0"/>
        <v>0</v>
      </c>
    </row>
    <row r="19" spans="1:4" x14ac:dyDescent="0.2">
      <c r="A19" s="3"/>
      <c r="B19" s="3"/>
      <c r="C19" s="3"/>
      <c r="D19" s="63">
        <f t="shared" si="0"/>
        <v>0</v>
      </c>
    </row>
    <row r="20" spans="1:4" x14ac:dyDescent="0.2">
      <c r="C20" s="21" t="s">
        <v>181</v>
      </c>
      <c r="D20" s="63">
        <f>SUM(D4:D19)</f>
        <v>9151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653B1-BA1D-4DFF-A165-00E7104C6AFE}">
  <dimension ref="A1:C7"/>
  <sheetViews>
    <sheetView workbookViewId="0">
      <selection activeCell="D27" sqref="D27"/>
    </sheetView>
  </sheetViews>
  <sheetFormatPr baseColWidth="10" defaultRowHeight="12.75" x14ac:dyDescent="0.2"/>
  <sheetData>
    <row r="1" spans="1:3" x14ac:dyDescent="0.2">
      <c r="A1" s="1" t="s">
        <v>188</v>
      </c>
    </row>
    <row r="2" spans="1:3" x14ac:dyDescent="0.2">
      <c r="A2" s="1" t="s">
        <v>9</v>
      </c>
    </row>
    <row r="4" spans="1:3" x14ac:dyDescent="0.2">
      <c r="B4" s="12" t="s">
        <v>187</v>
      </c>
      <c r="C4" s="12" t="s">
        <v>186</v>
      </c>
    </row>
    <row r="5" spans="1:3" x14ac:dyDescent="0.2">
      <c r="B5" s="21" t="s">
        <v>168</v>
      </c>
      <c r="C5" s="64"/>
    </row>
    <row r="6" spans="1:3" x14ac:dyDescent="0.2">
      <c r="B6" s="21" t="s">
        <v>169</v>
      </c>
      <c r="C6" s="64"/>
    </row>
    <row r="7" spans="1:3" x14ac:dyDescent="0.2">
      <c r="B7" s="21" t="s">
        <v>170</v>
      </c>
      <c r="C7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AIX</vt:lpstr>
      <vt:lpstr>LYON</vt:lpstr>
      <vt:lpstr>NICE</vt:lpstr>
      <vt:lpstr>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PR</cp:lastModifiedBy>
  <cp:lastPrinted>2014-06-26T17:57:36Z</cp:lastPrinted>
  <dcterms:created xsi:type="dcterms:W3CDTF">2013-10-10T14:59:18Z</dcterms:created>
  <dcterms:modified xsi:type="dcterms:W3CDTF">2019-02-20T10:42:05Z</dcterms:modified>
</cp:coreProperties>
</file>