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43FDEF73-BBBD-4172-93A2-BEFA4949ABCD}" xr6:coauthVersionLast="36" xr6:coauthVersionMax="36" xr10:uidLastSave="{00000000-0000-0000-0000-000000000000}"/>
  <bookViews>
    <workbookView xWindow="240" yWindow="75" windowWidth="17595" windowHeight="13545" activeTab="2" xr2:uid="{00000000-000D-0000-FFFF-FFFF00000000}"/>
  </bookViews>
  <sheets>
    <sheet name="ValCible" sheetId="1" r:id="rId1"/>
    <sheet name="Scénario" sheetId="2" r:id="rId2"/>
    <sheet name="Solveur" sheetId="7" r:id="rId3"/>
  </sheets>
  <definedNames>
    <definedName name="solver_cvg" localSheetId="2" hidden="1">0.0001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Solveur!$B$8</definedName>
    <definedName name="solver_lhs2" localSheetId="2" hidden="1">Solveur!$C$8</definedName>
    <definedName name="solver_lhs3" localSheetId="2" hidden="1">Solveur!$D$8</definedName>
    <definedName name="solver_lhs4" localSheetId="2" hidden="1">Solveur!$D$12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2" hidden="1">1</definedName>
    <definedName name="solver_opt" localSheetId="1" hidden="1">Scénario!$B$5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el2" localSheetId="2" hidden="1">1</definedName>
    <definedName name="solver_rel3" localSheetId="2" hidden="1">1</definedName>
    <definedName name="solver_rel4" localSheetId="2" hidden="1">1</definedName>
    <definedName name="solver_rhs1" localSheetId="2" hidden="1">Solveur!$B$4</definedName>
    <definedName name="solver_rhs2" localSheetId="2" hidden="1">Solveur!$C$4</definedName>
    <definedName name="solver_rhs3" localSheetId="2" hidden="1">Solveur!$D$4</definedName>
    <definedName name="solver_rhs4" localSheetId="2" hidden="1">2000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7" l="1"/>
  <c r="B11" i="7"/>
  <c r="C9" i="7"/>
  <c r="D9" i="7"/>
  <c r="B9" i="7"/>
  <c r="D12" i="7" s="1"/>
  <c r="C7" i="7"/>
  <c r="C11" i="7" s="1"/>
  <c r="D7" i="7"/>
  <c r="B7" i="7"/>
  <c r="B14" i="1" l="1"/>
  <c r="C8" i="1"/>
  <c r="C9" i="1"/>
  <c r="C10" i="1"/>
  <c r="C11" i="1"/>
  <c r="C12" i="1"/>
  <c r="C13" i="1"/>
  <c r="C7" i="1"/>
  <c r="C14" i="1" l="1"/>
  <c r="D13" i="7" l="1"/>
  <c r="B6" i="2"/>
  <c r="B8" i="2" s="1"/>
</calcChain>
</file>

<file path=xl/sharedStrings.xml><?xml version="1.0" encoding="utf-8"?>
<sst xmlns="http://schemas.openxmlformats.org/spreadsheetml/2006/main" count="43" uniqueCount="39">
  <si>
    <t>PRIX DE REVIENT</t>
  </si>
  <si>
    <t>COEF MARGE</t>
  </si>
  <si>
    <t>PRIX DE VENTE</t>
  </si>
  <si>
    <t>MARGE TOTALE</t>
  </si>
  <si>
    <t>VENTES PREVISIONNELLES</t>
  </si>
  <si>
    <t>NBRE DE PIECES A FABRIQUER</t>
  </si>
  <si>
    <t>SCENARIO</t>
  </si>
  <si>
    <t>S1</t>
  </si>
  <si>
    <t>S2</t>
  </si>
  <si>
    <t>S3</t>
  </si>
  <si>
    <t>SIMULATION D'AUGMENTATIONS DE SALAIRES</t>
  </si>
  <si>
    <t>SERVICES</t>
  </si>
  <si>
    <t>MASSE SALARIALE</t>
  </si>
  <si>
    <t>COMPTA</t>
  </si>
  <si>
    <t>PRODUCTION</t>
  </si>
  <si>
    <t>EXPORT</t>
  </si>
  <si>
    <t>QUALITE</t>
  </si>
  <si>
    <t>MAINTENANCE</t>
  </si>
  <si>
    <t>MARKETING</t>
  </si>
  <si>
    <t>R&amp;D</t>
  </si>
  <si>
    <t>TAUX AUGMENTATION</t>
  </si>
  <si>
    <t>NOUVELLE MASSE SALARIALE</t>
  </si>
  <si>
    <t>CODE PRODUIT</t>
  </si>
  <si>
    <t>BI-430-59</t>
  </si>
  <si>
    <t>PRIX D'ACHAT</t>
  </si>
  <si>
    <t>Effectuez un comparatif de marge totale en étudiant trois scénarios.</t>
  </si>
  <si>
    <t>PIECE</t>
  </si>
  <si>
    <t>PIC-220</t>
  </si>
  <si>
    <t>PIC-221</t>
  </si>
  <si>
    <t>PIC-222</t>
  </si>
  <si>
    <t>COUT DE FABRICATION UNITAIRE</t>
  </si>
  <si>
    <t>COUT MATIERE UNITAIRE</t>
  </si>
  <si>
    <t>TEMPS TOTAL FABRICATION</t>
  </si>
  <si>
    <t>PRIX DE VENTE UNITAIRE</t>
  </si>
  <si>
    <t>TEMPS TOTAL</t>
  </si>
  <si>
    <t>TEMPS DE FABRICATION UNITAIRE (min)</t>
  </si>
  <si>
    <t>TEMPS MAXI UTILISABLE DE LA MACHINE (min)</t>
  </si>
  <si>
    <t>Le temps total de fabrication de chaque pièce ne doit pas dépasser le temps maxi de la machine.</t>
  </si>
  <si>
    <t>Quelles sont les quantités de chaque pièce à fabriquer pour obtenir une marge maximum.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</si>
</sst>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\ _€_-;\-* #,##0.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4"/>
      <color theme="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2" borderId="1" xfId="1" applyFont="1" applyFill="1" applyBorder="1"/>
    <xf numFmtId="44" fontId="0" fillId="0" borderId="1" xfId="2" applyFont="1" applyBorder="1"/>
    <xf numFmtId="43" fontId="0" fillId="0" borderId="0" xfId="1" applyFont="1"/>
    <xf numFmtId="0" fontId="2" fillId="0" borderId="0" xfId="0" applyFont="1"/>
    <xf numFmtId="43" fontId="0" fillId="0" borderId="1" xfId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43" fontId="3" fillId="0" borderId="0" xfId="1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44" fontId="0" fillId="3" borderId="1" xfId="0" applyNumberFormat="1" applyFill="1" applyBorder="1"/>
    <xf numFmtId="8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165" fontId="0" fillId="0" borderId="1" xfId="1" applyNumberFormat="1" applyFont="1" applyBorder="1"/>
    <xf numFmtId="43" fontId="0" fillId="0" borderId="1" xfId="1" applyNumberFormat="1" applyFont="1" applyBorder="1"/>
    <xf numFmtId="43" fontId="0" fillId="3" borderId="1" xfId="1" applyNumberFormat="1" applyFont="1" applyFill="1" applyBorder="1"/>
    <xf numFmtId="44" fontId="0" fillId="3" borderId="1" xfId="2" applyFont="1" applyFill="1" applyBorder="1"/>
    <xf numFmtId="43" fontId="0" fillId="3" borderId="1" xfId="0" applyNumberFormat="1" applyFill="1" applyBorder="1"/>
    <xf numFmtId="165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workbookViewId="0">
      <selection activeCell="C47" sqref="C47"/>
    </sheetView>
  </sheetViews>
  <sheetFormatPr baseColWidth="10" defaultRowHeight="15" x14ac:dyDescent="0.25"/>
  <cols>
    <col min="1" max="1" width="16.5703125" bestFit="1" customWidth="1"/>
    <col min="2" max="2" width="14.28515625" bestFit="1" customWidth="1"/>
    <col min="3" max="3" width="15.85546875" customWidth="1"/>
  </cols>
  <sheetData>
    <row r="1" spans="1:3" x14ac:dyDescent="0.25">
      <c r="A1" s="6" t="s">
        <v>10</v>
      </c>
    </row>
    <row r="2" spans="1:3" x14ac:dyDescent="0.25">
      <c r="A2" s="6"/>
    </row>
    <row r="3" spans="1:3" x14ac:dyDescent="0.25">
      <c r="A3" s="28" t="s">
        <v>20</v>
      </c>
      <c r="B3" s="28"/>
      <c r="C3" s="16">
        <v>1.2500000000000001E-2</v>
      </c>
    </row>
    <row r="4" spans="1:3" x14ac:dyDescent="0.25">
      <c r="A4" s="6"/>
    </row>
    <row r="6" spans="1:3" s="14" customFormat="1" ht="45" x14ac:dyDescent="0.25">
      <c r="A6" s="15" t="s">
        <v>11</v>
      </c>
      <c r="B6" s="15" t="s">
        <v>12</v>
      </c>
      <c r="C6" s="15" t="s">
        <v>21</v>
      </c>
    </row>
    <row r="7" spans="1:3" x14ac:dyDescent="0.25">
      <c r="A7" s="1" t="s">
        <v>13</v>
      </c>
      <c r="B7" s="4">
        <v>128000</v>
      </c>
      <c r="C7" s="18">
        <f>B7*(1+C$3)</f>
        <v>129600</v>
      </c>
    </row>
    <row r="8" spans="1:3" x14ac:dyDescent="0.25">
      <c r="A8" s="1" t="s">
        <v>14</v>
      </c>
      <c r="B8" s="4">
        <v>689700</v>
      </c>
      <c r="C8" s="18">
        <f t="shared" ref="C8:C13" si="0">B8*(1+C$3)</f>
        <v>698321.25</v>
      </c>
    </row>
    <row r="9" spans="1:3" x14ac:dyDescent="0.25">
      <c r="A9" s="1" t="s">
        <v>15</v>
      </c>
      <c r="B9" s="4">
        <v>97000</v>
      </c>
      <c r="C9" s="18">
        <f t="shared" si="0"/>
        <v>98212.5</v>
      </c>
    </row>
    <row r="10" spans="1:3" x14ac:dyDescent="0.25">
      <c r="A10" s="1" t="s">
        <v>16</v>
      </c>
      <c r="B10" s="4">
        <v>159000</v>
      </c>
      <c r="C10" s="18">
        <f t="shared" si="0"/>
        <v>160987.5</v>
      </c>
    </row>
    <row r="11" spans="1:3" x14ac:dyDescent="0.25">
      <c r="A11" s="1" t="s">
        <v>17</v>
      </c>
      <c r="B11" s="4">
        <v>230000</v>
      </c>
      <c r="C11" s="18">
        <f t="shared" si="0"/>
        <v>232875</v>
      </c>
    </row>
    <row r="12" spans="1:3" x14ac:dyDescent="0.25">
      <c r="A12" s="1" t="s">
        <v>18</v>
      </c>
      <c r="B12" s="4">
        <v>157800</v>
      </c>
      <c r="C12" s="18">
        <f t="shared" si="0"/>
        <v>159772.5</v>
      </c>
    </row>
    <row r="13" spans="1:3" x14ac:dyDescent="0.25">
      <c r="A13" s="1" t="s">
        <v>19</v>
      </c>
      <c r="B13" s="4">
        <v>258530</v>
      </c>
      <c r="C13" s="18">
        <f t="shared" si="0"/>
        <v>261761.625</v>
      </c>
    </row>
    <row r="14" spans="1:3" x14ac:dyDescent="0.25">
      <c r="B14" s="17">
        <f>SUM(B7:B13)</f>
        <v>1720030</v>
      </c>
      <c r="C14" s="17">
        <f>SUM(C7:C13)</f>
        <v>1741530.375</v>
      </c>
    </row>
    <row r="23" spans="1:1" ht="18" x14ac:dyDescent="0.25">
      <c r="A23" s="9"/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23"/>
  <sheetViews>
    <sheetView showGridLines="0" workbookViewId="0">
      <selection activeCell="F17" sqref="F17"/>
    </sheetView>
  </sheetViews>
  <sheetFormatPr baseColWidth="10" defaultRowHeight="15" x14ac:dyDescent="0.25"/>
  <cols>
    <col min="1" max="1" width="25.42578125" bestFit="1" customWidth="1"/>
    <col min="2" max="2" width="18.42578125" style="5" customWidth="1"/>
    <col min="3" max="3" width="15.85546875" customWidth="1"/>
  </cols>
  <sheetData>
    <row r="2" spans="1:3" x14ac:dyDescent="0.25">
      <c r="A2" s="1" t="s">
        <v>22</v>
      </c>
      <c r="B2" s="2" t="s">
        <v>23</v>
      </c>
    </row>
    <row r="4" spans="1:3" x14ac:dyDescent="0.25">
      <c r="A4" s="1" t="s">
        <v>24</v>
      </c>
      <c r="B4" s="2">
        <v>5.89</v>
      </c>
    </row>
    <row r="5" spans="1:3" x14ac:dyDescent="0.25">
      <c r="A5" s="1" t="s">
        <v>1</v>
      </c>
      <c r="B5" s="2">
        <v>1.2</v>
      </c>
    </row>
    <row r="6" spans="1:3" x14ac:dyDescent="0.25">
      <c r="A6" s="1" t="s">
        <v>2</v>
      </c>
      <c r="B6" s="3">
        <f>B4*B5</f>
        <v>7.0679999999999996</v>
      </c>
    </row>
    <row r="7" spans="1:3" x14ac:dyDescent="0.25">
      <c r="A7" s="1" t="s">
        <v>4</v>
      </c>
      <c r="B7" s="2">
        <v>3000</v>
      </c>
    </row>
    <row r="8" spans="1:3" x14ac:dyDescent="0.25">
      <c r="A8" s="1" t="s">
        <v>3</v>
      </c>
      <c r="B8" s="3">
        <f>(B6-B4)*B7</f>
        <v>3534</v>
      </c>
    </row>
    <row r="10" spans="1:3" x14ac:dyDescent="0.25">
      <c r="A10" s="10" t="s">
        <v>25</v>
      </c>
    </row>
    <row r="11" spans="1:3" x14ac:dyDescent="0.25">
      <c r="A11" s="11"/>
    </row>
    <row r="12" spans="1:3" s="12" customFormat="1" ht="38.25" x14ac:dyDescent="0.2">
      <c r="A12" s="19" t="s">
        <v>6</v>
      </c>
      <c r="B12" s="19" t="s">
        <v>1</v>
      </c>
      <c r="C12" s="19" t="s">
        <v>4</v>
      </c>
    </row>
    <row r="13" spans="1:3" x14ac:dyDescent="0.25">
      <c r="A13" s="20" t="s">
        <v>7</v>
      </c>
      <c r="B13" s="20">
        <v>1.3</v>
      </c>
      <c r="C13" s="20">
        <v>10000</v>
      </c>
    </row>
    <row r="14" spans="1:3" x14ac:dyDescent="0.25">
      <c r="A14" s="20" t="s">
        <v>8</v>
      </c>
      <c r="B14" s="20">
        <v>1.4</v>
      </c>
      <c r="C14" s="20">
        <v>8000</v>
      </c>
    </row>
    <row r="15" spans="1:3" x14ac:dyDescent="0.25">
      <c r="A15" s="20" t="s">
        <v>9</v>
      </c>
      <c r="B15" s="20">
        <v>1.5</v>
      </c>
      <c r="C15" s="20">
        <v>6000</v>
      </c>
    </row>
    <row r="18" spans="1:1" ht="18" x14ac:dyDescent="0.25">
      <c r="A18" s="9"/>
    </row>
    <row r="19" spans="1:1" ht="18.75" x14ac:dyDescent="0.3">
      <c r="A19" s="13"/>
    </row>
    <row r="20" spans="1:1" ht="18.75" x14ac:dyDescent="0.3">
      <c r="A20" s="13"/>
    </row>
    <row r="21" spans="1:1" ht="18.75" x14ac:dyDescent="0.3">
      <c r="A21" s="13"/>
    </row>
    <row r="22" spans="1:1" ht="18.75" x14ac:dyDescent="0.3">
      <c r="A22" s="13"/>
    </row>
    <row r="23" spans="1:1" ht="18" x14ac:dyDescent="0.25">
      <c r="A23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6"/>
  <sheetViews>
    <sheetView showGridLines="0" tabSelected="1" workbookViewId="0">
      <selection activeCell="B19" sqref="B19"/>
    </sheetView>
  </sheetViews>
  <sheetFormatPr baseColWidth="10" defaultRowHeight="15" x14ac:dyDescent="0.25"/>
  <cols>
    <col min="1" max="1" width="43.7109375" customWidth="1"/>
    <col min="2" max="3" width="13.42578125" bestFit="1" customWidth="1"/>
    <col min="4" max="4" width="16.42578125" bestFit="1" customWidth="1"/>
  </cols>
  <sheetData>
    <row r="2" spans="1:4" x14ac:dyDescent="0.25">
      <c r="A2" s="1" t="s">
        <v>26</v>
      </c>
      <c r="B2" s="7" t="s">
        <v>27</v>
      </c>
      <c r="C2" s="7" t="s">
        <v>28</v>
      </c>
      <c r="D2" s="7" t="s">
        <v>29</v>
      </c>
    </row>
    <row r="3" spans="1:4" x14ac:dyDescent="0.25">
      <c r="A3" s="1" t="s">
        <v>36</v>
      </c>
      <c r="B3" s="27">
        <v>420</v>
      </c>
      <c r="C3" s="27">
        <v>360</v>
      </c>
      <c r="D3" s="27">
        <v>450</v>
      </c>
    </row>
    <row r="4" spans="1:4" x14ac:dyDescent="0.25">
      <c r="A4" s="1" t="s">
        <v>35</v>
      </c>
      <c r="B4" s="21">
        <v>2</v>
      </c>
      <c r="C4" s="21">
        <v>1.5</v>
      </c>
      <c r="D4" s="21">
        <v>3</v>
      </c>
    </row>
    <row r="5" spans="1:4" x14ac:dyDescent="0.25">
      <c r="A5" s="1" t="s">
        <v>30</v>
      </c>
      <c r="B5" s="4">
        <v>0.8</v>
      </c>
      <c r="C5" s="4">
        <v>0.65</v>
      </c>
      <c r="D5" s="4">
        <v>1.47</v>
      </c>
    </row>
    <row r="6" spans="1:4" x14ac:dyDescent="0.25">
      <c r="A6" s="1" t="s">
        <v>31</v>
      </c>
      <c r="B6" s="2">
        <v>1.8</v>
      </c>
      <c r="C6" s="2">
        <v>2.2999999999999998</v>
      </c>
      <c r="D6" s="2">
        <v>1.45</v>
      </c>
    </row>
    <row r="7" spans="1:4" x14ac:dyDescent="0.25">
      <c r="A7" s="1" t="s">
        <v>0</v>
      </c>
      <c r="B7" s="25">
        <f>B6+B5</f>
        <v>2.6</v>
      </c>
      <c r="C7" s="25">
        <f t="shared" ref="C7:D7" si="0">C6+C5</f>
        <v>2.9499999999999997</v>
      </c>
      <c r="D7" s="25">
        <f t="shared" si="0"/>
        <v>2.92</v>
      </c>
    </row>
    <row r="8" spans="1:4" x14ac:dyDescent="0.25">
      <c r="A8" s="1" t="s">
        <v>5</v>
      </c>
      <c r="B8" s="22">
        <v>1</v>
      </c>
      <c r="C8" s="22">
        <v>1</v>
      </c>
      <c r="D8" s="22">
        <v>1</v>
      </c>
    </row>
    <row r="9" spans="1:4" x14ac:dyDescent="0.25">
      <c r="A9" s="1" t="s">
        <v>32</v>
      </c>
      <c r="B9" s="24">
        <f>B8*B4</f>
        <v>2</v>
      </c>
      <c r="C9" s="24">
        <f t="shared" ref="C9:D9" si="1">C8*C4</f>
        <v>1.5</v>
      </c>
      <c r="D9" s="24">
        <f t="shared" si="1"/>
        <v>3</v>
      </c>
    </row>
    <row r="10" spans="1:4" x14ac:dyDescent="0.25">
      <c r="A10" s="1" t="s">
        <v>33</v>
      </c>
      <c r="B10" s="23">
        <v>3.5</v>
      </c>
      <c r="C10" s="23">
        <v>3.9</v>
      </c>
      <c r="D10" s="23">
        <v>4.2</v>
      </c>
    </row>
    <row r="11" spans="1:4" x14ac:dyDescent="0.25">
      <c r="A11" s="1" t="s">
        <v>3</v>
      </c>
      <c r="B11" s="25">
        <f>(B10-B7)*B8</f>
        <v>0.89999999999999991</v>
      </c>
      <c r="C11" s="25">
        <f t="shared" ref="C11:D11" si="2">(C10-C7)*C8</f>
        <v>0.95000000000000018</v>
      </c>
      <c r="D11" s="25">
        <f t="shared" si="2"/>
        <v>1.2800000000000002</v>
      </c>
    </row>
    <row r="12" spans="1:4" x14ac:dyDescent="0.25">
      <c r="B12" s="29" t="s">
        <v>34</v>
      </c>
      <c r="C12" s="29"/>
      <c r="D12" s="26">
        <f>SUM(B9:D9)</f>
        <v>6.5</v>
      </c>
    </row>
    <row r="13" spans="1:4" x14ac:dyDescent="0.25">
      <c r="B13" s="29" t="s">
        <v>3</v>
      </c>
      <c r="C13" s="29"/>
      <c r="D13" s="25">
        <f>SUM(B11:D11)</f>
        <v>3.1300000000000003</v>
      </c>
    </row>
    <row r="15" spans="1:4" x14ac:dyDescent="0.25">
      <c r="A15" s="8" t="s">
        <v>38</v>
      </c>
    </row>
    <row r="16" spans="1:4" x14ac:dyDescent="0.25">
      <c r="A16" s="8" t="s">
        <v>37</v>
      </c>
    </row>
  </sheetData>
  <mergeCells count="2">
    <mergeCell ref="B12:C12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ValCible</vt:lpstr>
      <vt:lpstr>Scénario</vt:lpstr>
      <vt:lpstr>Solveur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2013-10-25T11:16:13Z</dcterms:created>
  <dcterms:modified xsi:type="dcterms:W3CDTF">2019-03-08T16:24:32Z</dcterms:modified>
</cp:coreProperties>
</file>