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wisecat616-my.sharepoint.com/personal/borisnoro_wisecat616_onmicrosoft_com/Documents/ENI_modelisation_fi_excel_3/"/>
    </mc:Choice>
  </mc:AlternateContent>
  <xr:revisionPtr revIDLastSave="0" documentId="14_{5EFF43F0-8D0C-4635-A7A8-EF1446BDEFD6}" xr6:coauthVersionLast="47" xr6:coauthVersionMax="47" xr10:uidLastSave="{00000000-0000-0000-0000-000000000000}"/>
  <bookViews>
    <workbookView xWindow="-108" yWindow="-108" windowWidth="23256" windowHeight="12456" activeTab="1" xr2:uid="{C083ED48-82B0-4D78-A371-E30DBCE91E55}"/>
  </bookViews>
  <sheets>
    <sheet name="dépenses" sheetId="1" r:id="rId1"/>
    <sheet name="budget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2" l="1"/>
  <c r="D5" i="2" a="1"/>
  <c r="D5" i="2" s="1"/>
  <c r="C10" i="2"/>
  <c r="E5" i="2" l="1" a="1"/>
  <c r="E5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<sst xmlns="http://schemas.openxmlformats.org/spreadsheetml/2006/main" count="317" uniqueCount="157">
  <si>
    <t>N° Facture</t>
  </si>
  <si>
    <t>Date</t>
  </si>
  <si>
    <t>Phase</t>
  </si>
  <si>
    <t>Compte</t>
  </si>
  <si>
    <t>Poste Dépense</t>
  </si>
  <si>
    <t>Montant</t>
  </si>
  <si>
    <t>fact 1</t>
  </si>
  <si>
    <t>Pré-production</t>
  </si>
  <si>
    <t>Réunions de lancement</t>
  </si>
  <si>
    <t>fact 2</t>
  </si>
  <si>
    <t>Assurance projet</t>
  </si>
  <si>
    <t>fact 3</t>
  </si>
  <si>
    <t>Location salle réunion</t>
  </si>
  <si>
    <t>fact 4</t>
  </si>
  <si>
    <t>Fournitures de bureau</t>
  </si>
  <si>
    <t>fact 5</t>
  </si>
  <si>
    <t>Frais bancaires</t>
  </si>
  <si>
    <t>fact 6</t>
  </si>
  <si>
    <t>Communication initiale</t>
  </si>
  <si>
    <t>fact 7</t>
  </si>
  <si>
    <t>Déplacement équipe projet</t>
  </si>
  <si>
    <t>fact 8</t>
  </si>
  <si>
    <t>Nettoyage salle</t>
  </si>
  <si>
    <t>fact 9</t>
  </si>
  <si>
    <t>Coordination externe</t>
  </si>
  <si>
    <t>fact 10</t>
  </si>
  <si>
    <t>Flyers et supports imprimés</t>
  </si>
  <si>
    <t>fact 11</t>
  </si>
  <si>
    <t>Développement artistique</t>
  </si>
  <si>
    <t>Cachets artistes (musiciens)</t>
  </si>
  <si>
    <t>fact 12</t>
  </si>
  <si>
    <t>Hébergement artistes</t>
  </si>
  <si>
    <t>fact 13</t>
  </si>
  <si>
    <t>Matériel de répétition</t>
  </si>
  <si>
    <t>fact 14</t>
  </si>
  <si>
    <t>fact 15</t>
  </si>
  <si>
    <t>Communication visuelle</t>
  </si>
  <si>
    <t>fact 16</t>
  </si>
  <si>
    <t>fact 17</t>
  </si>
  <si>
    <t>Transport intervenants</t>
  </si>
  <si>
    <t>fact 18</t>
  </si>
  <si>
    <t>fact 19</t>
  </si>
  <si>
    <t>Repas et collations</t>
  </si>
  <si>
    <t>fact 20</t>
  </si>
  <si>
    <t>fact 21</t>
  </si>
  <si>
    <t>Direction artistique</t>
  </si>
  <si>
    <t>fact 22</t>
  </si>
  <si>
    <t>fact 23</t>
  </si>
  <si>
    <t>Entretien matériel</t>
  </si>
  <si>
    <t>fact 24</t>
  </si>
  <si>
    <t>fact 25</t>
  </si>
  <si>
    <t>Achat consommables scène</t>
  </si>
  <si>
    <t>fact 26</t>
  </si>
  <si>
    <t>fact 27</t>
  </si>
  <si>
    <t>Frais administratifs</t>
  </si>
  <si>
    <t>fact 28</t>
  </si>
  <si>
    <t>fact 29</t>
  </si>
  <si>
    <t>Festival</t>
  </si>
  <si>
    <t>Communication</t>
  </si>
  <si>
    <t>fact 30</t>
  </si>
  <si>
    <t>fact 31</t>
  </si>
  <si>
    <t>fact 32</t>
  </si>
  <si>
    <t>fact 33</t>
  </si>
  <si>
    <t>Honoraires artistes</t>
  </si>
  <si>
    <t>fact 34</t>
  </si>
  <si>
    <t>fact 35</t>
  </si>
  <si>
    <t>fact 36</t>
  </si>
  <si>
    <t>fact 37</t>
  </si>
  <si>
    <t>fact 38</t>
  </si>
  <si>
    <t>fact 39</t>
  </si>
  <si>
    <t>fact 40</t>
  </si>
  <si>
    <t>Assurance événement</t>
  </si>
  <si>
    <t>fact 41</t>
  </si>
  <si>
    <t>fact 42</t>
  </si>
  <si>
    <t>fact 43</t>
  </si>
  <si>
    <t>Fournitures bureautiques</t>
  </si>
  <si>
    <t>fact 44</t>
  </si>
  <si>
    <t>fact 45</t>
  </si>
  <si>
    <t>fact 46</t>
  </si>
  <si>
    <t>Assurance responsabilité</t>
  </si>
  <si>
    <t>fact 47</t>
  </si>
  <si>
    <t>fact 48</t>
  </si>
  <si>
    <t>fact 49</t>
  </si>
  <si>
    <t>fact 50</t>
  </si>
  <si>
    <t>fact 51</t>
  </si>
  <si>
    <t>fact 52</t>
  </si>
  <si>
    <t>Location matériel bureautique</t>
  </si>
  <si>
    <t>fact 53</t>
  </si>
  <si>
    <t>fact 54</t>
  </si>
  <si>
    <t>fact 55</t>
  </si>
  <si>
    <t>Fournitures techniques</t>
  </si>
  <si>
    <t>fact 56</t>
  </si>
  <si>
    <t>fact 57</t>
  </si>
  <si>
    <t>fact 58</t>
  </si>
  <si>
    <t>fact 59</t>
  </si>
  <si>
    <t>fact 60</t>
  </si>
  <si>
    <t>fact 61</t>
  </si>
  <si>
    <t>Réalisation</t>
  </si>
  <si>
    <t>Transport artistes</t>
  </si>
  <si>
    <t>fact 62</t>
  </si>
  <si>
    <t>fact 63</t>
  </si>
  <si>
    <t>Restauration</t>
  </si>
  <si>
    <t>fact 64</t>
  </si>
  <si>
    <t>fact 65</t>
  </si>
  <si>
    <t>Publicité réseaux sociaux</t>
  </si>
  <si>
    <t>fact 66</t>
  </si>
  <si>
    <t>fact 67</t>
  </si>
  <si>
    <t>Matériel technique</t>
  </si>
  <si>
    <t>fact 68</t>
  </si>
  <si>
    <t>fact 69</t>
  </si>
  <si>
    <t>fact 70</t>
  </si>
  <si>
    <t>fact 71</t>
  </si>
  <si>
    <t>fact 72</t>
  </si>
  <si>
    <t>fact 73</t>
  </si>
  <si>
    <t>fact 74</t>
  </si>
  <si>
    <t>fact 75</t>
  </si>
  <si>
    <t>fact 76</t>
  </si>
  <si>
    <t>fact 77</t>
  </si>
  <si>
    <t>Cachet intervenant musique</t>
  </si>
  <si>
    <t>fact 78</t>
  </si>
  <si>
    <t>fact 79</t>
  </si>
  <si>
    <t>fact 80</t>
  </si>
  <si>
    <t>fact 81</t>
  </si>
  <si>
    <t>Impression programmes</t>
  </si>
  <si>
    <t>fact 82</t>
  </si>
  <si>
    <t>fact 83</t>
  </si>
  <si>
    <t>Consommables scène</t>
  </si>
  <si>
    <t>fact 84</t>
  </si>
  <si>
    <t>fact 85</t>
  </si>
  <si>
    <t>Clôture</t>
  </si>
  <si>
    <t>Nettoyage site</t>
  </si>
  <si>
    <t>fact 86</t>
  </si>
  <si>
    <t>fact 87</t>
  </si>
  <si>
    <t>fact 88</t>
  </si>
  <si>
    <t>fact 89</t>
  </si>
  <si>
    <t>Bilan communication</t>
  </si>
  <si>
    <t>fact 90</t>
  </si>
  <si>
    <t>fact 91</t>
  </si>
  <si>
    <t>Cachets artistes</t>
  </si>
  <si>
    <t>fact 92</t>
  </si>
  <si>
    <t>fact 93</t>
  </si>
  <si>
    <t>Cocktail de clôture</t>
  </si>
  <si>
    <t>fact 94</t>
  </si>
  <si>
    <t>fact 95</t>
  </si>
  <si>
    <t>Frais postaux bilan</t>
  </si>
  <si>
    <t>fact 96</t>
  </si>
  <si>
    <t>fact 97</t>
  </si>
  <si>
    <t>Communication post-projet</t>
  </si>
  <si>
    <t>fact 98</t>
  </si>
  <si>
    <t>fact 99</t>
  </si>
  <si>
    <t>Régie technique finale</t>
  </si>
  <si>
    <t>fact 100</t>
  </si>
  <si>
    <t>Budget culturel 800 ans</t>
  </si>
  <si>
    <t>Budget Prévisionnel</t>
  </si>
  <si>
    <t>Réalisé</t>
  </si>
  <si>
    <t>% Executé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</si>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</sst>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4"/>
      <name val="Aptos Narrow"/>
      <family val="2"/>
      <scheme val="minor"/>
    </font>
    <font>
      <b/>
      <sz val="14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/>
    <xf numFmtId="0" fontId="0" fillId="0" borderId="2" xfId="0" applyBorder="1"/>
    <xf numFmtId="0" fontId="0" fillId="0" borderId="2" xfId="0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3" xfId="0" applyBorder="1"/>
    <xf numFmtId="164" fontId="0" fillId="0" borderId="0" xfId="1" applyNumberFormat="1" applyFont="1" applyAlignment="1">
      <alignment vertical="center" wrapText="1"/>
    </xf>
    <xf numFmtId="0" fontId="0" fillId="0" borderId="4" xfId="0" applyBorder="1"/>
    <xf numFmtId="14" fontId="0" fillId="0" borderId="4" xfId="0" applyNumberFormat="1" applyBorder="1"/>
    <xf numFmtId="14" fontId="0" fillId="0" borderId="0" xfId="0" applyNumberFormat="1"/>
    <xf numFmtId="0" fontId="2" fillId="0" borderId="0" xfId="0" applyFont="1" applyAlignment="1">
      <alignment horizontal="center"/>
    </xf>
    <xf numFmtId="0" fontId="4" fillId="0" borderId="0" xfId="0" applyFont="1"/>
    <xf numFmtId="9" fontId="4" fillId="0" borderId="0" xfId="2" applyFont="1"/>
    <xf numFmtId="164" fontId="0" fillId="0" borderId="0" xfId="1" applyNumberFormat="1" applyFont="1" applyBorder="1" applyAlignment="1">
      <alignment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9" fontId="5" fillId="2" borderId="6" xfId="2" applyFont="1" applyFill="1" applyBorder="1"/>
    <xf numFmtId="164" fontId="5" fillId="2" borderId="5" xfId="1" applyNumberFormat="1" applyFont="1" applyFill="1" applyBorder="1"/>
  </cellXfs>
  <cellStyles count="3">
    <cellStyle name="Milliers" xfId="1" builtinId="3"/>
    <cellStyle name="Normal" xfId="0" builtinId="0"/>
    <cellStyle name="Pourcentage" xfId="2" builtinId="5"/>
  </cellStyles>
  <dxfs count="4">
    <dxf>
      <font>
        <color rgb="FF9C0006"/>
      </font>
      <fill>
        <patternFill>
          <bgColor rgb="FFFFC7CE"/>
        </patternFill>
      </fill>
    </dxf>
    <dxf>
      <numFmt numFmtId="19" formatCode="dd/mm/yyyy"/>
    </dxf>
    <dxf>
      <border outline="0">
        <top style="thin">
          <color theme="1"/>
        </top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3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2.xml"/><Relationship Id="rId4" Type="http://schemas.openxmlformats.org/officeDocument/2006/relationships/styles" Target="styles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BEA99E-A8AE-4E91-AFA0-A2C116E4B965}" name="T_Depenses" displayName="T_Depenses" ref="B3:G103" totalsRowShown="0" headerRowDxfId="3" tableBorderDxfId="2">
  <autoFilter ref="B3:G103" xr:uid="{3DBEA99E-A8AE-4E91-AFA0-A2C116E4B965}"/>
  <tableColumns count="6">
    <tableColumn id="1" xr3:uid="{C67E460B-E5A6-4690-B22C-E67B578B3B07}" name="N° Facture"/>
    <tableColumn id="2" xr3:uid="{8F1EE21F-5394-4CFC-8D0B-3C033FA4F97D}" name="Date" dataDxfId="1"/>
    <tableColumn id="3" xr3:uid="{34F95699-8DB4-4F75-BA5F-D0F08B12FDFF}" name="Phase"/>
    <tableColumn id="4" xr3:uid="{3B3F4FE9-0EF9-4071-9B9C-630DE5FCF054}" name="Compte"/>
    <tableColumn id="5" xr3:uid="{31F57378-F88C-4229-B03C-C64F9736107B}" name="Poste Dépense"/>
    <tableColumn id="6" xr3:uid="{9E4D57B5-CC6E-4E56-B751-25905A81234F}" name="Montan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7B57E-FFBB-4A6D-A2E6-9C5F0C01379E}">
  <dimension ref="B3:G103"/>
  <sheetViews>
    <sheetView topLeftCell="A2" zoomScale="115" zoomScaleNormal="115" workbookViewId="0">
      <selection activeCell="B3" sqref="B3:G18"/>
    </sheetView>
  </sheetViews>
  <sheetFormatPr baseColWidth="10" defaultColWidth="11.1640625" defaultRowHeight="18" x14ac:dyDescent="0.35"/>
  <cols>
    <col min="2" max="2" width="16" customWidth="1"/>
    <col min="4" max="4" width="20.6640625" bestFit="1" customWidth="1"/>
    <col min="5" max="5" width="21.6640625" customWidth="1"/>
    <col min="6" max="6" width="24" bestFit="1" customWidth="1"/>
    <col min="7" max="7" width="12.33203125" customWidth="1"/>
  </cols>
  <sheetData>
    <row r="3" spans="2:7" x14ac:dyDescent="0.35">
      <c r="B3" s="12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5</v>
      </c>
    </row>
    <row r="4" spans="2:7" ht="19.95" customHeight="1" x14ac:dyDescent="0.35">
      <c r="B4" s="9" t="s">
        <v>6</v>
      </c>
      <c r="C4" s="10">
        <v>46054</v>
      </c>
      <c r="D4" s="9" t="s">
        <v>7</v>
      </c>
      <c r="E4" s="9">
        <v>623000</v>
      </c>
      <c r="F4" s="9" t="s">
        <v>8</v>
      </c>
      <c r="G4" s="9">
        <v>1500</v>
      </c>
    </row>
    <row r="5" spans="2:7" ht="19.95" customHeight="1" x14ac:dyDescent="0.35">
      <c r="B5" t="s">
        <v>9</v>
      </c>
      <c r="C5" s="11">
        <v>46055</v>
      </c>
      <c r="D5" t="s">
        <v>7</v>
      </c>
      <c r="E5">
        <v>618100</v>
      </c>
      <c r="F5" t="s">
        <v>10</v>
      </c>
      <c r="G5">
        <v>1500</v>
      </c>
    </row>
    <row r="6" spans="2:7" ht="19.95" customHeight="1" x14ac:dyDescent="0.35">
      <c r="B6" t="s">
        <v>11</v>
      </c>
      <c r="C6" s="11">
        <v>46056</v>
      </c>
      <c r="D6" t="s">
        <v>7</v>
      </c>
      <c r="E6">
        <v>612200</v>
      </c>
      <c r="F6" t="s">
        <v>12</v>
      </c>
      <c r="G6">
        <v>900</v>
      </c>
    </row>
    <row r="7" spans="2:7" ht="19.95" customHeight="1" x14ac:dyDescent="0.35">
      <c r="B7" t="s">
        <v>13</v>
      </c>
      <c r="C7" s="11">
        <v>46057</v>
      </c>
      <c r="D7" t="s">
        <v>7</v>
      </c>
      <c r="E7">
        <v>606300</v>
      </c>
      <c r="F7" t="s">
        <v>14</v>
      </c>
      <c r="G7">
        <v>120</v>
      </c>
    </row>
    <row r="8" spans="2:7" ht="19.95" customHeight="1" x14ac:dyDescent="0.35">
      <c r="B8" t="s">
        <v>15</v>
      </c>
      <c r="C8" s="11">
        <v>46058</v>
      </c>
      <c r="D8" t="s">
        <v>7</v>
      </c>
      <c r="E8">
        <v>628100</v>
      </c>
      <c r="F8" t="s">
        <v>16</v>
      </c>
      <c r="G8">
        <v>60</v>
      </c>
    </row>
    <row r="9" spans="2:7" ht="19.95" customHeight="1" x14ac:dyDescent="0.35">
      <c r="B9" t="s">
        <v>17</v>
      </c>
      <c r="C9" s="11">
        <v>46059</v>
      </c>
      <c r="D9" t="s">
        <v>7</v>
      </c>
      <c r="E9">
        <v>623000</v>
      </c>
      <c r="F9" t="s">
        <v>18</v>
      </c>
      <c r="G9">
        <v>3000</v>
      </c>
    </row>
    <row r="10" spans="2:7" ht="19.95" customHeight="1" x14ac:dyDescent="0.35">
      <c r="B10" t="s">
        <v>19</v>
      </c>
      <c r="C10" s="11">
        <v>46060</v>
      </c>
      <c r="D10" t="s">
        <v>7</v>
      </c>
      <c r="E10">
        <v>625100</v>
      </c>
      <c r="F10" t="s">
        <v>20</v>
      </c>
      <c r="G10">
        <v>300</v>
      </c>
    </row>
    <row r="11" spans="2:7" ht="19.95" customHeight="1" x14ac:dyDescent="0.35">
      <c r="B11" t="s">
        <v>21</v>
      </c>
      <c r="C11" s="11">
        <v>46061</v>
      </c>
      <c r="D11" t="s">
        <v>7</v>
      </c>
      <c r="E11">
        <v>615000</v>
      </c>
      <c r="F11" t="s">
        <v>22</v>
      </c>
      <c r="G11">
        <v>500</v>
      </c>
    </row>
    <row r="12" spans="2:7" ht="19.95" customHeight="1" x14ac:dyDescent="0.35">
      <c r="B12" t="s">
        <v>23</v>
      </c>
      <c r="C12" s="11">
        <v>46062</v>
      </c>
      <c r="D12" t="s">
        <v>7</v>
      </c>
      <c r="E12">
        <v>706000</v>
      </c>
      <c r="F12" t="s">
        <v>24</v>
      </c>
      <c r="G12">
        <v>900</v>
      </c>
    </row>
    <row r="13" spans="2:7" ht="19.95" customHeight="1" x14ac:dyDescent="0.35">
      <c r="B13" t="s">
        <v>25</v>
      </c>
      <c r="C13" s="11">
        <v>46063</v>
      </c>
      <c r="D13" t="s">
        <v>7</v>
      </c>
      <c r="E13">
        <v>623000</v>
      </c>
      <c r="F13" t="s">
        <v>26</v>
      </c>
      <c r="G13">
        <v>500</v>
      </c>
    </row>
    <row r="14" spans="2:7" ht="19.95" customHeight="1" x14ac:dyDescent="0.35">
      <c r="B14" t="s">
        <v>27</v>
      </c>
      <c r="C14" s="11">
        <v>46082</v>
      </c>
      <c r="D14" t="s">
        <v>28</v>
      </c>
      <c r="E14">
        <v>611000</v>
      </c>
      <c r="F14" t="s">
        <v>29</v>
      </c>
      <c r="G14">
        <v>2500</v>
      </c>
    </row>
    <row r="15" spans="2:7" ht="19.95" customHeight="1" x14ac:dyDescent="0.35">
      <c r="B15" t="s">
        <v>30</v>
      </c>
      <c r="C15" s="11">
        <v>46083</v>
      </c>
      <c r="D15" t="s">
        <v>28</v>
      </c>
      <c r="E15">
        <v>625600</v>
      </c>
      <c r="F15" t="s">
        <v>31</v>
      </c>
      <c r="G15">
        <v>1200</v>
      </c>
    </row>
    <row r="16" spans="2:7" ht="19.95" customHeight="1" x14ac:dyDescent="0.35">
      <c r="B16" t="s">
        <v>32</v>
      </c>
      <c r="C16" s="11">
        <v>46084</v>
      </c>
      <c r="D16" t="s">
        <v>28</v>
      </c>
      <c r="E16">
        <v>606300</v>
      </c>
      <c r="F16" t="s">
        <v>33</v>
      </c>
      <c r="G16">
        <v>4000</v>
      </c>
    </row>
    <row r="17" spans="2:7" ht="19.95" customHeight="1" x14ac:dyDescent="0.35">
      <c r="B17" t="s">
        <v>34</v>
      </c>
      <c r="C17" s="11">
        <v>46084</v>
      </c>
      <c r="D17" t="s">
        <v>28</v>
      </c>
      <c r="E17">
        <v>606300</v>
      </c>
      <c r="F17" t="s">
        <v>33</v>
      </c>
      <c r="G17">
        <v>4000</v>
      </c>
    </row>
    <row r="18" spans="2:7" ht="19.95" customHeight="1" x14ac:dyDescent="0.35">
      <c r="B18" t="s">
        <v>35</v>
      </c>
      <c r="C18" s="11">
        <v>46085</v>
      </c>
      <c r="D18" t="s">
        <v>28</v>
      </c>
      <c r="E18">
        <v>623000</v>
      </c>
      <c r="F18" t="s">
        <v>36</v>
      </c>
      <c r="G18">
        <v>1100</v>
      </c>
    </row>
    <row r="19" spans="2:7" ht="19.95" customHeight="1" x14ac:dyDescent="0.35">
      <c r="B19" t="s">
        <v>37</v>
      </c>
      <c r="C19" s="11">
        <v>46085</v>
      </c>
      <c r="D19" t="s">
        <v>28</v>
      </c>
      <c r="E19">
        <v>623000</v>
      </c>
      <c r="F19" t="s">
        <v>36</v>
      </c>
      <c r="G19">
        <v>1100</v>
      </c>
    </row>
    <row r="20" spans="2:7" ht="19.95" customHeight="1" x14ac:dyDescent="0.35">
      <c r="B20" t="s">
        <v>38</v>
      </c>
      <c r="C20" s="11">
        <v>46086</v>
      </c>
      <c r="D20" t="s">
        <v>28</v>
      </c>
      <c r="E20">
        <v>625100</v>
      </c>
      <c r="F20" t="s">
        <v>39</v>
      </c>
      <c r="G20">
        <v>500</v>
      </c>
    </row>
    <row r="21" spans="2:7" ht="19.95" customHeight="1" x14ac:dyDescent="0.35">
      <c r="B21" t="s">
        <v>40</v>
      </c>
      <c r="C21" s="11">
        <v>46086</v>
      </c>
      <c r="D21" t="s">
        <v>28</v>
      </c>
      <c r="E21">
        <v>625100</v>
      </c>
      <c r="F21" t="s">
        <v>39</v>
      </c>
      <c r="G21">
        <v>500</v>
      </c>
    </row>
    <row r="22" spans="2:7" ht="19.95" customHeight="1" x14ac:dyDescent="0.35">
      <c r="B22" t="s">
        <v>41</v>
      </c>
      <c r="C22" s="11">
        <v>46087</v>
      </c>
      <c r="D22" t="s">
        <v>28</v>
      </c>
      <c r="E22">
        <v>606800</v>
      </c>
      <c r="F22" t="s">
        <v>42</v>
      </c>
      <c r="G22">
        <v>700</v>
      </c>
    </row>
    <row r="23" spans="2:7" ht="19.95" customHeight="1" x14ac:dyDescent="0.35">
      <c r="B23" t="s">
        <v>43</v>
      </c>
      <c r="C23" s="11">
        <v>46087</v>
      </c>
      <c r="D23" t="s">
        <v>28</v>
      </c>
      <c r="E23">
        <v>606800</v>
      </c>
      <c r="F23" t="s">
        <v>42</v>
      </c>
      <c r="G23">
        <v>700</v>
      </c>
    </row>
    <row r="24" spans="2:7" ht="19.95" customHeight="1" x14ac:dyDescent="0.35">
      <c r="B24" t="s">
        <v>44</v>
      </c>
      <c r="C24" s="11">
        <v>46088</v>
      </c>
      <c r="D24" t="s">
        <v>28</v>
      </c>
      <c r="E24">
        <v>706000</v>
      </c>
      <c r="F24" t="s">
        <v>45</v>
      </c>
      <c r="G24">
        <v>2500</v>
      </c>
    </row>
    <row r="25" spans="2:7" ht="19.95" customHeight="1" x14ac:dyDescent="0.35">
      <c r="B25" t="s">
        <v>46</v>
      </c>
      <c r="C25" s="11">
        <v>46088</v>
      </c>
      <c r="D25" t="s">
        <v>28</v>
      </c>
      <c r="E25">
        <v>706000</v>
      </c>
      <c r="F25" t="s">
        <v>45</v>
      </c>
      <c r="G25">
        <v>2500</v>
      </c>
    </row>
    <row r="26" spans="2:7" ht="19.95" customHeight="1" x14ac:dyDescent="0.35">
      <c r="B26" t="s">
        <v>47</v>
      </c>
      <c r="C26" s="11">
        <v>46089</v>
      </c>
      <c r="D26" t="s">
        <v>28</v>
      </c>
      <c r="E26">
        <v>615000</v>
      </c>
      <c r="F26" t="s">
        <v>48</v>
      </c>
      <c r="G26">
        <v>1500</v>
      </c>
    </row>
    <row r="27" spans="2:7" ht="19.95" customHeight="1" x14ac:dyDescent="0.35">
      <c r="B27" t="s">
        <v>49</v>
      </c>
      <c r="C27" s="11">
        <v>46089</v>
      </c>
      <c r="D27" t="s">
        <v>28</v>
      </c>
      <c r="E27">
        <v>615000</v>
      </c>
      <c r="F27" t="s">
        <v>48</v>
      </c>
      <c r="G27">
        <v>1500</v>
      </c>
    </row>
    <row r="28" spans="2:7" ht="19.95" customHeight="1" x14ac:dyDescent="0.35">
      <c r="B28" t="s">
        <v>50</v>
      </c>
      <c r="C28" s="11">
        <v>46090</v>
      </c>
      <c r="D28" t="s">
        <v>28</v>
      </c>
      <c r="E28">
        <v>606300</v>
      </c>
      <c r="F28" t="s">
        <v>51</v>
      </c>
      <c r="G28">
        <v>1500</v>
      </c>
    </row>
    <row r="29" spans="2:7" ht="19.95" customHeight="1" x14ac:dyDescent="0.35">
      <c r="B29" t="s">
        <v>52</v>
      </c>
      <c r="C29" s="11">
        <v>46090</v>
      </c>
      <c r="D29" t="s">
        <v>28</v>
      </c>
      <c r="E29">
        <v>606300</v>
      </c>
      <c r="F29" t="s">
        <v>51</v>
      </c>
      <c r="G29">
        <v>1500</v>
      </c>
    </row>
    <row r="30" spans="2:7" ht="19.95" customHeight="1" x14ac:dyDescent="0.35">
      <c r="B30" t="s">
        <v>53</v>
      </c>
      <c r="C30" s="11">
        <v>46091</v>
      </c>
      <c r="D30" t="s">
        <v>28</v>
      </c>
      <c r="E30">
        <v>628200</v>
      </c>
      <c r="F30" t="s">
        <v>54</v>
      </c>
      <c r="G30">
        <v>300</v>
      </c>
    </row>
    <row r="31" spans="2:7" ht="19.95" customHeight="1" x14ac:dyDescent="0.35">
      <c r="B31" t="s">
        <v>55</v>
      </c>
      <c r="C31" s="11">
        <v>46091</v>
      </c>
      <c r="D31" t="s">
        <v>28</v>
      </c>
      <c r="E31">
        <v>628200</v>
      </c>
      <c r="F31" t="s">
        <v>54</v>
      </c>
      <c r="G31">
        <v>300</v>
      </c>
    </row>
    <row r="32" spans="2:7" ht="19.95" customHeight="1" x14ac:dyDescent="0.35">
      <c r="B32" t="s">
        <v>56</v>
      </c>
      <c r="C32" s="11">
        <v>46113</v>
      </c>
      <c r="D32" t="s">
        <v>57</v>
      </c>
      <c r="E32">
        <v>623000</v>
      </c>
      <c r="F32" t="s">
        <v>58</v>
      </c>
      <c r="G32">
        <v>3000</v>
      </c>
    </row>
    <row r="33" spans="2:7" ht="19.95" customHeight="1" x14ac:dyDescent="0.35">
      <c r="B33" t="s">
        <v>59</v>
      </c>
      <c r="C33" s="11">
        <v>46113</v>
      </c>
      <c r="D33" t="s">
        <v>57</v>
      </c>
      <c r="E33">
        <v>623000</v>
      </c>
      <c r="F33" t="s">
        <v>58</v>
      </c>
      <c r="G33">
        <v>3000</v>
      </c>
    </row>
    <row r="34" spans="2:7" ht="19.95" customHeight="1" x14ac:dyDescent="0.35">
      <c r="B34" t="s">
        <v>60</v>
      </c>
      <c r="C34" s="11">
        <v>46113</v>
      </c>
      <c r="D34" t="s">
        <v>57</v>
      </c>
      <c r="E34">
        <v>623000</v>
      </c>
      <c r="F34" t="s">
        <v>58</v>
      </c>
      <c r="G34">
        <v>3000</v>
      </c>
    </row>
    <row r="35" spans="2:7" ht="19.95" customHeight="1" x14ac:dyDescent="0.35">
      <c r="B35" t="s">
        <v>61</v>
      </c>
      <c r="C35" s="11">
        <v>46113</v>
      </c>
      <c r="D35" t="s">
        <v>57</v>
      </c>
      <c r="E35">
        <v>623000</v>
      </c>
      <c r="F35" t="s">
        <v>58</v>
      </c>
      <c r="G35">
        <v>3000</v>
      </c>
    </row>
    <row r="36" spans="2:7" ht="19.95" customHeight="1" x14ac:dyDescent="0.35">
      <c r="B36" t="s">
        <v>62</v>
      </c>
      <c r="C36" s="11">
        <v>46114</v>
      </c>
      <c r="D36" t="s">
        <v>57</v>
      </c>
      <c r="E36">
        <v>611000</v>
      </c>
      <c r="F36" t="s">
        <v>63</v>
      </c>
      <c r="G36">
        <v>3000</v>
      </c>
    </row>
    <row r="37" spans="2:7" ht="19.95" customHeight="1" x14ac:dyDescent="0.35">
      <c r="B37" t="s">
        <v>64</v>
      </c>
      <c r="C37" s="11">
        <v>46114</v>
      </c>
      <c r="D37" t="s">
        <v>57</v>
      </c>
      <c r="E37">
        <v>611000</v>
      </c>
      <c r="F37" t="s">
        <v>63</v>
      </c>
      <c r="G37">
        <v>3000</v>
      </c>
    </row>
    <row r="38" spans="2:7" ht="19.95" customHeight="1" x14ac:dyDescent="0.35">
      <c r="B38" t="s">
        <v>65</v>
      </c>
      <c r="C38" s="11">
        <v>46114</v>
      </c>
      <c r="D38" t="s">
        <v>57</v>
      </c>
      <c r="E38">
        <v>611000</v>
      </c>
      <c r="F38" t="s">
        <v>63</v>
      </c>
      <c r="G38">
        <v>3000</v>
      </c>
    </row>
    <row r="39" spans="2:7" ht="19.95" customHeight="1" x14ac:dyDescent="0.35">
      <c r="B39" t="s">
        <v>66</v>
      </c>
      <c r="C39" s="11">
        <v>46114</v>
      </c>
      <c r="D39" t="s">
        <v>57</v>
      </c>
      <c r="E39">
        <v>611000</v>
      </c>
      <c r="F39" t="s">
        <v>63</v>
      </c>
      <c r="G39">
        <v>3000</v>
      </c>
    </row>
    <row r="40" spans="2:7" ht="19.95" customHeight="1" x14ac:dyDescent="0.35">
      <c r="B40" t="s">
        <v>67</v>
      </c>
      <c r="C40" s="11">
        <v>46115</v>
      </c>
      <c r="D40" t="s">
        <v>57</v>
      </c>
      <c r="E40">
        <v>612200</v>
      </c>
      <c r="F40" t="s">
        <v>12</v>
      </c>
      <c r="G40">
        <v>1200</v>
      </c>
    </row>
    <row r="41" spans="2:7" ht="19.95" customHeight="1" x14ac:dyDescent="0.35">
      <c r="B41" t="s">
        <v>68</v>
      </c>
      <c r="C41" s="11">
        <v>46115</v>
      </c>
      <c r="D41" t="s">
        <v>57</v>
      </c>
      <c r="E41">
        <v>612200</v>
      </c>
      <c r="F41" t="s">
        <v>12</v>
      </c>
      <c r="G41">
        <v>1200</v>
      </c>
    </row>
    <row r="42" spans="2:7" ht="19.95" customHeight="1" x14ac:dyDescent="0.35">
      <c r="B42" t="s">
        <v>69</v>
      </c>
      <c r="C42" s="11">
        <v>46115</v>
      </c>
      <c r="D42" t="s">
        <v>57</v>
      </c>
      <c r="E42">
        <v>612200</v>
      </c>
      <c r="F42" t="s">
        <v>12</v>
      </c>
      <c r="G42">
        <v>1200</v>
      </c>
    </row>
    <row r="43" spans="2:7" ht="19.95" customHeight="1" x14ac:dyDescent="0.35">
      <c r="B43" t="s">
        <v>70</v>
      </c>
      <c r="C43" s="11">
        <v>46116</v>
      </c>
      <c r="D43" t="s">
        <v>57</v>
      </c>
      <c r="E43">
        <v>618100</v>
      </c>
      <c r="F43" t="s">
        <v>71</v>
      </c>
      <c r="G43">
        <v>500</v>
      </c>
    </row>
    <row r="44" spans="2:7" ht="19.95" customHeight="1" x14ac:dyDescent="0.35">
      <c r="B44" t="s">
        <v>72</v>
      </c>
      <c r="C44" s="11">
        <v>46116</v>
      </c>
      <c r="D44" t="s">
        <v>57</v>
      </c>
      <c r="E44">
        <v>618100</v>
      </c>
      <c r="F44" t="s">
        <v>71</v>
      </c>
      <c r="G44">
        <v>500</v>
      </c>
    </row>
    <row r="45" spans="2:7" ht="19.95" customHeight="1" x14ac:dyDescent="0.35">
      <c r="B45" t="s">
        <v>73</v>
      </c>
      <c r="C45" s="11">
        <v>46116</v>
      </c>
      <c r="D45" t="s">
        <v>57</v>
      </c>
      <c r="E45">
        <v>618100</v>
      </c>
      <c r="F45" t="s">
        <v>71</v>
      </c>
      <c r="G45">
        <v>500</v>
      </c>
    </row>
    <row r="46" spans="2:7" ht="19.95" customHeight="1" x14ac:dyDescent="0.35">
      <c r="B46" t="s">
        <v>74</v>
      </c>
      <c r="C46" s="11">
        <v>46117</v>
      </c>
      <c r="D46" t="s">
        <v>57</v>
      </c>
      <c r="E46">
        <v>606300</v>
      </c>
      <c r="F46" t="s">
        <v>75</v>
      </c>
      <c r="G46">
        <v>300</v>
      </c>
    </row>
    <row r="47" spans="2:7" ht="19.95" customHeight="1" x14ac:dyDescent="0.35">
      <c r="B47" t="s">
        <v>76</v>
      </c>
      <c r="C47" s="11">
        <v>46117</v>
      </c>
      <c r="D47" t="s">
        <v>57</v>
      </c>
      <c r="E47">
        <v>606300</v>
      </c>
      <c r="F47" t="s">
        <v>75</v>
      </c>
      <c r="G47">
        <v>300</v>
      </c>
    </row>
    <row r="48" spans="2:7" ht="19.95" customHeight="1" x14ac:dyDescent="0.35">
      <c r="B48" t="s">
        <v>77</v>
      </c>
      <c r="C48" s="11">
        <v>46117</v>
      </c>
      <c r="D48" t="s">
        <v>57</v>
      </c>
      <c r="E48">
        <v>606300</v>
      </c>
      <c r="F48" t="s">
        <v>75</v>
      </c>
      <c r="G48">
        <v>300</v>
      </c>
    </row>
    <row r="49" spans="2:7" ht="19.95" customHeight="1" x14ac:dyDescent="0.35">
      <c r="B49" t="s">
        <v>78</v>
      </c>
      <c r="C49" s="11">
        <v>46118</v>
      </c>
      <c r="D49" s="1" t="s">
        <v>57</v>
      </c>
      <c r="E49" s="1">
        <v>618100</v>
      </c>
      <c r="F49" s="1" t="s">
        <v>79</v>
      </c>
      <c r="G49" s="1">
        <v>1500</v>
      </c>
    </row>
    <row r="50" spans="2:7" ht="19.95" customHeight="1" x14ac:dyDescent="0.35">
      <c r="B50" t="s">
        <v>80</v>
      </c>
      <c r="C50" s="11">
        <v>46118</v>
      </c>
      <c r="D50" t="s">
        <v>57</v>
      </c>
      <c r="E50">
        <v>618100</v>
      </c>
      <c r="F50" t="s">
        <v>79</v>
      </c>
      <c r="G50">
        <v>1500</v>
      </c>
    </row>
    <row r="51" spans="2:7" ht="19.95" customHeight="1" x14ac:dyDescent="0.35">
      <c r="B51" t="s">
        <v>81</v>
      </c>
      <c r="C51" s="11">
        <v>46118</v>
      </c>
      <c r="D51" s="1" t="s">
        <v>57</v>
      </c>
      <c r="E51" s="1">
        <v>618100</v>
      </c>
      <c r="F51" s="1" t="s">
        <v>79</v>
      </c>
      <c r="G51" s="1">
        <v>1500</v>
      </c>
    </row>
    <row r="52" spans="2:7" ht="19.95" customHeight="1" x14ac:dyDescent="0.35">
      <c r="B52" t="s">
        <v>82</v>
      </c>
      <c r="C52" s="11">
        <v>46119</v>
      </c>
      <c r="D52" s="1" t="s">
        <v>57</v>
      </c>
      <c r="E52" s="1">
        <v>606300</v>
      </c>
      <c r="F52" s="1" t="s">
        <v>75</v>
      </c>
      <c r="G52" s="1">
        <v>250</v>
      </c>
    </row>
    <row r="53" spans="2:7" ht="19.95" customHeight="1" x14ac:dyDescent="0.35">
      <c r="B53" t="s">
        <v>83</v>
      </c>
      <c r="C53" s="11">
        <v>46119</v>
      </c>
      <c r="D53" t="s">
        <v>57</v>
      </c>
      <c r="E53">
        <v>606300</v>
      </c>
      <c r="F53" t="s">
        <v>75</v>
      </c>
      <c r="G53">
        <v>250</v>
      </c>
    </row>
    <row r="54" spans="2:7" ht="19.95" customHeight="1" x14ac:dyDescent="0.35">
      <c r="B54" t="s">
        <v>84</v>
      </c>
      <c r="C54" s="11">
        <v>46119</v>
      </c>
      <c r="D54" s="1" t="s">
        <v>57</v>
      </c>
      <c r="E54" s="1">
        <v>606300</v>
      </c>
      <c r="F54" s="1" t="s">
        <v>75</v>
      </c>
      <c r="G54" s="1">
        <v>250</v>
      </c>
    </row>
    <row r="55" spans="2:7" ht="19.95" customHeight="1" x14ac:dyDescent="0.35">
      <c r="B55" t="s">
        <v>85</v>
      </c>
      <c r="C55" s="11">
        <v>46120</v>
      </c>
      <c r="D55" t="s">
        <v>57</v>
      </c>
      <c r="E55">
        <v>613200</v>
      </c>
      <c r="F55" t="s">
        <v>86</v>
      </c>
      <c r="G55">
        <v>450</v>
      </c>
    </row>
    <row r="56" spans="2:7" ht="19.95" customHeight="1" x14ac:dyDescent="0.35">
      <c r="B56" t="s">
        <v>87</v>
      </c>
      <c r="C56" s="11">
        <v>46120</v>
      </c>
      <c r="D56" t="s">
        <v>57</v>
      </c>
      <c r="E56">
        <v>613200</v>
      </c>
      <c r="F56" t="s">
        <v>86</v>
      </c>
      <c r="G56">
        <v>450</v>
      </c>
    </row>
    <row r="57" spans="2:7" ht="19.95" customHeight="1" x14ac:dyDescent="0.35">
      <c r="B57" t="s">
        <v>88</v>
      </c>
      <c r="C57" s="11">
        <v>46120</v>
      </c>
      <c r="D57" t="s">
        <v>57</v>
      </c>
      <c r="E57">
        <v>613200</v>
      </c>
      <c r="F57" t="s">
        <v>86</v>
      </c>
      <c r="G57">
        <v>450</v>
      </c>
    </row>
    <row r="58" spans="2:7" ht="19.95" customHeight="1" x14ac:dyDescent="0.35">
      <c r="B58" t="s">
        <v>89</v>
      </c>
      <c r="C58" s="11">
        <v>46121</v>
      </c>
      <c r="D58" t="s">
        <v>57</v>
      </c>
      <c r="E58">
        <v>606300</v>
      </c>
      <c r="F58" t="s">
        <v>90</v>
      </c>
      <c r="G58">
        <v>3000</v>
      </c>
    </row>
    <row r="59" spans="2:7" ht="19.95" customHeight="1" x14ac:dyDescent="0.35">
      <c r="B59" t="s">
        <v>91</v>
      </c>
      <c r="C59" s="11">
        <v>46121</v>
      </c>
      <c r="D59" t="s">
        <v>57</v>
      </c>
      <c r="E59">
        <v>606300</v>
      </c>
      <c r="F59" t="s">
        <v>90</v>
      </c>
      <c r="G59">
        <v>3000</v>
      </c>
    </row>
    <row r="60" spans="2:7" ht="19.95" customHeight="1" x14ac:dyDescent="0.35">
      <c r="B60" t="s">
        <v>92</v>
      </c>
      <c r="C60" s="11">
        <v>46121</v>
      </c>
      <c r="D60" t="s">
        <v>57</v>
      </c>
      <c r="E60">
        <v>606300</v>
      </c>
      <c r="F60" t="s">
        <v>90</v>
      </c>
      <c r="G60">
        <v>3000</v>
      </c>
    </row>
    <row r="61" spans="2:7" ht="19.95" customHeight="1" x14ac:dyDescent="0.35">
      <c r="B61" t="s">
        <v>93</v>
      </c>
      <c r="C61" s="11">
        <v>46122</v>
      </c>
      <c r="D61" t="s">
        <v>57</v>
      </c>
      <c r="E61">
        <v>628100</v>
      </c>
      <c r="F61" t="s">
        <v>16</v>
      </c>
      <c r="G61">
        <v>90</v>
      </c>
    </row>
    <row r="62" spans="2:7" ht="19.95" customHeight="1" x14ac:dyDescent="0.35">
      <c r="B62" t="s">
        <v>94</v>
      </c>
      <c r="C62" s="11">
        <v>46122</v>
      </c>
      <c r="D62" t="s">
        <v>57</v>
      </c>
      <c r="E62">
        <v>628100</v>
      </c>
      <c r="F62" t="s">
        <v>16</v>
      </c>
      <c r="G62">
        <v>90</v>
      </c>
    </row>
    <row r="63" spans="2:7" ht="19.95" customHeight="1" x14ac:dyDescent="0.35">
      <c r="B63" t="s">
        <v>95</v>
      </c>
      <c r="C63" s="11">
        <v>46122</v>
      </c>
      <c r="D63" t="s">
        <v>57</v>
      </c>
      <c r="E63">
        <v>628100</v>
      </c>
      <c r="F63" t="s">
        <v>16</v>
      </c>
      <c r="G63">
        <v>90</v>
      </c>
    </row>
    <row r="64" spans="2:7" ht="19.95" customHeight="1" x14ac:dyDescent="0.35">
      <c r="B64" t="s">
        <v>96</v>
      </c>
      <c r="C64" s="11">
        <v>46153</v>
      </c>
      <c r="D64" t="s">
        <v>97</v>
      </c>
      <c r="E64">
        <v>625100</v>
      </c>
      <c r="F64" t="s">
        <v>98</v>
      </c>
      <c r="G64">
        <v>800</v>
      </c>
    </row>
    <row r="65" spans="2:7" ht="19.95" customHeight="1" x14ac:dyDescent="0.35">
      <c r="B65" t="s">
        <v>99</v>
      </c>
      <c r="C65" s="11">
        <v>46153</v>
      </c>
      <c r="D65" t="s">
        <v>97</v>
      </c>
      <c r="E65">
        <v>625100</v>
      </c>
      <c r="F65" t="s">
        <v>98</v>
      </c>
      <c r="G65">
        <v>800</v>
      </c>
    </row>
    <row r="66" spans="2:7" ht="19.95" customHeight="1" x14ac:dyDescent="0.35">
      <c r="B66" t="s">
        <v>100</v>
      </c>
      <c r="C66" s="11">
        <v>46154</v>
      </c>
      <c r="D66" t="s">
        <v>97</v>
      </c>
      <c r="E66">
        <v>606800</v>
      </c>
      <c r="F66" t="s">
        <v>101</v>
      </c>
      <c r="G66">
        <v>1000</v>
      </c>
    </row>
    <row r="67" spans="2:7" ht="19.95" customHeight="1" x14ac:dyDescent="0.35">
      <c r="B67" t="s">
        <v>102</v>
      </c>
      <c r="C67" s="11">
        <v>46154</v>
      </c>
      <c r="D67" t="s">
        <v>97</v>
      </c>
      <c r="E67">
        <v>606800</v>
      </c>
      <c r="F67" t="s">
        <v>101</v>
      </c>
      <c r="G67">
        <v>1000</v>
      </c>
    </row>
    <row r="68" spans="2:7" ht="19.95" customHeight="1" x14ac:dyDescent="0.35">
      <c r="B68" t="s">
        <v>103</v>
      </c>
      <c r="C68" s="11">
        <v>46155</v>
      </c>
      <c r="D68" t="s">
        <v>97</v>
      </c>
      <c r="E68">
        <v>623000</v>
      </c>
      <c r="F68" t="s">
        <v>104</v>
      </c>
      <c r="G68">
        <v>2000</v>
      </c>
    </row>
    <row r="69" spans="2:7" ht="19.95" customHeight="1" x14ac:dyDescent="0.35">
      <c r="B69" t="s">
        <v>105</v>
      </c>
      <c r="C69" s="11">
        <v>46155</v>
      </c>
      <c r="D69" t="s">
        <v>97</v>
      </c>
      <c r="E69">
        <v>623000</v>
      </c>
      <c r="F69" t="s">
        <v>104</v>
      </c>
      <c r="G69">
        <v>2000</v>
      </c>
    </row>
    <row r="70" spans="2:7" ht="19.95" customHeight="1" x14ac:dyDescent="0.35">
      <c r="B70" t="s">
        <v>106</v>
      </c>
      <c r="C70" s="11">
        <v>46156</v>
      </c>
      <c r="D70" t="s">
        <v>97</v>
      </c>
      <c r="E70">
        <v>606300</v>
      </c>
      <c r="F70" t="s">
        <v>107</v>
      </c>
      <c r="G70">
        <v>1500</v>
      </c>
    </row>
    <row r="71" spans="2:7" ht="19.95" customHeight="1" x14ac:dyDescent="0.35">
      <c r="B71" t="s">
        <v>108</v>
      </c>
      <c r="C71" s="11">
        <v>46156</v>
      </c>
      <c r="D71" t="s">
        <v>97</v>
      </c>
      <c r="E71">
        <v>606300</v>
      </c>
      <c r="F71" t="s">
        <v>107</v>
      </c>
      <c r="G71">
        <v>1500</v>
      </c>
    </row>
    <row r="72" spans="2:7" ht="19.95" customHeight="1" x14ac:dyDescent="0.35">
      <c r="B72" t="s">
        <v>109</v>
      </c>
      <c r="C72" s="11">
        <v>46157</v>
      </c>
      <c r="D72" s="1" t="s">
        <v>97</v>
      </c>
      <c r="E72" s="1">
        <v>625100</v>
      </c>
      <c r="F72" s="1" t="s">
        <v>98</v>
      </c>
      <c r="G72" s="1">
        <v>800</v>
      </c>
    </row>
    <row r="73" spans="2:7" ht="19.95" customHeight="1" x14ac:dyDescent="0.35">
      <c r="B73" t="s">
        <v>110</v>
      </c>
      <c r="C73" s="11">
        <v>46157</v>
      </c>
      <c r="D73" t="s">
        <v>97</v>
      </c>
      <c r="E73">
        <v>625100</v>
      </c>
      <c r="F73" t="s">
        <v>98</v>
      </c>
      <c r="G73">
        <v>800</v>
      </c>
    </row>
    <row r="74" spans="2:7" ht="19.95" customHeight="1" x14ac:dyDescent="0.35">
      <c r="B74" t="s">
        <v>111</v>
      </c>
      <c r="C74" s="11">
        <v>46158</v>
      </c>
      <c r="D74" s="1" t="s">
        <v>97</v>
      </c>
      <c r="E74" s="1">
        <v>606800</v>
      </c>
      <c r="F74" s="1" t="s">
        <v>101</v>
      </c>
      <c r="G74" s="1">
        <v>1000</v>
      </c>
    </row>
    <row r="75" spans="2:7" ht="19.95" customHeight="1" x14ac:dyDescent="0.35">
      <c r="B75" t="s">
        <v>112</v>
      </c>
      <c r="C75" s="11">
        <v>46158</v>
      </c>
      <c r="D75" t="s">
        <v>97</v>
      </c>
      <c r="E75">
        <v>606800</v>
      </c>
      <c r="F75" t="s">
        <v>101</v>
      </c>
      <c r="G75">
        <v>1000</v>
      </c>
    </row>
    <row r="76" spans="2:7" ht="19.95" customHeight="1" x14ac:dyDescent="0.35">
      <c r="B76" t="s">
        <v>113</v>
      </c>
      <c r="C76" s="11">
        <v>46159</v>
      </c>
      <c r="D76" s="1" t="s">
        <v>97</v>
      </c>
      <c r="E76" s="1">
        <v>623000</v>
      </c>
      <c r="F76" s="1" t="s">
        <v>104</v>
      </c>
      <c r="G76" s="1">
        <v>2000</v>
      </c>
    </row>
    <row r="77" spans="2:7" ht="19.95" customHeight="1" x14ac:dyDescent="0.35">
      <c r="B77" t="s">
        <v>114</v>
      </c>
      <c r="C77" s="11">
        <v>46159</v>
      </c>
      <c r="D77" t="s">
        <v>97</v>
      </c>
      <c r="E77">
        <v>623000</v>
      </c>
      <c r="F77" t="s">
        <v>104</v>
      </c>
      <c r="G77">
        <v>2000</v>
      </c>
    </row>
    <row r="78" spans="2:7" ht="19.95" customHeight="1" x14ac:dyDescent="0.35">
      <c r="B78" t="s">
        <v>115</v>
      </c>
      <c r="C78" s="11">
        <v>46160</v>
      </c>
      <c r="D78" s="1" t="s">
        <v>97</v>
      </c>
      <c r="E78" s="1">
        <v>606300</v>
      </c>
      <c r="F78" s="1" t="s">
        <v>107</v>
      </c>
      <c r="G78" s="1">
        <v>1500</v>
      </c>
    </row>
    <row r="79" spans="2:7" ht="19.95" customHeight="1" x14ac:dyDescent="0.35">
      <c r="B79" t="s">
        <v>116</v>
      </c>
      <c r="C79" s="11">
        <v>46160</v>
      </c>
      <c r="D79" t="s">
        <v>97</v>
      </c>
      <c r="E79">
        <v>606300</v>
      </c>
      <c r="F79" t="s">
        <v>107</v>
      </c>
      <c r="G79">
        <v>1500</v>
      </c>
    </row>
    <row r="80" spans="2:7" ht="19.95" customHeight="1" x14ac:dyDescent="0.35">
      <c r="B80" t="s">
        <v>117</v>
      </c>
      <c r="C80" s="11">
        <v>46161</v>
      </c>
      <c r="D80" t="s">
        <v>97</v>
      </c>
      <c r="E80">
        <v>706000</v>
      </c>
      <c r="F80" t="s">
        <v>118</v>
      </c>
      <c r="G80">
        <v>2800</v>
      </c>
    </row>
    <row r="81" spans="2:7" ht="19.95" customHeight="1" x14ac:dyDescent="0.35">
      <c r="B81" t="s">
        <v>119</v>
      </c>
      <c r="C81" s="11">
        <v>46161</v>
      </c>
      <c r="D81" t="s">
        <v>97</v>
      </c>
      <c r="E81">
        <v>706000</v>
      </c>
      <c r="F81" t="s">
        <v>118</v>
      </c>
      <c r="G81">
        <v>2800</v>
      </c>
    </row>
    <row r="82" spans="2:7" ht="19.95" customHeight="1" x14ac:dyDescent="0.35">
      <c r="B82" t="s">
        <v>120</v>
      </c>
      <c r="C82" s="11">
        <v>46162</v>
      </c>
      <c r="D82" t="s">
        <v>97</v>
      </c>
      <c r="E82">
        <v>625600</v>
      </c>
      <c r="F82" t="s">
        <v>31</v>
      </c>
      <c r="G82">
        <v>1400</v>
      </c>
    </row>
    <row r="83" spans="2:7" ht="19.95" customHeight="1" x14ac:dyDescent="0.35">
      <c r="B83" t="s">
        <v>121</v>
      </c>
      <c r="C83" s="11">
        <v>46162</v>
      </c>
      <c r="D83" t="s">
        <v>97</v>
      </c>
      <c r="E83">
        <v>625600</v>
      </c>
      <c r="F83" t="s">
        <v>31</v>
      </c>
      <c r="G83">
        <v>1400</v>
      </c>
    </row>
    <row r="84" spans="2:7" ht="19.95" customHeight="1" x14ac:dyDescent="0.35">
      <c r="B84" t="s">
        <v>122</v>
      </c>
      <c r="C84" s="11">
        <v>46163</v>
      </c>
      <c r="D84" t="s">
        <v>97</v>
      </c>
      <c r="E84">
        <v>623000</v>
      </c>
      <c r="F84" t="s">
        <v>123</v>
      </c>
      <c r="G84">
        <v>750</v>
      </c>
    </row>
    <row r="85" spans="2:7" ht="19.95" customHeight="1" x14ac:dyDescent="0.35">
      <c r="B85" t="s">
        <v>124</v>
      </c>
      <c r="C85" s="11">
        <v>46163</v>
      </c>
      <c r="D85" t="s">
        <v>97</v>
      </c>
      <c r="E85">
        <v>623000</v>
      </c>
      <c r="F85" t="s">
        <v>123</v>
      </c>
      <c r="G85">
        <v>750</v>
      </c>
    </row>
    <row r="86" spans="2:7" ht="19.95" customHeight="1" x14ac:dyDescent="0.35">
      <c r="B86" t="s">
        <v>125</v>
      </c>
      <c r="C86" s="11">
        <v>46164</v>
      </c>
      <c r="D86" t="s">
        <v>97</v>
      </c>
      <c r="E86">
        <v>606300</v>
      </c>
      <c r="F86" t="s">
        <v>126</v>
      </c>
      <c r="G86">
        <v>600</v>
      </c>
    </row>
    <row r="87" spans="2:7" ht="19.95" customHeight="1" x14ac:dyDescent="0.35">
      <c r="B87" t="s">
        <v>127</v>
      </c>
      <c r="C87" s="11">
        <v>46164</v>
      </c>
      <c r="D87" t="s">
        <v>97</v>
      </c>
      <c r="E87">
        <v>606300</v>
      </c>
      <c r="F87" t="s">
        <v>126</v>
      </c>
      <c r="G87">
        <v>600</v>
      </c>
    </row>
    <row r="88" spans="2:7" ht="19.95" customHeight="1" x14ac:dyDescent="0.35">
      <c r="B88" t="s">
        <v>128</v>
      </c>
      <c r="C88" s="11">
        <v>46192</v>
      </c>
      <c r="D88" t="s">
        <v>129</v>
      </c>
      <c r="E88">
        <v>615000</v>
      </c>
      <c r="F88" t="s">
        <v>130</v>
      </c>
      <c r="G88">
        <v>600</v>
      </c>
    </row>
    <row r="89" spans="2:7" ht="19.95" customHeight="1" x14ac:dyDescent="0.35">
      <c r="B89" t="s">
        <v>131</v>
      </c>
      <c r="C89" s="11">
        <v>46192</v>
      </c>
      <c r="D89" t="s">
        <v>129</v>
      </c>
      <c r="E89">
        <v>615000</v>
      </c>
      <c r="F89" t="s">
        <v>130</v>
      </c>
      <c r="G89">
        <v>600</v>
      </c>
    </row>
    <row r="90" spans="2:7" ht="19.95" customHeight="1" x14ac:dyDescent="0.35">
      <c r="B90" t="s">
        <v>132</v>
      </c>
      <c r="C90" s="11">
        <v>46193</v>
      </c>
      <c r="D90" s="1" t="s">
        <v>129</v>
      </c>
      <c r="E90" s="1">
        <v>615000</v>
      </c>
      <c r="F90" s="1" t="s">
        <v>130</v>
      </c>
      <c r="G90" s="1">
        <v>600</v>
      </c>
    </row>
    <row r="91" spans="2:7" ht="19.95" customHeight="1" x14ac:dyDescent="0.35">
      <c r="B91" t="s">
        <v>133</v>
      </c>
      <c r="C91" s="11">
        <v>46193</v>
      </c>
      <c r="D91" t="s">
        <v>129</v>
      </c>
      <c r="E91">
        <v>615000</v>
      </c>
      <c r="F91" t="s">
        <v>130</v>
      </c>
      <c r="G91">
        <v>600</v>
      </c>
    </row>
    <row r="92" spans="2:7" ht="19.95" customHeight="1" x14ac:dyDescent="0.35">
      <c r="B92" t="s">
        <v>134</v>
      </c>
      <c r="C92" s="11">
        <v>46194</v>
      </c>
      <c r="D92" s="1" t="s">
        <v>129</v>
      </c>
      <c r="E92" s="1">
        <v>623000</v>
      </c>
      <c r="F92" s="1" t="s">
        <v>135</v>
      </c>
      <c r="G92" s="1">
        <v>700</v>
      </c>
    </row>
    <row r="93" spans="2:7" ht="19.95" customHeight="1" x14ac:dyDescent="0.35">
      <c r="B93" t="s">
        <v>136</v>
      </c>
      <c r="C93" s="11">
        <v>46194</v>
      </c>
      <c r="D93" t="s">
        <v>129</v>
      </c>
      <c r="E93">
        <v>623000</v>
      </c>
      <c r="F93" t="s">
        <v>135</v>
      </c>
      <c r="G93">
        <v>700</v>
      </c>
    </row>
    <row r="94" spans="2:7" ht="19.95" customHeight="1" x14ac:dyDescent="0.35">
      <c r="B94" t="s">
        <v>137</v>
      </c>
      <c r="C94" s="11">
        <v>46195</v>
      </c>
      <c r="D94" s="1" t="s">
        <v>129</v>
      </c>
      <c r="E94" s="1">
        <v>611000</v>
      </c>
      <c r="F94" s="1" t="s">
        <v>138</v>
      </c>
      <c r="G94" s="1">
        <v>3500</v>
      </c>
    </row>
    <row r="95" spans="2:7" ht="19.95" customHeight="1" x14ac:dyDescent="0.35">
      <c r="B95" t="s">
        <v>139</v>
      </c>
      <c r="C95" s="11">
        <v>46195</v>
      </c>
      <c r="D95" t="s">
        <v>129</v>
      </c>
      <c r="E95">
        <v>611000</v>
      </c>
      <c r="F95" t="s">
        <v>138</v>
      </c>
      <c r="G95">
        <v>3500</v>
      </c>
    </row>
    <row r="96" spans="2:7" ht="19.95" customHeight="1" x14ac:dyDescent="0.35">
      <c r="B96" t="s">
        <v>140</v>
      </c>
      <c r="C96" s="11">
        <v>46196</v>
      </c>
      <c r="D96" s="1" t="s">
        <v>129</v>
      </c>
      <c r="E96" s="1">
        <v>606800</v>
      </c>
      <c r="F96" s="1" t="s">
        <v>141</v>
      </c>
      <c r="G96" s="1">
        <v>1200</v>
      </c>
    </row>
    <row r="97" spans="2:7" ht="19.95" customHeight="1" x14ac:dyDescent="0.35">
      <c r="B97" t="s">
        <v>142</v>
      </c>
      <c r="C97" s="11">
        <v>46196</v>
      </c>
      <c r="D97" t="s">
        <v>129</v>
      </c>
      <c r="E97">
        <v>606800</v>
      </c>
      <c r="F97" t="s">
        <v>141</v>
      </c>
      <c r="G97">
        <v>1200</v>
      </c>
    </row>
    <row r="98" spans="2:7" ht="19.95" customHeight="1" x14ac:dyDescent="0.35">
      <c r="B98" t="s">
        <v>143</v>
      </c>
      <c r="C98" s="11">
        <v>46197</v>
      </c>
      <c r="D98" t="s">
        <v>129</v>
      </c>
      <c r="E98">
        <v>628200</v>
      </c>
      <c r="F98" t="s">
        <v>144</v>
      </c>
      <c r="G98">
        <v>120</v>
      </c>
    </row>
    <row r="99" spans="2:7" ht="19.95" customHeight="1" x14ac:dyDescent="0.35">
      <c r="B99" t="s">
        <v>145</v>
      </c>
      <c r="C99" s="11">
        <v>46197</v>
      </c>
      <c r="D99" t="s">
        <v>129</v>
      </c>
      <c r="E99">
        <v>628200</v>
      </c>
      <c r="F99" t="s">
        <v>144</v>
      </c>
      <c r="G99">
        <v>120</v>
      </c>
    </row>
    <row r="100" spans="2:7" ht="19.95" customHeight="1" x14ac:dyDescent="0.35">
      <c r="B100" t="s">
        <v>146</v>
      </c>
      <c r="C100" s="11">
        <v>46198</v>
      </c>
      <c r="D100" t="s">
        <v>129</v>
      </c>
      <c r="E100">
        <v>623000</v>
      </c>
      <c r="F100" t="s">
        <v>147</v>
      </c>
      <c r="G100">
        <v>500</v>
      </c>
    </row>
    <row r="101" spans="2:7" ht="19.95" customHeight="1" x14ac:dyDescent="0.35">
      <c r="B101" t="s">
        <v>148</v>
      </c>
      <c r="C101" s="11">
        <v>46198</v>
      </c>
      <c r="D101" t="s">
        <v>129</v>
      </c>
      <c r="E101">
        <v>623000</v>
      </c>
      <c r="F101" t="s">
        <v>147</v>
      </c>
      <c r="G101">
        <v>500</v>
      </c>
    </row>
    <row r="102" spans="2:7" ht="19.95" customHeight="1" x14ac:dyDescent="0.35">
      <c r="B102" t="s">
        <v>149</v>
      </c>
      <c r="C102" s="11">
        <v>46199</v>
      </c>
      <c r="D102" t="s">
        <v>129</v>
      </c>
      <c r="E102">
        <v>611000</v>
      </c>
      <c r="F102" t="s">
        <v>150</v>
      </c>
      <c r="G102">
        <v>1800</v>
      </c>
    </row>
    <row r="103" spans="2:7" ht="19.95" customHeight="1" x14ac:dyDescent="0.35">
      <c r="B103" t="s">
        <v>151</v>
      </c>
      <c r="C103" s="11">
        <v>46199</v>
      </c>
      <c r="D103" t="s">
        <v>129</v>
      </c>
      <c r="E103">
        <v>611000</v>
      </c>
      <c r="F103" t="s">
        <v>150</v>
      </c>
      <c r="G103">
        <v>1800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91EB1-BFBA-4E60-ACAC-1BC33295E857}">
  <dimension ref="B2:E10"/>
  <sheetViews>
    <sheetView showGridLines="0" tabSelected="1" workbookViewId="0">
      <selection activeCell="F8" sqref="F8"/>
    </sheetView>
  </sheetViews>
  <sheetFormatPr baseColWidth="10" defaultColWidth="11.1640625" defaultRowHeight="18" x14ac:dyDescent="0.35"/>
  <cols>
    <col min="2" max="2" width="20.6640625" bestFit="1" customWidth="1"/>
    <col min="3" max="3" width="17.9140625" customWidth="1"/>
    <col min="5" max="5" width="13.6640625" bestFit="1" customWidth="1"/>
  </cols>
  <sheetData>
    <row r="2" spans="2:5" x14ac:dyDescent="0.35">
      <c r="B2" s="2" t="s">
        <v>152</v>
      </c>
    </row>
    <row r="4" spans="2:5" x14ac:dyDescent="0.35">
      <c r="B4" s="5" t="s">
        <v>2</v>
      </c>
      <c r="C4" s="6" t="s">
        <v>153</v>
      </c>
      <c r="D4" s="6" t="s">
        <v>154</v>
      </c>
      <c r="E4" s="6" t="s">
        <v>155</v>
      </c>
    </row>
    <row r="5" spans="2:5" x14ac:dyDescent="0.35">
      <c r="B5" s="3" t="s">
        <v>7</v>
      </c>
      <c r="C5" s="8">
        <v>50000</v>
      </c>
      <c r="D5" s="13" cm="1">
        <f t="array" ref="D5:D9">SUMIFS(T_Depenses[Montant],T_Depenses[Phase],B5:B9)</f>
        <v>9280</v>
      </c>
      <c r="E5" s="14" cm="1">
        <f t="array" ref="E5:E10">IFERROR(D5:D10/C5:C10,"")</f>
        <v>0.18559999999999999</v>
      </c>
    </row>
    <row r="6" spans="2:5" x14ac:dyDescent="0.35">
      <c r="B6" s="4" t="s">
        <v>28</v>
      </c>
      <c r="C6" s="8">
        <v>30000</v>
      </c>
      <c r="D6" s="13">
        <v>27900</v>
      </c>
      <c r="E6" s="14">
        <v>0.93</v>
      </c>
    </row>
    <row r="7" spans="2:5" x14ac:dyDescent="0.35">
      <c r="B7" s="4" t="s">
        <v>57</v>
      </c>
      <c r="C7" s="8">
        <v>40000</v>
      </c>
      <c r="D7" s="13">
        <v>45870</v>
      </c>
      <c r="E7" s="14">
        <v>1.1467499999999999</v>
      </c>
    </row>
    <row r="8" spans="2:5" x14ac:dyDescent="0.35">
      <c r="B8" s="4" t="s">
        <v>97</v>
      </c>
      <c r="C8" s="8">
        <v>50000</v>
      </c>
      <c r="D8" s="13">
        <v>32300</v>
      </c>
      <c r="E8" s="14">
        <v>0.64600000000000002</v>
      </c>
    </row>
    <row r="9" spans="2:5" x14ac:dyDescent="0.35">
      <c r="B9" s="7" t="s">
        <v>129</v>
      </c>
      <c r="C9" s="15">
        <v>20000</v>
      </c>
      <c r="D9" s="13">
        <v>18040</v>
      </c>
      <c r="E9" s="14">
        <v>0.90200000000000002</v>
      </c>
    </row>
    <row r="10" spans="2:5" x14ac:dyDescent="0.35">
      <c r="B10" s="5" t="s">
        <v>156</v>
      </c>
      <c r="C10" s="16">
        <f>SUM(C5:C9)</f>
        <v>190000</v>
      </c>
      <c r="D10" s="18">
        <f>SUM(_xlfn.ANCHORARRAY(D5))</f>
        <v>133390</v>
      </c>
      <c r="E10" s="17">
        <v>0.70205263157894737</v>
      </c>
    </row>
  </sheetData>
  <conditionalFormatting sqref="E5:E10">
    <cfRule type="cellIs" dxfId="0" priority="1" operator="greaterThan">
      <formula>1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0006B3-FFBA-43A0-B725-0B59826551BE}"/>
</file>

<file path=customXml/itemProps2.xml><?xml version="1.0" encoding="utf-8"?>
<ds:datastoreItem xmlns:ds="http://schemas.openxmlformats.org/officeDocument/2006/customXml" ds:itemID="{60780142-1D77-4397-83AF-D8DC74918FF6}">
  <ds:schemaRefs>
    <ds:schemaRef ds:uri="http://purl.org/dc/dcmitype/"/>
    <ds:schemaRef ds:uri="6a314553-1957-4d74-8c52-456727fc3ea8"/>
    <ds:schemaRef ds:uri="http://www.w3.org/XML/1998/namespace"/>
    <ds:schemaRef ds:uri="7503df43-4ab2-4257-9729-9bdc8b0dbfc6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5D8E7A1E-C0F8-4D28-9443-00DB500BBB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dépenses</vt:lpstr>
      <vt:lpstr>budget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Noro</dc:creator>
  <cp:keywords/>
  <dc:description/>
  <cp:lastModifiedBy>Boris Noro</cp:lastModifiedBy>
  <cp:revision/>
  <dcterms:created xsi:type="dcterms:W3CDTF">2025-04-23T07:09:49Z</dcterms:created>
  <dcterms:modified xsi:type="dcterms:W3CDTF">2025-06-02T07:49:10Z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