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pivotCache/pivotCacheDefinition3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ENI_modelisation_fi_excel_3/"/>
    </mc:Choice>
  </mc:AlternateContent>
  <xr:revisionPtr revIDLastSave="0" documentId="8_{E8CCBB9A-5AD1-45C8-BF49-42A29F62DA76}" xr6:coauthVersionLast="47" xr6:coauthVersionMax="47" xr10:uidLastSave="{00000000-0000-0000-0000-000000000000}"/>
  <bookViews>
    <workbookView xWindow="-108" yWindow="-108" windowWidth="23256" windowHeight="12456" activeTab="2" xr2:uid="{10E0A993-EE31-4C1A-AC9E-57148BF8DF28}"/>
  </bookViews>
  <sheets>
    <sheet name="balance" sheetId="1" r:id="rId1"/>
    <sheet name="transition" sheetId="3" r:id="rId2"/>
    <sheet name="tableau de bord" sheetId="8" r:id="rId3"/>
  </sheets>
  <definedNames>
    <definedName name="_xlcn.WorksheetConnection_compte_resultat_powerpivot.xlsxT_Categorie1" hidden="1">T_Categorie[]</definedName>
    <definedName name="_xlcn.WorksheetConnection_compte_resultat_powerpivot.xlsxT_Poste1" hidden="1">T_Poste[]</definedName>
    <definedName name="DonnéesExternes_2" localSheetId="0" hidden="1">balance!$B$4:$E$26</definedName>
    <definedName name="Segment_Année">#N/A</definedName>
  </definedNames>
  <calcPr calcId="191028"/>
  <pivotCaches>
    <pivotCache cacheId="0" r:id="rId4"/>
  </pivotCaches>
  <extLst>
    <ext xmlns:x14="http://schemas.microsoft.com/office/spreadsheetml/2009/9/main" uri="{876F7934-8845-4945-9796-88D515C7AA90}">
      <x14:pivotCaches>
        <pivotCache cacheId="2" r:id="rId5"/>
      </x14:pivotCaches>
    </ex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3" r:id="rId7"/>
      </x15:pivotCaches>
    </ext>
    <ext xmlns:x15="http://schemas.microsoft.com/office/spreadsheetml/2010/11/main" uri="{983426D0-5260-488c-9760-48F4B6AC55F4}">
      <x15:pivotTableReferences>
        <x15:pivotTableReference r:id="rId8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Balance_7ee7c3ed-a7d0-4552-86d0-565296d99946" name="T_Balance" connection="Requête - T_Balance"/>
          <x15:modelTable id="T_Poste" name="T_Poste" connection="WorksheetConnection_compte_resultat_powerpivot).xlsx!T_Poste"/>
          <x15:modelTable id="T_Categorie" name="T_Categorie" connection="WorksheetConnection_compte_resultat_powerpivot).xlsx!T_Categorie"/>
        </x15:modelTables>
        <x15:modelRelationships>
          <x15:modelRelationship fromTable="T_Balance" fromColumn="Catégorie" toTable="T_Categorie" toColumn="Catégorie"/>
          <x15:modelRelationship fromTable="T_Categorie" fromColumn="Poste" toTable="T_Poste" toColumn="Pos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B219BA5-A05C-484F-88D3-19117FE40729}" name="Requête - T_Balance" description="Connexion à la requête « T_Balance » dans le classeur." type="100" refreshedVersion="8" minRefreshableVersion="5">
    <extLst>
      <ext xmlns:x15="http://schemas.microsoft.com/office/spreadsheetml/2010/11/main" uri="{DE250136-89BD-433C-8126-D09CA5730AF9}">
        <x15:connection id="9faca398-e936-4485-ad97-9bb060565159"/>
      </ext>
    </extLst>
  </connection>
  <connection id="2" xr16:uid="{FB2F162B-F716-4842-8287-ED27058175E6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AFD268D4-3A6C-4B6E-BD49-78BDC6F3B3E0}" name="WorksheetConnection_compte_resultat_powerpivot).xlsx!T_Categorie" type="102" refreshedVersion="8" minRefreshableVersion="5">
    <extLst>
      <ext xmlns:x15="http://schemas.microsoft.com/office/spreadsheetml/2010/11/main" uri="{DE250136-89BD-433C-8126-D09CA5730AF9}">
        <x15:connection id="T_Categorie">
          <x15:rangePr sourceName="_xlcn.WorksheetConnection_compte_resultat_powerpivot.xlsxT_Categorie1"/>
        </x15:connection>
      </ext>
    </extLst>
  </connection>
  <connection id="4" xr16:uid="{6AC4923F-69D2-458F-BE3F-0B74BD27DFC4}" name="WorksheetConnection_compte_resultat_powerpivot).xlsx!T_Poste" type="102" refreshedVersion="8" minRefreshableVersion="5">
    <extLst>
      <ext xmlns:x15="http://schemas.microsoft.com/office/spreadsheetml/2010/11/main" uri="{DE250136-89BD-433C-8126-D09CA5730AF9}">
        <x15:connection id="T_Poste">
          <x15:rangePr sourceName="_xlcn.WorksheetConnection_compte_resultat_powerpivot.xlsxT_Poste1"/>
        </x15:connection>
      </ext>
    </extLst>
  </connection>
</connections>
</file>

<file path=xl/sharedStrings.xml><?xml version="1.0" encoding="utf-8"?>
<sst xmlns="http://schemas.openxmlformats.org/spreadsheetml/2006/main" count="127" uniqueCount="49">
  <si>
    <t>Balance</t>
  </si>
  <si>
    <t>Compte</t>
  </si>
  <si>
    <t>Libellé</t>
  </si>
  <si>
    <t>Poste</t>
  </si>
  <si>
    <t>Catégorie</t>
  </si>
  <si>
    <t>2023</t>
  </si>
  <si>
    <t>2024</t>
  </si>
  <si>
    <t>Ventes de produits, prestations, marchandises</t>
  </si>
  <si>
    <t>Resultat d'Exploitation</t>
  </si>
  <si>
    <t>Produits d’Exploitation</t>
  </si>
  <si>
    <t>Production stockée</t>
  </si>
  <si>
    <t>Production immobilisée</t>
  </si>
  <si>
    <t>Subventions d'exploitation</t>
  </si>
  <si>
    <t>Autres produits de gestion courante </t>
  </si>
  <si>
    <t>Reprises sur amortissements, dépréciations et provisions (à inscrire dans les produits d'exploitation)</t>
  </si>
  <si>
    <t>Achats</t>
  </si>
  <si>
    <t>Charges d'Exploitation</t>
  </si>
  <si>
    <t>Services extérieurs</t>
  </si>
  <si>
    <t>Impôts, taxes et versements assimilés</t>
  </si>
  <si>
    <t>Charges de personnel</t>
  </si>
  <si>
    <t>Autres charges de gestion courantes</t>
  </si>
  <si>
    <t>Dotations aux amortissements, aux dépréciations et aux provisions - Charges d'exploitation</t>
  </si>
  <si>
    <t>Produits financiers</t>
  </si>
  <si>
    <t>Resultat Financier</t>
  </si>
  <si>
    <t>Produits Financiers</t>
  </si>
  <si>
    <t>Reprises sur provisions pour risques et dépréciations (à inscrire dans les produits financiers)</t>
  </si>
  <si>
    <t>Charges financières</t>
  </si>
  <si>
    <t>Charges Financieres</t>
  </si>
  <si>
    <t>Dotations aux amortissements, aux dépréciations et aux provisions - Charges financières</t>
  </si>
  <si>
    <t>Produits exceptionnels</t>
  </si>
  <si>
    <t>Resultat Exceptionnel</t>
  </si>
  <si>
    <t>Produits Exceptionnels</t>
  </si>
  <si>
    <t>Reprises sur provisions et dépréciations (à inscrire dans les produits exceptionnels)</t>
  </si>
  <si>
    <t>Charges exceptionnelles</t>
  </si>
  <si>
    <t>Charges Exceptionnelles</t>
  </si>
  <si>
    <t>Dotations aux amortissements, aux dépréciations et aux provisions - Charges exceptionnelles</t>
  </si>
  <si>
    <t>Participation des salariés aux résultats </t>
  </si>
  <si>
    <t>Participation des Salaries Aux Resultats</t>
  </si>
  <si>
    <t>Participation des Salariés Aux Résultats</t>
  </si>
  <si>
    <t>Impôts sur les bénéfices </t>
  </si>
  <si>
    <t>Impôts Sur Les Benefices</t>
  </si>
  <si>
    <t>Impôts Sur Les Bénéfices</t>
  </si>
  <si>
    <t>index</t>
  </si>
  <si>
    <t>Compte de résultat</t>
  </si>
  <si>
    <t>Somme de Montant</t>
  </si>
  <si>
    <t>Année</t>
  </si>
  <si>
    <t>Résultat de l'exercice</t>
  </si>
  <si>
    <t>Evolution du résultat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</si>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</sst>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0" fillId="0" borderId="4" xfId="0" applyBorder="1"/>
    <xf numFmtId="49" fontId="0" fillId="0" borderId="0" xfId="0" applyNumberFormat="1"/>
    <xf numFmtId="164" fontId="0" fillId="0" borderId="0" xfId="1" applyNumberFormat="1" applyFont="1" applyBorder="1"/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pivotButton="1"/>
    <xf numFmtId="0" fontId="0" fillId="3" borderId="0" xfId="0" applyFill="1"/>
    <xf numFmtId="0" fontId="0" fillId="0" borderId="5" xfId="0" applyBorder="1"/>
    <xf numFmtId="0" fontId="0" fillId="3" borderId="6" xfId="0" applyFill="1" applyBorder="1"/>
    <xf numFmtId="164" fontId="0" fillId="3" borderId="6" xfId="1" applyNumberFormat="1" applyFont="1" applyFill="1" applyBorder="1"/>
    <xf numFmtId="164" fontId="0" fillId="3" borderId="0" xfId="1" applyNumberFormat="1" applyFont="1" applyFill="1" applyBorder="1"/>
    <xf numFmtId="164" fontId="0" fillId="0" borderId="5" xfId="1" applyNumberFormat="1" applyFont="1" applyBorder="1"/>
    <xf numFmtId="0" fontId="6" fillId="0" borderId="0" xfId="0" applyFont="1"/>
    <xf numFmtId="164" fontId="0" fillId="0" borderId="0" xfId="0" applyNumberFormat="1"/>
  </cellXfs>
  <cellStyles count="2">
    <cellStyle name="Milliers" xfId="1" builtinId="3"/>
    <cellStyle name="Normal" xfId="0" builtinId="0"/>
  </cellStyles>
  <dxfs count="36"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0" formatCode="@"/>
    </dxf>
    <dxf>
      <border outline="0">
        <right style="thin">
          <color theme="9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9" Type="http://schemas.openxmlformats.org/officeDocument/2006/relationships/customXml" Target="../customXml/item26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7" Type="http://schemas.openxmlformats.org/officeDocument/2006/relationships/pivotCacheDefinition" Target="pivotCache/pivotCacheDefinition3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38" Type="http://schemas.openxmlformats.org/officeDocument/2006/relationships/customXml" Target="../customXml/item2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tyles" Target="style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37" Type="http://schemas.openxmlformats.org/officeDocument/2006/relationships/customXml" Target="../customXml/item24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36" Type="http://schemas.openxmlformats.org/officeDocument/2006/relationships/customXml" Target="../customXml/item23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35" Type="http://schemas.openxmlformats.org/officeDocument/2006/relationships/customXml" Target="../customXml/item22.xml"/><Relationship Id="rId8" Type="http://schemas.openxmlformats.org/officeDocument/2006/relationships/pivotTable" Target="pivotTables/pivotTable1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2023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Total</c:v>
              </c:pt>
            </c:strLit>
          </c:cat>
          <c:val>
            <c:numLit>
              <c:formatCode>General</c:formatCode>
              <c:ptCount val="1"/>
              <c:pt idx="0">
                <c:v>730</c:v>
              </c:pt>
            </c:numLit>
          </c:val>
          <c:extLst>
            <c:ext xmlns:c16="http://schemas.microsoft.com/office/drawing/2014/chart" uri="{C3380CC4-5D6E-409C-BE32-E72D297353CC}">
              <c16:uniqueId val="{00000000-C28A-4A55-9CE4-D1C5AC9591AA}"/>
            </c:ext>
          </c:extLst>
        </c:ser>
        <c:ser>
          <c:idx val="1"/>
          <c:order val="1"/>
          <c:tx>
            <c:v>2024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Total</c:v>
              </c:pt>
            </c:strLit>
          </c:cat>
          <c:val>
            <c:numLit>
              <c:formatCode>General</c:formatCode>
              <c:ptCount val="1"/>
              <c:pt idx="0">
                <c:v>847</c:v>
              </c:pt>
            </c:numLit>
          </c:val>
          <c:extLst>
            <c:ext xmlns:c16="http://schemas.microsoft.com/office/drawing/2014/chart" uri="{C3380CC4-5D6E-409C-BE32-E72D297353CC}">
              <c16:uniqueId val="{00000001-7C53-450F-9E6E-5D10EE5EDD5A}"/>
            </c:ext>
          </c:extLst>
        </c:ser>
        <c:ser>
          <c:idx val="2"/>
          <c:order val="2"/>
          <c:tx>
            <c:v>2025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Total</c:v>
              </c:pt>
            </c:strLit>
          </c:cat>
          <c:val>
            <c:numLit>
              <c:formatCode>General</c:formatCode>
              <c:ptCount val="1"/>
              <c:pt idx="0">
                <c:v>1686</c:v>
              </c:pt>
            </c:numLit>
          </c:val>
          <c:extLst>
            <c:ext xmlns:c16="http://schemas.microsoft.com/office/drawing/2014/chart" uri="{C3380CC4-5D6E-409C-BE32-E72D297353CC}">
              <c16:uniqueId val="{00000002-7C53-450F-9E6E-5D10EE5ED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090208"/>
        <c:axId val="669092288"/>
      </c:barChart>
      <c:catAx>
        <c:axId val="669090208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669092288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6690922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9090208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extLst>
    <c:ext xmlns:c15="http://schemas.microsoft.com/office/drawing/2012/chart" uri="{723BEF56-08C2-4564-9609-F4CBC75E7E54}">
      <c15:pivotSource>
        <c15:name>[compte_resultat_bi_résolu.xlsx]PivotChartTable1</c15:name>
        <c15:fmtId val="0"/>
      </c15:pivotSource>
      <c15:pivotOptions>
        <c15:dropZoneFilter val="1"/>
        <c15:dropZoneCategories val="1"/>
        <c15:dropZoneData val="1"/>
        <c15:dropZoneSeries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16</xdr:row>
      <xdr:rowOff>163830</xdr:rowOff>
    </xdr:from>
    <xdr:to>
      <xdr:col>9</xdr:col>
      <xdr:colOff>30480</xdr:colOff>
      <xdr:row>29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220FAC2-7F60-3389-2769-2904BDA091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152400</xdr:colOff>
      <xdr:row>16</xdr:row>
      <xdr:rowOff>152401</xdr:rowOff>
    </xdr:from>
    <xdr:to>
      <xdr:col>10</xdr:col>
      <xdr:colOff>708660</xdr:colOff>
      <xdr:row>23</xdr:row>
      <xdr:rowOff>114302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née">
              <a:extLst>
                <a:ext uri="{FF2B5EF4-FFF2-40B4-BE49-F238E27FC236}">
                  <a16:creationId xmlns:a16="http://schemas.microsoft.com/office/drawing/2014/main" id="{F86CA190-EA4D-C723-0430-A1D55FDE70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54140" y="2895601"/>
              <a:ext cx="1828800" cy="12420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 noro" refreshedDate="45806.41292141204" createdVersion="5" refreshedVersion="8" minRefreshableVersion="3" recordCount="0" supportSubquery="1" supportAdvancedDrill="1" xr:uid="{6C7ADFA6-7910-47E5-853C-3907D622FB62}">
  <cacheSource type="external" connectionId="2"/>
  <cacheFields count="6">
    <cacheField name="[T_Poste].[index].[index]" caption="index" numFmtId="0" hierarchy="9" level="1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[T_Poste].[Poste].[Poste]" caption="Poste" numFmtId="0" hierarchy="10" level="1">
      <sharedItems count="5">
        <s v="Resultat d'Exploitation"/>
        <s v="Resultat Financier"/>
        <s v="Resultat Exceptionnel"/>
        <s v="Participation des Salaries Aux Resultats"/>
        <s v="Impôts Sur Les Benefices"/>
      </sharedItems>
    </cacheField>
    <cacheField name="[T_Categorie].[index].[index]" caption="index" numFmtId="0" hierarchy="6" level="1">
      <sharedItems containsSemiMixedTypes="0" containsString="0" containsNumber="1" containsInteger="1" minValue="1" maxValue="8" count="8">
        <n v="1"/>
        <n v="2"/>
        <n v="3"/>
        <n v="4"/>
        <n v="5"/>
        <n v="6"/>
        <n v="7"/>
        <n v="8"/>
      </sharedItems>
    </cacheField>
    <cacheField name="[T_Balance].[Année].[Année]" caption="Année" numFmtId="0" hierarchy="4" level="1">
      <sharedItems count="3">
        <s v="2023"/>
        <s v="2024"/>
        <s v="2025"/>
      </sharedItems>
    </cacheField>
    <cacheField name="[Measures].[Somme de Montant]" caption="Somme de Montant" numFmtId="0" hierarchy="16" level="32767"/>
    <cacheField name="[T_Categorie].[Catégorie].[Catégorie]" caption="Catégorie" numFmtId="0" hierarchy="7" level="1">
      <sharedItems count="8">
        <s v="Produits d’Exploitation"/>
        <s v="Charges d'Exploitation"/>
        <s v="Produits Financiers"/>
        <s v="Charges Financieres"/>
        <s v="Produits Exceptionnels"/>
        <s v="Charges Exceptionnelles"/>
        <s v="Participation des Salariés Aux Résultats"/>
        <s v="Impôts Sur Les Bénéfices"/>
      </sharedItems>
    </cacheField>
  </cacheFields>
  <cacheHierarchies count="17">
    <cacheHierarchy uniqueName="[T_Balance].[Compte]" caption="Compte" attribute="1" defaultMemberUniqueName="[T_Balance].[Compte].[All]" allUniqueName="[T_Balance].[Compte].[All]" dimensionUniqueName="[T_Balance]" displayFolder="" count="0" memberValueDatatype="20" unbalanced="0"/>
    <cacheHierarchy uniqueName="[T_Balance].[Libellé]" caption="Libellé" attribute="1" defaultMemberUniqueName="[T_Balance].[Libellé].[All]" allUniqueName="[T_Balance].[Libellé].[All]" dimensionUniqueName="[T_Balance]" displayFolder="" count="0" memberValueDatatype="130" unbalanced="0"/>
    <cacheHierarchy uniqueName="[T_Balance].[Poste]" caption="Poste" attribute="1" defaultMemberUniqueName="[T_Balance].[Poste].[All]" allUniqueName="[T_Balance].[Poste].[All]" dimensionUniqueName="[T_Balance]" displayFolder="" count="0" memberValueDatatype="130" unbalanced="0"/>
    <cacheHierarchy uniqueName="[T_Balance].[Catégorie]" caption="Catégorie" attribute="1" defaultMemberUniqueName="[T_Balance].[Catégorie].[All]" allUniqueName="[T_Balance].[Catégorie].[All]" dimensionUniqueName="[T_Balance]" displayFolder="" count="0" memberValueDatatype="130" unbalanced="0"/>
    <cacheHierarchy uniqueName="[T_Balance].[Année]" caption="Année" attribute="1" defaultMemberUniqueName="[T_Balance].[Année].[All]" allUniqueName="[T_Balance].[Année].[All]" dimensionUniqueName="[T_Balance]" displayFolder="" count="2" memberValueDatatype="130" unbalanced="0">
      <fieldsUsage count="2">
        <fieldUsage x="-1"/>
        <fieldUsage x="3"/>
      </fieldsUsage>
    </cacheHierarchy>
    <cacheHierarchy uniqueName="[T_Balance].[Montant]" caption="Montant" attribute="1" defaultMemberUniqueName="[T_Balance].[Montant].[All]" allUniqueName="[T_Balance].[Montant].[All]" dimensionUniqueName="[T_Balance]" displayFolder="" count="0" memberValueDatatype="20" unbalanced="0"/>
    <cacheHierarchy uniqueName="[T_Categorie].[index]" caption="index" attribute="1" defaultMemberUniqueName="[T_Categorie].[index].[All]" allUniqueName="[T_Categorie].[index].[All]" dimensionUniqueName="[T_Categorie]" displayFolder="" count="2" memberValueDatatype="20" unbalanced="0">
      <fieldsUsage count="2">
        <fieldUsage x="-1"/>
        <fieldUsage x="2"/>
      </fieldsUsage>
    </cacheHierarchy>
    <cacheHierarchy uniqueName="[T_Categorie].[Catégorie]" caption="Catégorie" attribute="1" defaultMemberUniqueName="[T_Categorie].[Catégorie].[All]" allUniqueName="[T_Categorie].[Catégorie].[All]" dimensionUniqueName="[T_Categorie]" displayFolder="" count="2" memberValueDatatype="130" unbalanced="0">
      <fieldsUsage count="2">
        <fieldUsage x="-1"/>
        <fieldUsage x="5"/>
      </fieldsUsage>
    </cacheHierarchy>
    <cacheHierarchy uniqueName="[T_Categorie].[Poste]" caption="Poste" attribute="1" defaultMemberUniqueName="[T_Categorie].[Poste].[All]" allUniqueName="[T_Categorie].[Poste].[All]" dimensionUniqueName="[T_Categorie]" displayFolder="" count="0" memberValueDatatype="130" unbalanced="0"/>
    <cacheHierarchy uniqueName="[T_Poste].[index]" caption="index" attribute="1" defaultMemberUniqueName="[T_Poste].[index].[All]" allUniqueName="[T_Poste].[index].[All]" dimensionUniqueName="[T_Poste]" displayFolder="" count="2" memberValueDatatype="20" unbalanced="0">
      <fieldsUsage count="2">
        <fieldUsage x="-1"/>
        <fieldUsage x="0"/>
      </fieldsUsage>
    </cacheHierarchy>
    <cacheHierarchy uniqueName="[T_Poste].[Poste]" caption="Poste" attribute="1" defaultMemberUniqueName="[T_Poste].[Poste].[All]" allUniqueName="[T_Poste].[Poste].[All]" dimensionUniqueName="[T_Poste]" displayFolder="" count="2" memberValueDatatype="130" unbalanced="0">
      <fieldsUsage count="2">
        <fieldUsage x="-1"/>
        <fieldUsage x="1"/>
      </fieldsUsage>
    </cacheHierarchy>
    <cacheHierarchy uniqueName="[Measures].[__XL_Count T_Balance]" caption="__XL_Count T_Balance" measure="1" displayFolder="" measureGroup="T_Balance" count="0" hidden="1"/>
    <cacheHierarchy uniqueName="[Measures].[__XL_Count T_Poste]" caption="__XL_Count T_Poste" measure="1" displayFolder="" measureGroup="T_Poste" count="0" hidden="1"/>
    <cacheHierarchy uniqueName="[Measures].[__XL_Count T_Categorie]" caption="__XL_Count T_Categorie" measure="1" displayFolder="" measureGroup="T_Categorie" count="0" hidden="1"/>
    <cacheHierarchy uniqueName="[Measures].[__No measures defined]" caption="__No measures defined" measure="1" displayFolder="" count="0" hidden="1"/>
    <cacheHierarchy uniqueName="[Measures].[Nombre de Montant]" caption="Nombre de Montant" measure="1" displayFolder="" measureGroup="T_Balance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Montant]" caption="Somme de Montant" measure="1" displayFolder="" measureGroup="T_Balance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4">
    <dimension measure="1" name="Measures" uniqueName="[Measures]" caption="Measures"/>
    <dimension name="T_Balance" uniqueName="[T_Balance]" caption="T_Balance"/>
    <dimension name="T_Categorie" uniqueName="[T_Categorie]" caption="T_Categorie"/>
    <dimension name="T_Poste" uniqueName="[T_Poste]" caption="T_Poste"/>
  </dimensions>
  <measureGroups count="3">
    <measureGroup name="T_Balance" caption="T_Balance"/>
    <measureGroup name="T_Categorie" caption="T_Categorie"/>
    <measureGroup name="T_Poste" caption="T_Poste"/>
  </measureGroups>
  <maps count="6">
    <map measureGroup="0" dimension="1"/>
    <map measureGroup="0" dimension="2"/>
    <map measureGroup="0" dimension="3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 noro" refreshedDate="45804.640102314814" createdVersion="3" refreshedVersion="8" minRefreshableVersion="3" recordCount="0" supportSubquery="1" supportAdvancedDrill="1" xr:uid="{4B2B29D9-EAA3-4B1C-861C-FFB10E96861B}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7">
    <cacheHierarchy uniqueName="[T_Balance].[Compte]" caption="Compte" attribute="1" defaultMemberUniqueName="[T_Balance].[Compte].[All]" allUniqueName="[T_Balance].[Compte].[All]" dimensionUniqueName="[T_Balance]" displayFolder="" count="0" memberValueDatatype="20" unbalanced="0"/>
    <cacheHierarchy uniqueName="[T_Balance].[Libellé]" caption="Libellé" attribute="1" defaultMemberUniqueName="[T_Balance].[Libellé].[All]" allUniqueName="[T_Balance].[Libellé].[All]" dimensionUniqueName="[T_Balance]" displayFolder="" count="0" memberValueDatatype="130" unbalanced="0"/>
    <cacheHierarchy uniqueName="[T_Balance].[Poste]" caption="Poste" attribute="1" defaultMemberUniqueName="[T_Balance].[Poste].[All]" allUniqueName="[T_Balance].[Poste].[All]" dimensionUniqueName="[T_Balance]" displayFolder="" count="0" memberValueDatatype="130" unbalanced="0"/>
    <cacheHierarchy uniqueName="[T_Balance].[Catégorie]" caption="Catégorie" attribute="1" defaultMemberUniqueName="[T_Balance].[Catégorie].[All]" allUniqueName="[T_Balance].[Catégorie].[All]" dimensionUniqueName="[T_Balance]" displayFolder="" count="0" memberValueDatatype="130" unbalanced="0"/>
    <cacheHierarchy uniqueName="[T_Balance].[Année]" caption="Année" attribute="1" defaultMemberUniqueName="[T_Balance].[Année].[All]" allUniqueName="[T_Balance].[Année].[All]" dimensionUniqueName="[T_Balance]" displayFolder="" count="2" memberValueDatatype="130" unbalanced="0"/>
    <cacheHierarchy uniqueName="[T_Balance].[Montant]" caption="Montant" attribute="1" defaultMemberUniqueName="[T_Balance].[Montant].[All]" allUniqueName="[T_Balance].[Montant].[All]" dimensionUniqueName="[T_Balance]" displayFolder="" count="0" memberValueDatatype="20" unbalanced="0"/>
    <cacheHierarchy uniqueName="[T_Categorie].[index]" caption="index" attribute="1" defaultMemberUniqueName="[T_Categorie].[index].[All]" allUniqueName="[T_Categorie].[index].[All]" dimensionUniqueName="[T_Categorie]" displayFolder="" count="0" memberValueDatatype="20" unbalanced="0"/>
    <cacheHierarchy uniqueName="[T_Categorie].[Catégorie]" caption="Catégorie" attribute="1" defaultMemberUniqueName="[T_Categorie].[Catégorie].[All]" allUniqueName="[T_Categorie].[Catégorie].[All]" dimensionUniqueName="[T_Categorie]" displayFolder="" count="0" memberValueDatatype="130" unbalanced="0"/>
    <cacheHierarchy uniqueName="[T_Categorie].[Poste]" caption="Poste" attribute="1" defaultMemberUniqueName="[T_Categorie].[Poste].[All]" allUniqueName="[T_Categorie].[Poste].[All]" dimensionUniqueName="[T_Categorie]" displayFolder="" count="0" memberValueDatatype="130" unbalanced="0"/>
    <cacheHierarchy uniqueName="[T_Poste].[index]" caption="index" attribute="1" defaultMemberUniqueName="[T_Poste].[index].[All]" allUniqueName="[T_Poste].[index].[All]" dimensionUniqueName="[T_Poste]" displayFolder="" count="0" memberValueDatatype="20" unbalanced="0"/>
    <cacheHierarchy uniqueName="[T_Poste].[Poste]" caption="Poste" attribute="1" defaultMemberUniqueName="[T_Poste].[Poste].[All]" allUniqueName="[T_Poste].[Poste].[All]" dimensionUniqueName="[T_Poste]" displayFolder="" count="0" memberValueDatatype="130" unbalanced="0"/>
    <cacheHierarchy uniqueName="[Measures].[__XL_Count T_Balance]" caption="__XL_Count T_Balance" measure="1" displayFolder="" measureGroup="T_Balance" count="0" hidden="1"/>
    <cacheHierarchy uniqueName="[Measures].[__XL_Count T_Poste]" caption="__XL_Count T_Poste" measure="1" displayFolder="" measureGroup="T_Poste" count="0" hidden="1"/>
    <cacheHierarchy uniqueName="[Measures].[__XL_Count T_Categorie]" caption="__XL_Count T_Categorie" measure="1" displayFolder="" measureGroup="T_Categorie" count="0" hidden="1"/>
    <cacheHierarchy uniqueName="[Measures].[__No measures defined]" caption="__No measures defined" measure="1" displayFolder="" count="0" hidden="1"/>
    <cacheHierarchy uniqueName="[Measures].[Nombre de Montant]" caption="Nombre de Montant" measure="1" displayFolder="" measureGroup="T_Balance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Montant]" caption="Somme de Montant" measure="1" displayFolder="" measureGroup="T_Balance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300216013"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 noro" refreshedDate="45804.640106828701" createdVersion="7" refreshedVersion="8" minRefreshableVersion="3" recordCount="0" supportSubquery="1" supportAdvancedDrill="1" xr:uid="{C5EC70C9-E1AC-407A-A24E-BC5117F0F5B2}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2">
    <cacheField name="[T_Balance].[Année].[Année]" caption="Année" numFmtId="0" hierarchy="4" level="1">
      <sharedItems count="3">
        <s v="2023"/>
        <s v="2024"/>
        <s v="2025"/>
      </sharedItems>
    </cacheField>
    <cacheField name="[Measures].[Somme de Montant]" caption="Somme de Montant" numFmtId="0" hierarchy="16" level="32767"/>
  </cacheFields>
  <cacheHierarchies count="17">
    <cacheHierarchy uniqueName="[T_Balance].[Compte]" caption="Compte" attribute="1" defaultMemberUniqueName="[T_Balance].[Compte].[All]" allUniqueName="[T_Balance].[Compte].[All]" dimensionUniqueName="[T_Balance]" displayFolder="" count="0" memberValueDatatype="20" unbalanced="0"/>
    <cacheHierarchy uniqueName="[T_Balance].[Libellé]" caption="Libellé" attribute="1" defaultMemberUniqueName="[T_Balance].[Libellé].[All]" allUniqueName="[T_Balance].[Libellé].[All]" dimensionUniqueName="[T_Balance]" displayFolder="" count="0" memberValueDatatype="130" unbalanced="0"/>
    <cacheHierarchy uniqueName="[T_Balance].[Poste]" caption="Poste" attribute="1" defaultMemberUniqueName="[T_Balance].[Poste].[All]" allUniqueName="[T_Balance].[Poste].[All]" dimensionUniqueName="[T_Balance]" displayFolder="" count="0" memberValueDatatype="130" unbalanced="0"/>
    <cacheHierarchy uniqueName="[T_Balance].[Catégorie]" caption="Catégorie" attribute="1" defaultMemberUniqueName="[T_Balance].[Catégorie].[All]" allUniqueName="[T_Balance].[Catégorie].[All]" dimensionUniqueName="[T_Balance]" displayFolder="" count="0" memberValueDatatype="130" unbalanced="0"/>
    <cacheHierarchy uniqueName="[T_Balance].[Année]" caption="Année" attribute="1" defaultMemberUniqueName="[T_Balance].[Année].[All]" allUniqueName="[T_Balance].[Année].[All]" dimensionUniqueName="[T_Balance]" displayFolder="" count="2" memberValueDatatype="130" unbalanced="0">
      <fieldsUsage count="2">
        <fieldUsage x="-1"/>
        <fieldUsage x="0"/>
      </fieldsUsage>
    </cacheHierarchy>
    <cacheHierarchy uniqueName="[T_Balance].[Montant]" caption="Montant" attribute="1" defaultMemberUniqueName="[T_Balance].[Montant].[All]" allUniqueName="[T_Balance].[Montant].[All]" dimensionUniqueName="[T_Balance]" displayFolder="" count="0" memberValueDatatype="20" unbalanced="0"/>
    <cacheHierarchy uniqueName="[T_Categorie].[index]" caption="index" attribute="1" defaultMemberUniqueName="[T_Categorie].[index].[All]" allUniqueName="[T_Categorie].[index].[All]" dimensionUniqueName="[T_Categorie]" displayFolder="" count="0" memberValueDatatype="20" unbalanced="0"/>
    <cacheHierarchy uniqueName="[T_Categorie].[Catégorie]" caption="Catégorie" attribute="1" defaultMemberUniqueName="[T_Categorie].[Catégorie].[All]" allUniqueName="[T_Categorie].[Catégorie].[All]" dimensionUniqueName="[T_Categorie]" displayFolder="" count="0" memberValueDatatype="130" unbalanced="0"/>
    <cacheHierarchy uniqueName="[T_Categorie].[Poste]" caption="Poste" attribute="1" defaultMemberUniqueName="[T_Categorie].[Poste].[All]" allUniqueName="[T_Categorie].[Poste].[All]" dimensionUniqueName="[T_Categorie]" displayFolder="" count="0" memberValueDatatype="130" unbalanced="0"/>
    <cacheHierarchy uniqueName="[T_Poste].[index]" caption="index" attribute="1" defaultMemberUniqueName="[T_Poste].[index].[All]" allUniqueName="[T_Poste].[index].[All]" dimensionUniqueName="[T_Poste]" displayFolder="" count="0" memberValueDatatype="20" unbalanced="0"/>
    <cacheHierarchy uniqueName="[T_Poste].[Poste]" caption="Poste" attribute="1" defaultMemberUniqueName="[T_Poste].[Poste].[All]" allUniqueName="[T_Poste].[Poste].[All]" dimensionUniqueName="[T_Poste]" displayFolder="" count="0" memberValueDatatype="130" unbalanced="0"/>
    <cacheHierarchy uniqueName="[Measures].[__XL_Count T_Balance]" caption="__XL_Count T_Balance" measure="1" displayFolder="" measureGroup="T_Balance" count="0" hidden="1"/>
    <cacheHierarchy uniqueName="[Measures].[__XL_Count T_Poste]" caption="__XL_Count T_Poste" measure="1" displayFolder="" measureGroup="T_Poste" count="0" hidden="1"/>
    <cacheHierarchy uniqueName="[Measures].[__XL_Count T_Categorie]" caption="__XL_Count T_Categorie" measure="1" displayFolder="" measureGroup="T_Categorie" count="0" hidden="1"/>
    <cacheHierarchy uniqueName="[Measures].[__No measures defined]" caption="__No measures defined" measure="1" displayFolder="" count="0" hidden="1"/>
    <cacheHierarchy uniqueName="[Measures].[Nombre de Montant]" caption="Nombre de Montant" measure="1" displayFolder="" measureGroup="T_Balance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Montant]" caption="Somme de Montant" measure="1" displayFolder="" measureGroup="T_Balanc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4">
    <dimension measure="1" name="Measures" uniqueName="[Measures]" caption="Measures"/>
    <dimension name="T_Balance" uniqueName="[T_Balance]" caption="T_Balance"/>
    <dimension name="T_Categorie" uniqueName="[T_Categorie]" caption="T_Categorie"/>
    <dimension name="T_Poste" uniqueName="[T_Poste]" caption="T_Poste"/>
  </dimensions>
  <measureGroups count="3">
    <measureGroup name="T_Balance" caption="T_Balance"/>
    <measureGroup name="T_Categorie" caption="T_Categorie"/>
    <measureGroup name="T_Poste" caption="T_Poste"/>
  </measureGroups>
  <maps count="6">
    <map measureGroup="0" dimension="1"/>
    <map measureGroup="0" dimension="2"/>
    <map measureGroup="0" dimension="3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pivotCacheId="109087835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E6EB2B-5802-4C5C-B657-0AA61B5CDD2A}" name="PivotChartTabl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2">
  <location ref="A1:E3" firstHeaderRow="1" firstDataRow="2" firstDataCol="1"/>
  <pivotFields count="2">
    <pivotField axis="axisCol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</pivotFields>
  <rowItems count="1">
    <i/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Somme de Montant" fld="1" baseField="0" baseItem="0"/>
  </dataFields>
  <chartFormats count="3"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Hierarchies count="17"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colHierarchiesUsage count="1">
    <colHierarchyUsage hierarchyUsage="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1" columnCount="4" cacheId="109087835">
        <x15:pivotRow count="4">
          <x15:c>
            <x15:v>730</x15:v>
          </x15:c>
          <x15:c>
            <x15:v>847</x15:v>
          </x15:c>
          <x15:c>
            <x15:v>1686</x15:v>
          </x15:c>
          <x15:c>
            <x15:v>3263</x15:v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T_Balanc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936BE6-2D59-40B3-BC64-1D5F1704D40B}" name="Tableau croisé dynamique1" cacheId="0" applyNumberFormats="0" applyBorderFormats="0" applyFontFormats="0" applyPatternFormats="0" applyAlignmentFormats="0" applyWidthHeightFormats="1" dataCaption="Valeurs" grandTotalCaption="Résultat de l'exercice" tag="36560725-16a0-4c64-887d-23298d62c6b0" updatedVersion="8" minRefreshableVersion="3" useAutoFormatting="1" subtotalHiddenItems="1" colGrandTotals="0" itemPrintTitles="1" createdVersion="5" indent="0" compact="0" compactData="0" multipleFieldFilters="0">
  <location ref="C4:I14" firstHeaderRow="1" firstDataRow="2" firstDataCol="4"/>
  <pivotFields count="6"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Row" compact="0" allDrilled="1" outline="0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axis="axisCol" compact="0" allDrilled="1" outline="0" subtotalTop="0" showAll="0" dataSourceSort="1" defaultSubtotal="0" defaultAttributeDrillState="1">
      <items count="3">
        <item x="0"/>
        <item x="1"/>
        <item x="2"/>
      </items>
    </pivotField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</pivotFields>
  <rowFields count="4">
    <field x="0"/>
    <field x="1"/>
    <field x="2"/>
    <field x="5"/>
  </rowFields>
  <rowItems count="9">
    <i>
      <x/>
      <x/>
      <x/>
      <x/>
    </i>
    <i r="2">
      <x v="1"/>
      <x v="1"/>
    </i>
    <i>
      <x v="1"/>
      <x v="1"/>
      <x v="2"/>
      <x v="2"/>
    </i>
    <i r="2">
      <x v="3"/>
      <x v="3"/>
    </i>
    <i>
      <x v="2"/>
      <x v="2"/>
      <x v="4"/>
      <x v="4"/>
    </i>
    <i r="2">
      <x v="5"/>
      <x v="5"/>
    </i>
    <i>
      <x v="3"/>
      <x v="3"/>
      <x v="6"/>
      <x v="6"/>
    </i>
    <i>
      <x v="4"/>
      <x v="4"/>
      <x v="7"/>
      <x v="7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Montant" fld="4" baseField="0" baseItem="0"/>
  </dataFields>
  <formats count="24">
    <format dxfId="23">
      <pivotArea collapsedLevelsAreSubtotals="1" fieldPosition="0">
        <references count="4">
          <reference field="0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5" count="1">
            <x v="0"/>
          </reference>
        </references>
      </pivotArea>
    </format>
    <format dxfId="22">
      <pivotArea collapsedLevelsAreSubtotals="1" fieldPosition="0">
        <references count="3">
          <reference field="0" count="1" selected="0">
            <x v="0"/>
          </reference>
          <reference field="1" count="1" selected="0">
            <x v="0"/>
          </reference>
          <reference field="2" count="1">
            <x v="1"/>
          </reference>
        </references>
      </pivotArea>
    </format>
    <format dxfId="21">
      <pivotArea collapsedLevelsAreSubtotals="1" fieldPosition="0">
        <references count="4">
          <reference field="0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5" count="1">
            <x v="1"/>
          </reference>
        </references>
      </pivotArea>
    </format>
    <format dxfId="20">
      <pivotArea collapsedLevelsAreSubtotals="1" fieldPosition="0">
        <references count="1">
          <reference field="0" count="1">
            <x v="1"/>
          </reference>
        </references>
      </pivotArea>
    </format>
    <format dxfId="19">
      <pivotArea collapsedLevelsAreSubtotals="1" fieldPosition="0">
        <references count="2">
          <reference field="0" count="1" selected="0">
            <x v="1"/>
          </reference>
          <reference field="1" count="1">
            <x v="1"/>
          </reference>
        </references>
      </pivotArea>
    </format>
    <format dxfId="18">
      <pivotArea collapsedLevelsAreSubtotals="1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2" count="1">
            <x v="2"/>
          </reference>
        </references>
      </pivotArea>
    </format>
    <format dxfId="17">
      <pivotArea collapsedLevelsAreSubtotals="1" fieldPosition="0">
        <references count="4">
          <reference field="0" count="1" selected="0">
            <x v="1"/>
          </reference>
          <reference field="1" count="1" selected="0">
            <x v="1"/>
          </reference>
          <reference field="2" count="1" selected="0">
            <x v="2"/>
          </reference>
          <reference field="5" count="1">
            <x v="2"/>
          </reference>
        </references>
      </pivotArea>
    </format>
    <format dxfId="16">
      <pivotArea collapsedLevelsAreSubtotals="1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2" count="1">
            <x v="3"/>
          </reference>
        </references>
      </pivotArea>
    </format>
    <format dxfId="15">
      <pivotArea collapsedLevelsAreSubtotals="1" fieldPosition="0">
        <references count="4">
          <reference field="0" count="1" selected="0">
            <x v="1"/>
          </reference>
          <reference field="1" count="1" selected="0">
            <x v="1"/>
          </reference>
          <reference field="2" count="1" selected="0">
            <x v="3"/>
          </reference>
          <reference field="5" count="1">
            <x v="3"/>
          </reference>
        </references>
      </pivotArea>
    </format>
    <format dxfId="14">
      <pivotArea collapsedLevelsAreSubtotals="1" fieldPosition="0">
        <references count="1">
          <reference field="0" count="1">
            <x v="2"/>
          </reference>
        </references>
      </pivotArea>
    </format>
    <format dxfId="13">
      <pivotArea collapsedLevelsAreSubtotals="1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12">
      <pivotArea collapsedLevelsAreSubtotals="1" fieldPosition="0">
        <references count="3">
          <reference field="0" count="1" selected="0">
            <x v="2"/>
          </reference>
          <reference field="1" count="1" selected="0">
            <x v="2"/>
          </reference>
          <reference field="2" count="1">
            <x v="4"/>
          </reference>
        </references>
      </pivotArea>
    </format>
    <format dxfId="11">
      <pivotArea collapsedLevelsAreSubtotals="1" fieldPosition="0">
        <references count="4">
          <reference field="0" count="1" selected="0">
            <x v="2"/>
          </reference>
          <reference field="1" count="1" selected="0">
            <x v="2"/>
          </reference>
          <reference field="2" count="1" selected="0">
            <x v="4"/>
          </reference>
          <reference field="5" count="1">
            <x v="4"/>
          </reference>
        </references>
      </pivotArea>
    </format>
    <format dxfId="10">
      <pivotArea collapsedLevelsAreSubtotals="1" fieldPosition="0">
        <references count="3">
          <reference field="0" count="1" selected="0">
            <x v="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9">
      <pivotArea collapsedLevelsAreSubtotals="1" fieldPosition="0">
        <references count="4">
          <reference field="0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5" count="1">
            <x v="5"/>
          </reference>
        </references>
      </pivotArea>
    </format>
    <format dxfId="8">
      <pivotArea collapsedLevelsAreSubtotals="1" fieldPosition="0">
        <references count="1">
          <reference field="0" count="1">
            <x v="3"/>
          </reference>
        </references>
      </pivotArea>
    </format>
    <format dxfId="7">
      <pivotArea collapsedLevelsAreSubtotals="1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6">
      <pivotArea collapsedLevelsAreSubtotals="1" fieldPosition="0">
        <references count="3">
          <reference field="0" count="1" selected="0">
            <x v="3"/>
          </reference>
          <reference field="1" count="1" selected="0">
            <x v="3"/>
          </reference>
          <reference field="2" count="1">
            <x v="6"/>
          </reference>
        </references>
      </pivotArea>
    </format>
    <format dxfId="5">
      <pivotArea collapsedLevelsAreSubtotals="1" fieldPosition="0">
        <references count="4">
          <reference field="0" count="1" selected="0">
            <x v="3"/>
          </reference>
          <reference field="1" count="1" selected="0">
            <x v="3"/>
          </reference>
          <reference field="2" count="1" selected="0">
            <x v="6"/>
          </reference>
          <reference field="5" count="1">
            <x v="6"/>
          </reference>
        </references>
      </pivotArea>
    </format>
    <format dxfId="4">
      <pivotArea collapsedLevelsAreSubtotals="1" fieldPosition="0">
        <references count="1">
          <reference field="0" count="1">
            <x v="4"/>
          </reference>
        </references>
      </pivotArea>
    </format>
    <format dxfId="3">
      <pivotArea collapsedLevelsAreSubtotals="1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2">
      <pivotArea collapsedLevelsAreSubtotals="1" fieldPosition="0">
        <references count="3">
          <reference field="0" count="1" selected="0">
            <x v="4"/>
          </reference>
          <reference field="1" count="1" selected="0">
            <x v="4"/>
          </reference>
          <reference field="2" count="1">
            <x v="7"/>
          </reference>
        </references>
      </pivotArea>
    </format>
    <format dxfId="1">
      <pivotArea collapsedLevelsAreSubtotals="1" fieldPosition="0">
        <references count="4">
          <reference field="0" count="1" selected="0">
            <x v="4"/>
          </reference>
          <reference field="1" count="1" selected="0">
            <x v="4"/>
          </reference>
          <reference field="2" count="1" selected="0">
            <x v="7"/>
          </reference>
          <reference field="5" count="1">
            <x v="7"/>
          </reference>
        </references>
      </pivotArea>
    </format>
    <format dxfId="0">
      <pivotArea grandRow="1" outline="0" collapsedLevelsAreSubtotals="1" fieldPosition="0"/>
    </format>
  </formats>
  <pivotHierarchies count="17"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Somme de Montant"/>
  </pivotHierarchies>
  <pivotTableStyleInfo name="PivotStyleLight16" showRowHeaders="1" showColHeaders="1" showRowStripes="0" showColStripes="0" showLastColumn="1"/>
  <rowHierarchiesUsage count="4">
    <rowHierarchyUsage hierarchyUsage="9"/>
    <rowHierarchyUsage hierarchyUsage="10"/>
    <rowHierarchyUsage hierarchyUsage="6"/>
    <rowHierarchyUsage hierarchyUsage="7"/>
  </rowHierarchiesUsage>
  <colHierarchiesUsage count="1">
    <colHierarchyUsage hierarchyUsage="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Poste]"/>
        <x15:activeTabTopLevelEntity name="[T_Categorie]"/>
        <x15:activeTabTopLevelEntity name="[T_Balanc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1B8FABAC-3BC0-4C21-BF14-60A449F3F817}" sourceName="[T_Balance].[Année]">
  <pivotTables>
    <pivotTable tabId="8" name="Tableau croisé dynamique1"/>
  </pivotTables>
  <data>
    <olap pivotCacheId="300216013">
      <levels count="2">
        <level uniqueName="[T_Balance].[Année].[(All)]" sourceCaption="(All)" count="0"/>
        <level uniqueName="[T_Balance].[Année].[Année]" sourceCaption="Année" count="3">
          <ranges>
            <range startItem="0">
              <i n="[T_Balance].[Année].&amp;[2023]" c="2023"/>
              <i n="[T_Balance].[Année].&amp;[2024]" c="2024"/>
              <i n="[T_Balance].[Année].&amp;[2025]" c="2025"/>
            </range>
          </ranges>
        </level>
      </levels>
      <selections count="1">
        <selection n="[T_Balance].[Année].[All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1"/>
      </x15:slicerCachePivotTables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" xr10:uid="{CC3B28ED-76B3-4A30-A07B-FF56D1502EA1}" cache="Segment_Année" caption="Année" level="1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43B235C-CC96-40DC-A05A-138D59035278}" name="T_Balance" displayName="T_Balance" ref="A4:G26" totalsRowShown="0" headerRowDxfId="35" dataDxfId="34" tableBorderDxfId="33">
  <tableColumns count="7">
    <tableColumn id="1" xr3:uid="{25E9B201-0661-4932-89D9-D0720131A6C5}" name="Compte" dataDxfId="32"/>
    <tableColumn id="4" xr3:uid="{42104E29-D210-419F-8914-560561C9229B}" name="Libellé" dataDxfId="31"/>
    <tableColumn id="2" xr3:uid="{3A322D8A-3F09-4B6D-B6F2-4BCA0E98A828}" name="Poste" dataDxfId="30"/>
    <tableColumn id="3" xr3:uid="{3F158A03-7172-4C56-88CC-D7B16348ED25}" name="Catégorie" dataDxfId="29"/>
    <tableColumn id="5" xr3:uid="{EBD9B9F9-E5A2-44CA-B8EA-3824433BCF5C}" name="2023" dataDxfId="28" dataCellStyle="Milliers"/>
    <tableColumn id="6" xr3:uid="{AEDEDFB4-2C2E-4CAE-9BAA-F0C40047C4D9}" name="2024" dataDxfId="27"/>
    <tableColumn id="7" xr3:uid="{435B3690-9444-4414-9F66-111E766BC2DA}" name="2025" dataDxfId="2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E2471B-0046-480F-ABA9-267263282DF1}" name="T_Categorie" displayName="T_Categorie" ref="E3:G11" totalsRowShown="0">
  <autoFilter ref="E3:G11" xr:uid="{BAE2471B-0046-480F-ABA9-267263282DF1}"/>
  <tableColumns count="3">
    <tableColumn id="1" xr3:uid="{FF53AAFF-FD4B-4908-9866-381DF2401EFF}" name="index" dataDxfId="25"/>
    <tableColumn id="2" xr3:uid="{B5851945-63A5-4EA7-9E06-12C4902106BF}" name="Catégorie"/>
    <tableColumn id="3" xr3:uid="{81681420-2C81-4EFB-BABB-18A3BEFCEF9F}" name="Post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12B833-AAAA-4857-B4D0-83ADCDCF0343}" name="T_Poste" displayName="T_Poste" ref="B3:C8" totalsRowShown="0">
  <autoFilter ref="B3:C8" xr:uid="{1212B833-AAAA-4857-B4D0-83ADCDCF0343}"/>
  <tableColumns count="2">
    <tableColumn id="1" xr3:uid="{D8F4E55A-41FA-44C5-9B16-6FDCB0D574C6}" name="index" dataDxfId="24"/>
    <tableColumn id="2" xr3:uid="{B2126774-CA78-45F2-80BC-2E3A1FF888EA}" name="Post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F2A6C-58E3-4B19-A0E7-A7484F59283B}">
  <dimension ref="A2:G27"/>
  <sheetViews>
    <sheetView zoomScale="90" zoomScaleNormal="90" workbookViewId="0">
      <selection activeCell="F4" sqref="F4"/>
    </sheetView>
  </sheetViews>
  <sheetFormatPr baseColWidth="10" defaultColWidth="11.44140625" defaultRowHeight="14.4" x14ac:dyDescent="0.3"/>
  <cols>
    <col min="2" max="2" width="40.44140625" customWidth="1"/>
    <col min="3" max="3" width="39.44140625" bestFit="1" customWidth="1"/>
    <col min="4" max="4" width="37.109375" customWidth="1"/>
    <col min="5" max="5" width="14.44140625" bestFit="1" customWidth="1"/>
    <col min="8" max="8" width="35.33203125" bestFit="1" customWidth="1"/>
    <col min="9" max="9" width="35.33203125" customWidth="1"/>
    <col min="12" max="12" width="35.33203125" bestFit="1" customWidth="1"/>
  </cols>
  <sheetData>
    <row r="2" spans="1:7" ht="18" x14ac:dyDescent="0.35">
      <c r="B2" s="1" t="s">
        <v>0</v>
      </c>
    </row>
    <row r="4" spans="1:7" x14ac:dyDescent="0.3">
      <c r="A4" s="6" t="s">
        <v>1</v>
      </c>
      <c r="B4" s="5" t="s">
        <v>2</v>
      </c>
      <c r="C4" s="6" t="s">
        <v>3</v>
      </c>
      <c r="D4" s="7" t="s">
        <v>4</v>
      </c>
      <c r="E4" s="5" t="s">
        <v>5</v>
      </c>
      <c r="F4" s="5" t="s">
        <v>6</v>
      </c>
      <c r="G4" s="5" t="s">
        <v>48</v>
      </c>
    </row>
    <row r="5" spans="1:7" x14ac:dyDescent="0.3">
      <c r="A5" s="3">
        <v>70</v>
      </c>
      <c r="B5" s="13" t="s">
        <v>7</v>
      </c>
      <c r="C5" s="13" t="s">
        <v>8</v>
      </c>
      <c r="D5" s="13" t="s">
        <v>9</v>
      </c>
      <c r="E5" s="14">
        <v>10000</v>
      </c>
      <c r="F5" s="13">
        <v>11000</v>
      </c>
      <c r="G5" s="13">
        <v>12000</v>
      </c>
    </row>
    <row r="6" spans="1:7" x14ac:dyDescent="0.3">
      <c r="A6" s="3">
        <v>71</v>
      </c>
      <c r="B6" t="s">
        <v>10</v>
      </c>
      <c r="C6" t="s">
        <v>8</v>
      </c>
      <c r="D6" t="s">
        <v>9</v>
      </c>
      <c r="E6" s="4">
        <v>500</v>
      </c>
      <c r="F6">
        <v>550</v>
      </c>
      <c r="G6">
        <v>400</v>
      </c>
    </row>
    <row r="7" spans="1:7" x14ac:dyDescent="0.3">
      <c r="A7" s="3">
        <v>72</v>
      </c>
      <c r="B7" s="11" t="s">
        <v>11</v>
      </c>
      <c r="C7" s="11" t="s">
        <v>8</v>
      </c>
      <c r="D7" s="11" t="s">
        <v>9</v>
      </c>
      <c r="E7" s="15">
        <v>200</v>
      </c>
      <c r="F7" s="11">
        <v>100</v>
      </c>
      <c r="G7" s="11">
        <v>50</v>
      </c>
    </row>
    <row r="8" spans="1:7" x14ac:dyDescent="0.3">
      <c r="A8" s="3">
        <v>74</v>
      </c>
      <c r="B8" t="s">
        <v>12</v>
      </c>
      <c r="C8" t="s">
        <v>8</v>
      </c>
      <c r="D8" t="s">
        <v>9</v>
      </c>
      <c r="E8" s="4">
        <v>100</v>
      </c>
      <c r="F8">
        <v>100</v>
      </c>
      <c r="G8">
        <v>100</v>
      </c>
    </row>
    <row r="9" spans="1:7" x14ac:dyDescent="0.3">
      <c r="A9" s="3">
        <v>75</v>
      </c>
      <c r="B9" s="11" t="s">
        <v>13</v>
      </c>
      <c r="C9" s="11" t="s">
        <v>8</v>
      </c>
      <c r="D9" s="11" t="s">
        <v>9</v>
      </c>
      <c r="E9" s="15">
        <v>50</v>
      </c>
      <c r="F9" s="11">
        <v>25</v>
      </c>
      <c r="G9" s="11">
        <v>40</v>
      </c>
    </row>
    <row r="10" spans="1:7" x14ac:dyDescent="0.3">
      <c r="A10" s="3">
        <v>781</v>
      </c>
      <c r="B10" t="s">
        <v>14</v>
      </c>
      <c r="C10" t="s">
        <v>8</v>
      </c>
      <c r="D10" t="s">
        <v>9</v>
      </c>
      <c r="E10" s="4">
        <v>10</v>
      </c>
      <c r="F10">
        <v>0</v>
      </c>
      <c r="G10">
        <v>5</v>
      </c>
    </row>
    <row r="11" spans="1:7" x14ac:dyDescent="0.3">
      <c r="A11" s="3">
        <v>60</v>
      </c>
      <c r="B11" s="11" t="s">
        <v>15</v>
      </c>
      <c r="C11" s="11" t="s">
        <v>8</v>
      </c>
      <c r="D11" s="11" t="s">
        <v>16</v>
      </c>
      <c r="E11" s="15">
        <v>4000</v>
      </c>
      <c r="F11" s="11">
        <v>4785</v>
      </c>
      <c r="G11" s="11">
        <v>4407</v>
      </c>
    </row>
    <row r="12" spans="1:7" x14ac:dyDescent="0.3">
      <c r="A12" s="3">
        <v>61</v>
      </c>
      <c r="B12" t="s">
        <v>17</v>
      </c>
      <c r="C12" t="s">
        <v>8</v>
      </c>
      <c r="D12" t="s">
        <v>16</v>
      </c>
      <c r="E12" s="4">
        <v>2000</v>
      </c>
      <c r="F12">
        <v>1430</v>
      </c>
      <c r="G12">
        <v>1750</v>
      </c>
    </row>
    <row r="13" spans="1:7" x14ac:dyDescent="0.3">
      <c r="A13" s="3">
        <v>63</v>
      </c>
      <c r="B13" s="11" t="s">
        <v>18</v>
      </c>
      <c r="C13" s="11" t="s">
        <v>8</v>
      </c>
      <c r="D13" s="11" t="s">
        <v>16</v>
      </c>
      <c r="E13" s="15">
        <v>500</v>
      </c>
      <c r="F13" s="11">
        <v>500</v>
      </c>
      <c r="G13" s="11">
        <v>500</v>
      </c>
    </row>
    <row r="14" spans="1:7" x14ac:dyDescent="0.3">
      <c r="A14" s="3">
        <v>64</v>
      </c>
      <c r="B14" t="s">
        <v>19</v>
      </c>
      <c r="C14" t="s">
        <v>8</v>
      </c>
      <c r="D14" t="s">
        <v>16</v>
      </c>
      <c r="E14" s="4">
        <v>3000</v>
      </c>
      <c r="F14">
        <v>3687</v>
      </c>
      <c r="G14">
        <v>3800</v>
      </c>
    </row>
    <row r="15" spans="1:7" x14ac:dyDescent="0.3">
      <c r="A15" s="3">
        <v>65</v>
      </c>
      <c r="B15" s="11" t="s">
        <v>20</v>
      </c>
      <c r="C15" s="11" t="s">
        <v>8</v>
      </c>
      <c r="D15" s="11" t="s">
        <v>16</v>
      </c>
      <c r="E15" s="15">
        <v>500</v>
      </c>
      <c r="F15" s="11">
        <v>400</v>
      </c>
      <c r="G15" s="11">
        <v>450</v>
      </c>
    </row>
    <row r="16" spans="1:7" x14ac:dyDescent="0.3">
      <c r="A16" s="3">
        <v>681</v>
      </c>
      <c r="B16" t="s">
        <v>21</v>
      </c>
      <c r="C16" t="s">
        <v>8</v>
      </c>
      <c r="D16" t="s">
        <v>16</v>
      </c>
      <c r="E16" s="4">
        <v>200</v>
      </c>
      <c r="F16">
        <v>200</v>
      </c>
      <c r="G16">
        <v>100</v>
      </c>
    </row>
    <row r="17" spans="1:7" x14ac:dyDescent="0.3">
      <c r="A17" s="3">
        <v>76</v>
      </c>
      <c r="B17" s="11" t="s">
        <v>22</v>
      </c>
      <c r="C17" s="11" t="s">
        <v>23</v>
      </c>
      <c r="D17" s="11" t="s">
        <v>24</v>
      </c>
      <c r="E17" s="15">
        <v>60</v>
      </c>
      <c r="F17" s="11">
        <v>62</v>
      </c>
      <c r="G17" s="11">
        <v>65</v>
      </c>
    </row>
    <row r="18" spans="1:7" x14ac:dyDescent="0.3">
      <c r="A18" s="3">
        <v>786</v>
      </c>
      <c r="B18" t="s">
        <v>25</v>
      </c>
      <c r="C18" t="s">
        <v>23</v>
      </c>
      <c r="D18" t="s">
        <v>24</v>
      </c>
      <c r="E18" s="4">
        <v>2</v>
      </c>
      <c r="F18">
        <v>0</v>
      </c>
      <c r="G18">
        <v>5</v>
      </c>
    </row>
    <row r="19" spans="1:7" x14ac:dyDescent="0.3">
      <c r="A19" s="3">
        <v>66</v>
      </c>
      <c r="B19" s="11" t="s">
        <v>26</v>
      </c>
      <c r="C19" s="11" t="s">
        <v>23</v>
      </c>
      <c r="D19" s="11" t="s">
        <v>27</v>
      </c>
      <c r="E19" s="15">
        <v>50</v>
      </c>
      <c r="F19" s="11">
        <v>52</v>
      </c>
      <c r="G19" s="11">
        <v>35</v>
      </c>
    </row>
    <row r="20" spans="1:7" x14ac:dyDescent="0.3">
      <c r="A20" s="3">
        <v>686</v>
      </c>
      <c r="B20" t="s">
        <v>28</v>
      </c>
      <c r="C20" t="s">
        <v>23</v>
      </c>
      <c r="D20" t="s">
        <v>27</v>
      </c>
      <c r="E20" s="4">
        <v>2</v>
      </c>
      <c r="F20">
        <v>3</v>
      </c>
      <c r="G20">
        <v>4</v>
      </c>
    </row>
    <row r="21" spans="1:7" x14ac:dyDescent="0.3">
      <c r="A21" s="3">
        <v>77</v>
      </c>
      <c r="B21" s="11" t="s">
        <v>29</v>
      </c>
      <c r="C21" s="11" t="s">
        <v>30</v>
      </c>
      <c r="D21" s="11" t="s">
        <v>31</v>
      </c>
      <c r="E21" s="15">
        <v>10</v>
      </c>
      <c r="F21" s="11">
        <v>5</v>
      </c>
      <c r="G21" s="11">
        <v>10</v>
      </c>
    </row>
    <row r="22" spans="1:7" x14ac:dyDescent="0.3">
      <c r="A22" s="3">
        <v>787</v>
      </c>
      <c r="B22" t="s">
        <v>32</v>
      </c>
      <c r="C22" t="s">
        <v>30</v>
      </c>
      <c r="D22" t="s">
        <v>31</v>
      </c>
      <c r="E22" s="4">
        <v>2</v>
      </c>
      <c r="F22">
        <v>1</v>
      </c>
      <c r="G22">
        <v>2</v>
      </c>
    </row>
    <row r="23" spans="1:7" x14ac:dyDescent="0.3">
      <c r="A23" s="3">
        <v>67</v>
      </c>
      <c r="B23" s="11" t="s">
        <v>33</v>
      </c>
      <c r="C23" s="11" t="s">
        <v>30</v>
      </c>
      <c r="D23" s="11" t="s">
        <v>34</v>
      </c>
      <c r="E23" s="15">
        <v>10</v>
      </c>
      <c r="F23" s="11">
        <v>5</v>
      </c>
      <c r="G23" s="11">
        <v>10</v>
      </c>
    </row>
    <row r="24" spans="1:7" x14ac:dyDescent="0.3">
      <c r="A24" s="3">
        <v>687</v>
      </c>
      <c r="B24" t="s">
        <v>35</v>
      </c>
      <c r="C24" t="s">
        <v>30</v>
      </c>
      <c r="D24" t="s">
        <v>34</v>
      </c>
      <c r="E24" s="4">
        <v>2</v>
      </c>
      <c r="F24">
        <v>0</v>
      </c>
      <c r="G24">
        <v>2</v>
      </c>
    </row>
    <row r="25" spans="1:7" x14ac:dyDescent="0.3">
      <c r="A25" s="3">
        <v>691</v>
      </c>
      <c r="B25" s="11" t="s">
        <v>36</v>
      </c>
      <c r="C25" s="11" t="s">
        <v>37</v>
      </c>
      <c r="D25" s="11" t="s">
        <v>38</v>
      </c>
      <c r="E25" s="15">
        <v>10</v>
      </c>
      <c r="F25" s="11">
        <v>11</v>
      </c>
      <c r="G25" s="11">
        <v>12</v>
      </c>
    </row>
    <row r="26" spans="1:7" x14ac:dyDescent="0.3">
      <c r="A26" s="3">
        <v>695</v>
      </c>
      <c r="B26" s="12" t="s">
        <v>39</v>
      </c>
      <c r="C26" s="12" t="s">
        <v>40</v>
      </c>
      <c r="D26" s="12" t="s">
        <v>41</v>
      </c>
      <c r="E26" s="16">
        <v>50</v>
      </c>
      <c r="F26" s="12">
        <v>55</v>
      </c>
      <c r="G26" s="12">
        <v>55</v>
      </c>
    </row>
    <row r="27" spans="1:7" x14ac:dyDescent="0.3">
      <c r="B27" s="2"/>
      <c r="E27" s="3"/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2338-C1C8-47D3-9490-C88BFB593F59}">
  <dimension ref="B1:G11"/>
  <sheetViews>
    <sheetView workbookViewId="0">
      <selection activeCell="K13" sqref="K13"/>
    </sheetView>
  </sheetViews>
  <sheetFormatPr baseColWidth="10" defaultColWidth="11.44140625" defaultRowHeight="14.4" x14ac:dyDescent="0.3"/>
  <cols>
    <col min="1" max="1" width="4.5546875" customWidth="1"/>
    <col min="3" max="3" width="33" bestFit="1" customWidth="1"/>
    <col min="4" max="4" width="7.33203125" customWidth="1"/>
    <col min="6" max="7" width="33" bestFit="1" customWidth="1"/>
  </cols>
  <sheetData>
    <row r="1" spans="2:7" x14ac:dyDescent="0.3">
      <c r="C1" s="9" t="s">
        <v>3</v>
      </c>
      <c r="F1" s="9" t="s">
        <v>4</v>
      </c>
    </row>
    <row r="3" spans="2:7" x14ac:dyDescent="0.3">
      <c r="B3" t="s">
        <v>42</v>
      </c>
      <c r="C3" t="s">
        <v>3</v>
      </c>
      <c r="E3" t="s">
        <v>42</v>
      </c>
      <c r="F3" t="s">
        <v>4</v>
      </c>
      <c r="G3" t="s">
        <v>3</v>
      </c>
    </row>
    <row r="4" spans="2:7" x14ac:dyDescent="0.3">
      <c r="B4" s="8">
        <v>1</v>
      </c>
      <c r="C4" t="s">
        <v>8</v>
      </c>
      <c r="E4" s="8">
        <v>1</v>
      </c>
      <c r="F4" t="s">
        <v>9</v>
      </c>
      <c r="G4" t="s">
        <v>8</v>
      </c>
    </row>
    <row r="5" spans="2:7" x14ac:dyDescent="0.3">
      <c r="B5" s="8">
        <v>2</v>
      </c>
      <c r="C5" t="s">
        <v>23</v>
      </c>
      <c r="E5" s="8">
        <v>2</v>
      </c>
      <c r="F5" t="s">
        <v>16</v>
      </c>
      <c r="G5" t="s">
        <v>8</v>
      </c>
    </row>
    <row r="6" spans="2:7" x14ac:dyDescent="0.3">
      <c r="B6" s="8">
        <v>3</v>
      </c>
      <c r="C6" t="s">
        <v>30</v>
      </c>
      <c r="E6" s="8">
        <v>3</v>
      </c>
      <c r="F6" t="s">
        <v>24</v>
      </c>
      <c r="G6" t="s">
        <v>23</v>
      </c>
    </row>
    <row r="7" spans="2:7" x14ac:dyDescent="0.3">
      <c r="B7" s="8">
        <v>4</v>
      </c>
      <c r="C7" t="s">
        <v>37</v>
      </c>
      <c r="E7" s="8">
        <v>4</v>
      </c>
      <c r="F7" t="s">
        <v>27</v>
      </c>
      <c r="G7" t="s">
        <v>23</v>
      </c>
    </row>
    <row r="8" spans="2:7" x14ac:dyDescent="0.3">
      <c r="B8" s="8">
        <v>5</v>
      </c>
      <c r="C8" t="s">
        <v>40</v>
      </c>
      <c r="E8" s="8">
        <v>5</v>
      </c>
      <c r="F8" t="s">
        <v>31</v>
      </c>
      <c r="G8" t="s">
        <v>30</v>
      </c>
    </row>
    <row r="9" spans="2:7" x14ac:dyDescent="0.3">
      <c r="E9" s="8">
        <v>6</v>
      </c>
      <c r="F9" t="s">
        <v>34</v>
      </c>
      <c r="G9" t="s">
        <v>30</v>
      </c>
    </row>
    <row r="10" spans="2:7" x14ac:dyDescent="0.3">
      <c r="E10" s="8">
        <v>7</v>
      </c>
      <c r="F10" t="s">
        <v>38</v>
      </c>
      <c r="G10" t="s">
        <v>37</v>
      </c>
    </row>
    <row r="11" spans="2:7" x14ac:dyDescent="0.3">
      <c r="E11" s="8">
        <v>8</v>
      </c>
      <c r="F11" t="s">
        <v>41</v>
      </c>
      <c r="G11" t="s">
        <v>40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0E2E4-E06E-4962-AE07-98CC35A57A69}">
  <dimension ref="C2:I16"/>
  <sheetViews>
    <sheetView showGridLines="0" tabSelected="1" zoomScale="90" zoomScaleNormal="90" workbookViewId="0">
      <selection activeCell="M19" sqref="M19"/>
    </sheetView>
  </sheetViews>
  <sheetFormatPr baseColWidth="10" defaultColWidth="11.44140625" defaultRowHeight="14.4" x14ac:dyDescent="0.3"/>
  <cols>
    <col min="1" max="1" width="5.33203125" customWidth="1"/>
    <col min="2" max="2" width="6.88671875" customWidth="1"/>
    <col min="3" max="3" width="19.21875" customWidth="1"/>
    <col min="4" max="4" width="40.44140625" customWidth="1"/>
    <col min="5" max="5" width="10.88671875" customWidth="1"/>
    <col min="6" max="6" width="35.21875" bestFit="1" customWidth="1"/>
    <col min="7" max="7" width="9.21875" bestFit="1" customWidth="1"/>
    <col min="8" max="9" width="8.33203125" bestFit="1" customWidth="1"/>
    <col min="10" max="10" width="18.5546875" bestFit="1" customWidth="1"/>
  </cols>
  <sheetData>
    <row r="2" spans="3:9" x14ac:dyDescent="0.3">
      <c r="D2" s="17" t="s">
        <v>43</v>
      </c>
    </row>
    <row r="4" spans="3:9" x14ac:dyDescent="0.3">
      <c r="C4" s="10" t="s">
        <v>44</v>
      </c>
      <c r="G4" s="10" t="s">
        <v>45</v>
      </c>
    </row>
    <row r="5" spans="3:9" x14ac:dyDescent="0.3">
      <c r="C5" s="10" t="s">
        <v>42</v>
      </c>
      <c r="D5" s="10" t="s">
        <v>3</v>
      </c>
      <c r="E5" s="10" t="s">
        <v>42</v>
      </c>
      <c r="F5" s="10" t="s">
        <v>4</v>
      </c>
      <c r="G5" t="s">
        <v>5</v>
      </c>
      <c r="H5" t="s">
        <v>6</v>
      </c>
      <c r="I5" t="s">
        <v>48</v>
      </c>
    </row>
    <row r="6" spans="3:9" x14ac:dyDescent="0.3">
      <c r="C6">
        <v>1</v>
      </c>
      <c r="D6" t="s">
        <v>8</v>
      </c>
      <c r="E6">
        <v>1</v>
      </c>
      <c r="F6" t="s">
        <v>9</v>
      </c>
      <c r="G6" s="18">
        <v>10860</v>
      </c>
      <c r="H6" s="18">
        <v>11775</v>
      </c>
      <c r="I6" s="18">
        <v>12595</v>
      </c>
    </row>
    <row r="7" spans="3:9" x14ac:dyDescent="0.3">
      <c r="E7">
        <v>2</v>
      </c>
      <c r="F7" t="s">
        <v>16</v>
      </c>
      <c r="G7" s="18">
        <v>-10200</v>
      </c>
      <c r="H7" s="18">
        <v>-11002</v>
      </c>
      <c r="I7" s="18">
        <v>-11007</v>
      </c>
    </row>
    <row r="8" spans="3:9" x14ac:dyDescent="0.3">
      <c r="C8">
        <v>2</v>
      </c>
      <c r="D8" t="s">
        <v>23</v>
      </c>
      <c r="E8">
        <v>3</v>
      </c>
      <c r="F8" t="s">
        <v>24</v>
      </c>
      <c r="G8" s="18">
        <v>62</v>
      </c>
      <c r="H8" s="18">
        <v>62</v>
      </c>
      <c r="I8" s="18">
        <v>70</v>
      </c>
    </row>
    <row r="9" spans="3:9" x14ac:dyDescent="0.3">
      <c r="E9">
        <v>4</v>
      </c>
      <c r="F9" t="s">
        <v>27</v>
      </c>
      <c r="G9" s="18">
        <v>-52</v>
      </c>
      <c r="H9" s="18">
        <v>-55</v>
      </c>
      <c r="I9" s="18">
        <v>-39</v>
      </c>
    </row>
    <row r="10" spans="3:9" x14ac:dyDescent="0.3">
      <c r="C10">
        <v>3</v>
      </c>
      <c r="D10" t="s">
        <v>30</v>
      </c>
      <c r="E10">
        <v>5</v>
      </c>
      <c r="F10" t="s">
        <v>31</v>
      </c>
      <c r="G10" s="18">
        <v>12</v>
      </c>
      <c r="H10" s="18">
        <v>6</v>
      </c>
      <c r="I10" s="18">
        <v>12</v>
      </c>
    </row>
    <row r="11" spans="3:9" x14ac:dyDescent="0.3">
      <c r="E11">
        <v>6</v>
      </c>
      <c r="F11" t="s">
        <v>34</v>
      </c>
      <c r="G11" s="18">
        <v>-12</v>
      </c>
      <c r="H11" s="18">
        <v>-5</v>
      </c>
      <c r="I11" s="18">
        <v>-12</v>
      </c>
    </row>
    <row r="12" spans="3:9" x14ac:dyDescent="0.3">
      <c r="C12">
        <v>4</v>
      </c>
      <c r="D12" t="s">
        <v>37</v>
      </c>
      <c r="E12">
        <v>7</v>
      </c>
      <c r="F12" t="s">
        <v>38</v>
      </c>
      <c r="G12" s="18">
        <v>10</v>
      </c>
      <c r="H12" s="18">
        <v>11</v>
      </c>
      <c r="I12" s="18">
        <v>12</v>
      </c>
    </row>
    <row r="13" spans="3:9" x14ac:dyDescent="0.3">
      <c r="C13">
        <v>5</v>
      </c>
      <c r="D13" t="s">
        <v>40</v>
      </c>
      <c r="E13">
        <v>8</v>
      </c>
      <c r="F13" t="s">
        <v>41</v>
      </c>
      <c r="G13" s="18">
        <v>50</v>
      </c>
      <c r="H13" s="18">
        <v>55</v>
      </c>
      <c r="I13" s="18">
        <v>55</v>
      </c>
    </row>
    <row r="14" spans="3:9" x14ac:dyDescent="0.3">
      <c r="C14" t="s">
        <v>46</v>
      </c>
      <c r="G14" s="18">
        <v>730</v>
      </c>
      <c r="H14" s="18">
        <v>847</v>
      </c>
      <c r="I14" s="18">
        <v>1686</v>
      </c>
    </row>
    <row r="16" spans="3:9" x14ac:dyDescent="0.3">
      <c r="D16" s="17" t="s">
        <v>47</v>
      </c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1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EC382DCA-369B-4EA4-9859-4587B4721D88}">
  <ds:schemaRefs>
    <ds:schemaRef ds:uri="http://gemini/pivotcustomization/ManualCalcMode"/>
  </ds:schemaRefs>
</ds:datastoreItem>
</file>

<file path=customXml/itemProps2.xml><?xml version="1.0" encoding="utf-8"?>
<ds:datastoreItem xmlns:ds="http://schemas.openxmlformats.org/officeDocument/2006/customXml" ds:itemID="{CE3A576B-34C6-495E-BEDD-E150DCA4C35C}"/>
</file>

<file path=customXml/itemProps3.xml><?xml version="1.0" encoding="utf-8"?>
<ds:datastoreItem xmlns:ds="http://schemas.openxmlformats.org/officeDocument/2006/customXml" ds:itemID="{8E8B2688-86D6-4062-A100-2682803F4D46}">
  <ds:schemaRefs/>
</ds:datastoreItem>
</file>

<file path=customXml/itemProps4.xml><?xml version="1.0" encoding="utf-8"?>
<ds:datastoreItem xmlns:ds="http://schemas.openxmlformats.org/officeDocument/2006/customXml" ds:itemID="{A23BA506-A4AF-456F-80B1-3ACF4AB6A8A0}">
  <ds:schemaRefs>
    <ds:schemaRef ds:uri="http://gemini/pivotcustomization/LinkedTableUpdateMode"/>
  </ds:schemaRefs>
</ds:datastoreItem>
</file>

<file path=customXml/itemProps5.xml><?xml version="1.0" encoding="utf-8"?>
<ds:datastoreItem xmlns:ds="http://schemas.openxmlformats.org/officeDocument/2006/customXml" ds:itemID="{F9580353-C9E6-4A51-9EFA-02CBF74D26BD}">
  <ds:schemaRefs>
    <ds:schemaRef ds:uri="http://gemini/pivotcustomization/ShowHidden"/>
  </ds:schemaRefs>
</ds:datastoreItem>
</file>

<file path=customXml/itemProps6.xml><?xml version="1.0" encoding="utf-8"?>
<ds:datastoreItem xmlns:ds="http://schemas.openxmlformats.org/officeDocument/2006/customXml" ds:itemID="{7C32387E-449A-4C78-96D9-F0169676379F}">
  <ds:schemaRefs>
    <ds:schemaRef ds:uri="http://gemini/pivotcustomization/Diagrams"/>
  </ds:schemaRefs>
</ds:datastoreItem>
</file>

<file path=customXml/itemProps7.xml><?xml version="1.0" encoding="utf-8"?>
<ds:datastoreItem xmlns:ds="http://schemas.openxmlformats.org/officeDocument/2006/customXml" ds:itemID="{9608EE76-39F8-49ED-9C05-5A43710D9B01}">
  <ds:schemaRefs>
    <ds:schemaRef ds:uri="http://gemini/pivotcustomization/TableXML_T_Categorie"/>
  </ds:schemaRefs>
</ds:datastoreItem>
</file>

<file path=customXml/itemProps8.xml><?xml version="1.0" encoding="utf-8"?>
<ds:datastoreItem xmlns:ds="http://schemas.openxmlformats.org/officeDocument/2006/customXml" ds:itemID="{36C33060-BC9B-48F1-99A1-593DCCAD024F}">
  <ds:schemaRefs/>
</ds:datastoreItem>
</file>

<file path=customXml/itemProps9.xml><?xml version="1.0" encoding="utf-8"?>
<ds:datastoreItem xmlns:ds="http://schemas.openxmlformats.org/officeDocument/2006/customXml" ds:itemID="{644C9B29-E33F-43A3-9658-5800C877BDDA}">
  <ds:schemaRefs>
    <ds:schemaRef ds:uri="http://gemini/pivotcustomization/TableXML_balance_306beee0-a5a8-4695-b493-02383b081e74"/>
  </ds:schemaRefs>
</ds:datastoreItem>
</file>

<file path=customXml/itemProps10.xml><?xml version="1.0" encoding="utf-8"?>
<ds:datastoreItem xmlns:ds="http://schemas.openxmlformats.org/officeDocument/2006/customXml" ds:itemID="{DA85083F-6D93-4711-AF80-46A0CE56809B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6a314553-1957-4d74-8c52-456727fc3ea8"/>
    <ds:schemaRef ds:uri="7503df43-4ab2-4257-9729-9bdc8b0dbfc6"/>
    <ds:schemaRef ds:uri="http://www.w3.org/XML/1998/namespace"/>
  </ds:schemaRefs>
</ds:datastoreItem>
</file>

<file path=customXml/itemProps11.xml><?xml version="1.0" encoding="utf-8"?>
<ds:datastoreItem xmlns:ds="http://schemas.openxmlformats.org/officeDocument/2006/customXml" ds:itemID="{79FF0AF2-4268-461E-AF59-BC80002C5124}">
  <ds:schemaRefs>
    <ds:schemaRef ds:uri="http://schemas.microsoft.com/sharepoint/v3/contenttype/forms"/>
  </ds:schemaRefs>
</ds:datastoreItem>
</file>

<file path=customXml/itemProps12.xml><?xml version="1.0" encoding="utf-8"?>
<ds:datastoreItem xmlns:ds="http://schemas.openxmlformats.org/officeDocument/2006/customXml" ds:itemID="{ADC05107-C1E0-4880-8F7C-DF096FCFEE5E}">
  <ds:schemaRefs>
    <ds:schemaRef ds:uri="http://gemini/pivotcustomization/FormulaBarState"/>
  </ds:schemaRefs>
</ds:datastoreItem>
</file>

<file path=customXml/itemProps13.xml><?xml version="1.0" encoding="utf-8"?>
<ds:datastoreItem xmlns:ds="http://schemas.openxmlformats.org/officeDocument/2006/customXml" ds:itemID="{46EA2C18-51B5-4BB8-91DD-1631C3E0627D}">
  <ds:schemaRefs>
    <ds:schemaRef ds:uri="http://gemini/pivotcustomization/TableWidget"/>
  </ds:schemaRefs>
</ds:datastoreItem>
</file>

<file path=customXml/itemProps14.xml><?xml version="1.0" encoding="utf-8"?>
<ds:datastoreItem xmlns:ds="http://schemas.openxmlformats.org/officeDocument/2006/customXml" ds:itemID="{3D24B9CE-F770-4AC1-AE67-D5294E013749}">
  <ds:schemaRefs>
    <ds:schemaRef ds:uri="http://gemini/pivotcustomization/TableXML_T_Balance_60189c31-7e34-4985-b911-a8e3f7495bc6"/>
  </ds:schemaRefs>
</ds:datastoreItem>
</file>

<file path=customXml/itemProps15.xml><?xml version="1.0" encoding="utf-8"?>
<ds:datastoreItem xmlns:ds="http://schemas.openxmlformats.org/officeDocument/2006/customXml" ds:itemID="{EB875A49-5B3C-4FBD-B7EB-2176B932B32D}">
  <ds:schemaRefs/>
</ds:datastoreItem>
</file>

<file path=customXml/itemProps16.xml><?xml version="1.0" encoding="utf-8"?>
<ds:datastoreItem xmlns:ds="http://schemas.openxmlformats.org/officeDocument/2006/customXml" ds:itemID="{5560DCED-0570-4AAB-9970-34D52C9F6C95}">
  <ds:schemaRefs>
    <ds:schemaRef ds:uri="http://gemini/pivotcustomization/ClientWindowXML"/>
  </ds:schemaRefs>
</ds:datastoreItem>
</file>

<file path=customXml/itemProps17.xml><?xml version="1.0" encoding="utf-8"?>
<ds:datastoreItem xmlns:ds="http://schemas.openxmlformats.org/officeDocument/2006/customXml" ds:itemID="{A8990FB7-6643-42B8-B734-68ACF5F3137B}">
  <ds:schemaRefs>
    <ds:schemaRef ds:uri="http://gemini/pivotcustomization/TableXML_balance 1_7a4fd7ee-7676-41d5-89b3-b4c67226c2ef"/>
  </ds:schemaRefs>
</ds:datastoreItem>
</file>

<file path=customXml/itemProps18.xml><?xml version="1.0" encoding="utf-8"?>
<ds:datastoreItem xmlns:ds="http://schemas.openxmlformats.org/officeDocument/2006/customXml" ds:itemID="{E9A2C679-A2E3-46C3-AE86-EE587DDBDF1C}">
  <ds:schemaRefs/>
</ds:datastoreItem>
</file>

<file path=customXml/itemProps19.xml><?xml version="1.0" encoding="utf-8"?>
<ds:datastoreItem xmlns:ds="http://schemas.openxmlformats.org/officeDocument/2006/customXml" ds:itemID="{0D9AA0E2-5C83-47E5-93D9-F898AB1A0460}">
  <ds:schemaRefs>
    <ds:schemaRef ds:uri="http://gemini/pivotcustomization/ShowImplicitMeasures"/>
  </ds:schemaRefs>
</ds:datastoreItem>
</file>

<file path=customXml/itemProps20.xml><?xml version="1.0" encoding="utf-8"?>
<ds:datastoreItem xmlns:ds="http://schemas.openxmlformats.org/officeDocument/2006/customXml" ds:itemID="{833DCAC4-1F77-4429-BCAD-BA8A0E81E5C5}">
  <ds:schemaRefs/>
</ds:datastoreItem>
</file>

<file path=customXml/itemProps21.xml><?xml version="1.0" encoding="utf-8"?>
<ds:datastoreItem xmlns:ds="http://schemas.openxmlformats.org/officeDocument/2006/customXml" ds:itemID="{A4D85588-945A-41CB-B120-AE32D6BA4DED}">
  <ds:schemaRefs>
    <ds:schemaRef ds:uri="http://gemini/pivotcustomization/TableOrder"/>
  </ds:schemaRefs>
</ds:datastoreItem>
</file>

<file path=customXml/itemProps22.xml><?xml version="1.0" encoding="utf-8"?>
<ds:datastoreItem xmlns:ds="http://schemas.openxmlformats.org/officeDocument/2006/customXml" ds:itemID="{F680A445-2C36-4B8A-8534-1B59EBE16105}">
  <ds:schemaRefs/>
</ds:datastoreItem>
</file>

<file path=customXml/itemProps23.xml><?xml version="1.0" encoding="utf-8"?>
<ds:datastoreItem xmlns:ds="http://schemas.openxmlformats.org/officeDocument/2006/customXml" ds:itemID="{CC8FE9F8-5018-456A-87CC-F4CA96757CBB}">
  <ds:schemaRefs>
    <ds:schemaRef ds:uri="http://gemini/pivotcustomization/TableXML_T_Balance_7ee7c3ed-a7d0-4552-86d0-565296d99946"/>
  </ds:schemaRefs>
</ds:datastoreItem>
</file>

<file path=customXml/itemProps24.xml><?xml version="1.0" encoding="utf-8"?>
<ds:datastoreItem xmlns:ds="http://schemas.openxmlformats.org/officeDocument/2006/customXml" ds:itemID="{6BA38B97-191E-416C-9642-601225EDF34E}">
  <ds:schemaRefs>
    <ds:schemaRef ds:uri="http://gemini/pivotcustomization/TableXML_balance_72624f43-959f-4909-a8e7-b3ec204544c2"/>
  </ds:schemaRefs>
</ds:datastoreItem>
</file>

<file path=customXml/itemProps25.xml><?xml version="1.0" encoding="utf-8"?>
<ds:datastoreItem xmlns:ds="http://schemas.openxmlformats.org/officeDocument/2006/customXml" ds:itemID="{D6FE7501-490E-4393-AED4-C2B6B2AEBBAB}">
  <ds:schemaRefs>
    <ds:schemaRef ds:uri="http://gemini/pivotcustomization/TableXML_T_Poste"/>
  </ds:schemaRefs>
</ds:datastoreItem>
</file>

<file path=customXml/itemProps26.xml><?xml version="1.0" encoding="utf-8"?>
<ds:datastoreItem xmlns:ds="http://schemas.openxmlformats.org/officeDocument/2006/customXml" ds:itemID="{CAFB0E14-2792-472A-8FB1-916CB429C90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balance</vt:lpstr>
      <vt:lpstr>transition</vt:lpstr>
      <vt:lpstr>tableau de bord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2021-12-26T03:35:37Z</dcterms:created>
  <dcterms:modified xsi:type="dcterms:W3CDTF">2025-06-02T08:25:10Z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