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07"/>
  <workbookPr/>
  <mc:AlternateContent xmlns:mc="http://schemas.openxmlformats.org/markup-compatibility/2006">
    <mc:Choice Requires="x15">
      <x15ac:absPath xmlns:x15ac="http://schemas.microsoft.com/office/spreadsheetml/2010/11/ac" url="https://d.docs.live.net/05a1e2583c06db3b/mise_a_jour_model_fi/fichier_SOB_2/"/>
    </mc:Choice>
  </mc:AlternateContent>
  <xr:revisionPtr revIDLastSave="0" documentId="8_{0E7D8FEC-4DAB-4F6A-ABD3-6D500D038F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ltat" sheetId="8" r:id="rId1"/>
    <sheet name="seuil de rentabilité" sheetId="10" r:id="rId2"/>
  </sheets>
  <definedNames>
    <definedName name="CA">'seuil de rentabilité'!$D$6</definedName>
    <definedName name="CF">'seuil de rentabilité'!$B$14</definedName>
    <definedName name="CV">'seuil de rentabilité'!$B$19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8" l="1"/>
  <c r="C13" i="8"/>
  <c r="C15" i="8" l="1"/>
  <c r="C18" i="8" s="1"/>
  <c r="C21" i="8" s="1"/>
  <c r="D4" i="10"/>
  <c r="B19" i="10" l="1"/>
  <c r="B14" i="10"/>
  <c r="D5" i="10" l="1"/>
  <c r="D6" i="10" s="1"/>
</calcChain>
</file>

<file path=xl/sharedStrings.xml><?xml version="1.0" encoding="utf-8"?>
<sst xmlns="http://schemas.openxmlformats.org/spreadsheetml/2006/main" count="48" uniqueCount="35">
  <si>
    <t xml:space="preserve">résultat prévisionnel </t>
  </si>
  <si>
    <t>résultat d'exploitation</t>
  </si>
  <si>
    <t>amortissement du matériel</t>
  </si>
  <si>
    <t>EBE</t>
  </si>
  <si>
    <t>coût total d'exploitation</t>
  </si>
  <si>
    <t>consommables cafés</t>
  </si>
  <si>
    <t>consommables glaces</t>
  </si>
  <si>
    <t>loyer</t>
  </si>
  <si>
    <t>salaires</t>
  </si>
  <si>
    <t>chiffre d'affaires total</t>
  </si>
  <si>
    <t>café</t>
  </si>
  <si>
    <t>Glace</t>
  </si>
  <si>
    <t>chiffre d'affaires</t>
  </si>
  <si>
    <t>Total</t>
  </si>
  <si>
    <t>résultat</t>
  </si>
  <si>
    <t>Chiffre d'affaires</t>
  </si>
  <si>
    <t>Total coût variable</t>
  </si>
  <si>
    <t>Chiffre d'affaires total</t>
  </si>
  <si>
    <t>Pu</t>
  </si>
  <si>
    <t>Ventes</t>
  </si>
  <si>
    <t>quantités vendues</t>
  </si>
  <si>
    <t xml:space="preserve">Résultat </t>
  </si>
  <si>
    <t>Marge de sécurité</t>
  </si>
  <si>
    <t>Indice de sécurité</t>
  </si>
  <si>
    <t>Levier opérationnel</t>
  </si>
  <si>
    <t>Marge sur coût variable</t>
  </si>
  <si>
    <t>Seuil de rentabilité</t>
  </si>
  <si>
    <t>électricité</t>
  </si>
  <si>
    <t>glace</t>
  </si>
  <si>
    <t>Charges variables</t>
  </si>
  <si>
    <t>Charges fixes</t>
  </si>
  <si>
    <t>Taux de marge sur coût variable</t>
  </si>
  <si>
    <t xml:space="preserve"> </t>
  </si>
  <si>
    <t>intérêts sur emprunt</t>
  </si>
  <si>
    <t>Total charges fixes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</si>
</sst>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\ _€_-;\-* #,##0\ _€_-;_-* &quot;-&quot;\ _€_-;_-@_-"/>
    <numFmt numFmtId="165" formatCode="_-* #,##0.00\ _€_-;\-* #,##0.00\ _€_-;_-* &quot;-&quot;??\ _€_-;_-@_-"/>
    <numFmt numFmtId="166" formatCode="&quot;$&quot;#,##0"/>
    <numFmt numFmtId="167" formatCode="&quot;$&quot;#,##0.00"/>
    <numFmt numFmtId="168" formatCode="#,##0\ _€"/>
    <numFmt numFmtId="169" formatCode="&quot;$&quot;#,##0.0000"/>
    <numFmt numFmtId="170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2" borderId="0" applyNumberFormat="0" applyBorder="0" applyAlignment="0" applyProtection="0"/>
    <xf numFmtId="165" fontId="1" fillId="0" borderId="0" applyFont="0" applyFill="0" applyBorder="0" applyAlignment="0" applyProtection="0"/>
    <xf numFmtId="0" fontId="3" fillId="3" borderId="0" applyNumberFormat="0" applyBorder="0" applyAlignment="0" applyProtection="0"/>
  </cellStyleXfs>
  <cellXfs count="66">
    <xf numFmtId="0" fontId="0" fillId="0" borderId="0" xfId="0"/>
    <xf numFmtId="166" fontId="0" fillId="0" borderId="0" xfId="0" applyNumberFormat="1"/>
    <xf numFmtId="164" fontId="0" fillId="0" borderId="0" xfId="0" applyNumberFormat="1"/>
    <xf numFmtId="0" fontId="0" fillId="0" borderId="5" xfId="0" applyBorder="1"/>
    <xf numFmtId="0" fontId="3" fillId="2" borderId="2" xfId="2" applyBorder="1" applyAlignment="1">
      <alignment horizontal="center"/>
    </xf>
    <xf numFmtId="166" fontId="7" fillId="0" borderId="0" xfId="0" applyNumberFormat="1" applyFont="1"/>
    <xf numFmtId="167" fontId="0" fillId="0" borderId="0" xfId="0" applyNumberFormat="1"/>
    <xf numFmtId="168" fontId="6" fillId="3" borderId="7" xfId="4" applyNumberFormat="1" applyFont="1" applyBorder="1"/>
    <xf numFmtId="168" fontId="2" fillId="0" borderId="8" xfId="0" applyNumberFormat="1" applyFont="1" applyBorder="1"/>
    <xf numFmtId="168" fontId="0" fillId="0" borderId="0" xfId="0" applyNumberFormat="1"/>
    <xf numFmtId="168" fontId="2" fillId="4" borderId="9" xfId="0" applyNumberFormat="1" applyFont="1" applyFill="1" applyBorder="1"/>
    <xf numFmtId="166" fontId="2" fillId="0" borderId="8" xfId="0" applyNumberFormat="1" applyFont="1" applyBorder="1"/>
    <xf numFmtId="168" fontId="3" fillId="3" borderId="9" xfId="4" applyNumberFormat="1" applyBorder="1"/>
    <xf numFmtId="169" fontId="0" fillId="0" borderId="0" xfId="0" applyNumberFormat="1"/>
    <xf numFmtId="168" fontId="2" fillId="4" borderId="8" xfId="0" applyNumberFormat="1" applyFont="1" applyFill="1" applyBorder="1"/>
    <xf numFmtId="164" fontId="5" fillId="0" borderId="0" xfId="4" applyNumberFormat="1" applyFont="1" applyFill="1" applyBorder="1"/>
    <xf numFmtId="0" fontId="2" fillId="0" borderId="0" xfId="0" applyFont="1"/>
    <xf numFmtId="0" fontId="3" fillId="2" borderId="7" xfId="2" applyBorder="1" applyAlignment="1">
      <alignment horizontal="center"/>
    </xf>
    <xf numFmtId="1" fontId="0" fillId="0" borderId="0" xfId="0" applyNumberFormat="1"/>
    <xf numFmtId="170" fontId="0" fillId="0" borderId="0" xfId="3" applyNumberFormat="1" applyFont="1"/>
    <xf numFmtId="0" fontId="3" fillId="2" borderId="3" xfId="2" applyBorder="1"/>
    <xf numFmtId="0" fontId="3" fillId="2" borderId="2" xfId="2" applyBorder="1"/>
    <xf numFmtId="170" fontId="0" fillId="0" borderId="9" xfId="3" applyNumberFormat="1" applyFont="1" applyBorder="1" applyAlignment="1">
      <alignment horizontal="right"/>
    </xf>
    <xf numFmtId="170" fontId="0" fillId="0" borderId="8" xfId="3" applyNumberFormat="1" applyFont="1" applyBorder="1" applyAlignment="1">
      <alignment horizontal="right"/>
    </xf>
    <xf numFmtId="170" fontId="0" fillId="0" borderId="11" xfId="3" applyNumberFormat="1" applyFont="1" applyBorder="1" applyAlignment="1">
      <alignment horizontal="right"/>
    </xf>
    <xf numFmtId="0" fontId="3" fillId="2" borderId="7" xfId="2" applyBorder="1"/>
    <xf numFmtId="170" fontId="0" fillId="0" borderId="8" xfId="3" applyNumberFormat="1" applyFont="1" applyBorder="1"/>
    <xf numFmtId="170" fontId="0" fillId="0" borderId="11" xfId="3" applyNumberFormat="1" applyFont="1" applyBorder="1"/>
    <xf numFmtId="0" fontId="0" fillId="0" borderId="8" xfId="0" applyBorder="1"/>
    <xf numFmtId="0" fontId="0" fillId="0" borderId="11" xfId="0" applyBorder="1"/>
    <xf numFmtId="0" fontId="0" fillId="0" borderId="7" xfId="0" applyBorder="1"/>
    <xf numFmtId="0" fontId="4" fillId="4" borderId="10" xfId="0" applyFont="1" applyFill="1" applyBorder="1"/>
    <xf numFmtId="170" fontId="4" fillId="4" borderId="11" xfId="3" applyNumberFormat="1" applyFont="1" applyFill="1" applyBorder="1"/>
    <xf numFmtId="0" fontId="2" fillId="4" borderId="3" xfId="0" applyFont="1" applyFill="1" applyBorder="1"/>
    <xf numFmtId="170" fontId="2" fillId="4" borderId="7" xfId="3" applyNumberFormat="1" applyFont="1" applyFill="1" applyBorder="1"/>
    <xf numFmtId="170" fontId="0" fillId="0" borderId="0" xfId="0" applyNumberFormat="1"/>
    <xf numFmtId="170" fontId="0" fillId="0" borderId="0" xfId="0" applyNumberFormat="1" applyAlignment="1">
      <alignment horizontal="right" indent="2"/>
    </xf>
    <xf numFmtId="170" fontId="0" fillId="0" borderId="0" xfId="3" applyNumberFormat="1" applyFont="1" applyAlignment="1">
      <alignment horizontal="right" indent="2"/>
    </xf>
    <xf numFmtId="0" fontId="0" fillId="0" borderId="5" xfId="0" applyBorder="1" applyAlignment="1">
      <alignment horizontal="left"/>
    </xf>
    <xf numFmtId="164" fontId="0" fillId="0" borderId="5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3" fillId="0" borderId="0" xfId="2" applyFill="1" applyBorder="1" applyAlignment="1">
      <alignment horizontal="center"/>
    </xf>
    <xf numFmtId="170" fontId="0" fillId="0" borderId="0" xfId="3" applyNumberFormat="1" applyFont="1" applyFill="1" applyBorder="1"/>
    <xf numFmtId="170" fontId="2" fillId="0" borderId="0" xfId="3" applyNumberFormat="1" applyFont="1" applyFill="1" applyBorder="1"/>
    <xf numFmtId="170" fontId="2" fillId="4" borderId="2" xfId="3" applyNumberFormat="1" applyFont="1" applyFill="1" applyBorder="1" applyAlignment="1">
      <alignment horizontal="center" vertical="center"/>
    </xf>
    <xf numFmtId="10" fontId="2" fillId="4" borderId="2" xfId="1" applyNumberFormat="1" applyFont="1" applyFill="1" applyBorder="1" applyAlignment="1">
      <alignment horizontal="center" vertical="center"/>
    </xf>
    <xf numFmtId="170" fontId="2" fillId="4" borderId="6" xfId="3" applyNumberFormat="1" applyFont="1" applyFill="1" applyBorder="1" applyAlignment="1">
      <alignment horizontal="center" vertical="center"/>
    </xf>
    <xf numFmtId="170" fontId="2" fillId="4" borderId="7" xfId="0" applyNumberFormat="1" applyFont="1" applyFill="1" applyBorder="1" applyAlignment="1">
      <alignment horizontal="center" vertical="center"/>
    </xf>
    <xf numFmtId="10" fontId="2" fillId="4" borderId="7" xfId="1" applyNumberFormat="1" applyFont="1" applyFill="1" applyBorder="1" applyAlignment="1">
      <alignment horizontal="center" vertical="center"/>
    </xf>
    <xf numFmtId="165" fontId="2" fillId="4" borderId="7" xfId="0" applyNumberFormat="1" applyFont="1" applyFill="1" applyBorder="1" applyAlignment="1">
      <alignment horizontal="center" vertical="center"/>
    </xf>
    <xf numFmtId="168" fontId="0" fillId="0" borderId="8" xfId="0" applyNumberFormat="1" applyBorder="1"/>
    <xf numFmtId="0" fontId="2" fillId="0" borderId="5" xfId="0" applyFont="1" applyBorder="1"/>
    <xf numFmtId="0" fontId="2" fillId="4" borderId="5" xfId="0" applyFont="1" applyFill="1" applyBorder="1"/>
    <xf numFmtId="166" fontId="3" fillId="3" borderId="12" xfId="4" applyNumberFormat="1" applyBorder="1"/>
    <xf numFmtId="166" fontId="2" fillId="0" borderId="5" xfId="0" applyNumberFormat="1" applyFont="1" applyBorder="1"/>
    <xf numFmtId="166" fontId="0" fillId="0" borderId="5" xfId="0" applyNumberFormat="1" applyBorder="1"/>
    <xf numFmtId="166" fontId="2" fillId="4" borderId="12" xfId="0" applyNumberFormat="1" applyFont="1" applyFill="1" applyBorder="1"/>
    <xf numFmtId="166" fontId="6" fillId="3" borderId="3" xfId="4" applyNumberFormat="1" applyFont="1" applyBorder="1"/>
    <xf numFmtId="165" fontId="0" fillId="0" borderId="0" xfId="0" applyNumberFormat="1"/>
    <xf numFmtId="170" fontId="8" fillId="0" borderId="8" xfId="3" applyNumberFormat="1" applyFont="1" applyBorder="1"/>
    <xf numFmtId="170" fontId="8" fillId="0" borderId="4" xfId="3" applyNumberFormat="1" applyFont="1" applyBorder="1"/>
    <xf numFmtId="170" fontId="8" fillId="0" borderId="11" xfId="3" applyNumberFormat="1" applyFont="1" applyBorder="1"/>
    <xf numFmtId="170" fontId="8" fillId="0" borderId="6" xfId="3" applyNumberFormat="1" applyFont="1" applyBorder="1"/>
    <xf numFmtId="0" fontId="2" fillId="4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</cellXfs>
  <cellStyles count="5">
    <cellStyle name="60 % - Accent4 2" xfId="4" xr:uid="{00000000-0005-0000-0000-000000000000}"/>
    <cellStyle name="Accent4" xfId="2" builtinId="41"/>
    <cellStyle name="Milliers" xfId="3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21"/>
  <sheetViews>
    <sheetView showGridLines="0" tabSelected="1" zoomScale="90" zoomScaleNormal="90" workbookViewId="0">
      <selection activeCell="B1" sqref="B1"/>
    </sheetView>
  </sheetViews>
  <sheetFormatPr baseColWidth="10" defaultColWidth="9" defaultRowHeight="14.4" x14ac:dyDescent="0.3"/>
  <cols>
    <col min="2" max="2" width="35.44140625" customWidth="1"/>
    <col min="3" max="3" width="13.88671875" customWidth="1"/>
    <col min="4" max="4" width="4.6640625" customWidth="1"/>
    <col min="5" max="5" width="10" bestFit="1" customWidth="1"/>
    <col min="6" max="6" width="14.88671875" bestFit="1" customWidth="1"/>
    <col min="7" max="7" width="12.33203125" customWidth="1"/>
    <col min="8" max="8" width="12.88671875" bestFit="1" customWidth="1"/>
    <col min="9" max="9" width="29.6640625" bestFit="1" customWidth="1"/>
  </cols>
  <sheetData>
    <row r="2" spans="2:17" ht="18" x14ac:dyDescent="0.35">
      <c r="B2" s="5" t="s">
        <v>21</v>
      </c>
    </row>
    <row r="3" spans="2:17" x14ac:dyDescent="0.3">
      <c r="B3" s="20"/>
      <c r="C3" s="17" t="s">
        <v>13</v>
      </c>
      <c r="F3" s="9"/>
    </row>
    <row r="4" spans="2:17" x14ac:dyDescent="0.3">
      <c r="B4" s="51" t="s">
        <v>12</v>
      </c>
      <c r="C4" s="8"/>
      <c r="E4" s="1"/>
    </row>
    <row r="5" spans="2:17" x14ac:dyDescent="0.3">
      <c r="B5" s="3" t="s">
        <v>28</v>
      </c>
      <c r="C5" s="50">
        <v>110850</v>
      </c>
      <c r="E5" s="1"/>
    </row>
    <row r="6" spans="2:17" x14ac:dyDescent="0.3">
      <c r="B6" s="3" t="s">
        <v>10</v>
      </c>
      <c r="C6" s="50">
        <v>75600</v>
      </c>
      <c r="G6" s="2"/>
      <c r="H6" s="2"/>
      <c r="K6" s="2"/>
      <c r="L6" s="2"/>
      <c r="M6" s="2"/>
      <c r="N6" s="2"/>
      <c r="O6" s="2"/>
      <c r="P6" s="2"/>
      <c r="Q6" s="15"/>
    </row>
    <row r="7" spans="2:17" x14ac:dyDescent="0.3">
      <c r="B7" s="52" t="s">
        <v>9</v>
      </c>
      <c r="C7" s="14">
        <f>SUM(C5:C6)</f>
        <v>186450</v>
      </c>
      <c r="F7" s="16"/>
      <c r="G7" s="2"/>
      <c r="H7" s="2"/>
      <c r="K7" s="2"/>
      <c r="L7" s="2"/>
      <c r="M7" s="2"/>
      <c r="N7" s="2"/>
      <c r="O7" s="2"/>
      <c r="P7" s="2"/>
      <c r="Q7" s="15"/>
    </row>
    <row r="8" spans="2:17" x14ac:dyDescent="0.3">
      <c r="B8" s="3" t="s">
        <v>8</v>
      </c>
      <c r="C8" s="50">
        <v>35000.000000000007</v>
      </c>
      <c r="E8" s="6"/>
    </row>
    <row r="9" spans="2:17" x14ac:dyDescent="0.3">
      <c r="B9" s="3" t="s">
        <v>7</v>
      </c>
      <c r="C9" s="50">
        <v>14400</v>
      </c>
      <c r="E9" s="1"/>
    </row>
    <row r="10" spans="2:17" x14ac:dyDescent="0.3">
      <c r="B10" s="3" t="s">
        <v>27</v>
      </c>
      <c r="C10" s="50">
        <v>500</v>
      </c>
      <c r="E10" s="1"/>
    </row>
    <row r="11" spans="2:17" x14ac:dyDescent="0.3">
      <c r="B11" s="3" t="s">
        <v>6</v>
      </c>
      <c r="C11" s="50">
        <v>69075</v>
      </c>
      <c r="E11" s="13"/>
      <c r="F11" s="9"/>
    </row>
    <row r="12" spans="2:17" x14ac:dyDescent="0.3">
      <c r="B12" s="3" t="s">
        <v>5</v>
      </c>
      <c r="C12" s="50">
        <v>45000</v>
      </c>
      <c r="E12" s="13"/>
      <c r="F12" s="9"/>
    </row>
    <row r="13" spans="2:17" x14ac:dyDescent="0.3">
      <c r="B13" s="52" t="s">
        <v>4</v>
      </c>
      <c r="C13" s="14">
        <f>SUM(C8:C12)</f>
        <v>163975</v>
      </c>
      <c r="E13" s="13"/>
    </row>
    <row r="14" spans="2:17" x14ac:dyDescent="0.3">
      <c r="B14" s="3"/>
      <c r="C14" s="11"/>
    </row>
    <row r="15" spans="2:17" x14ac:dyDescent="0.3">
      <c r="B15" s="53" t="s">
        <v>3</v>
      </c>
      <c r="C15" s="12">
        <f>C7-C13</f>
        <v>22475</v>
      </c>
    </row>
    <row r="16" spans="2:17" x14ac:dyDescent="0.3">
      <c r="B16" s="54"/>
      <c r="C16" s="11"/>
    </row>
    <row r="17" spans="2:6" x14ac:dyDescent="0.3">
      <c r="B17" s="55" t="s">
        <v>2</v>
      </c>
      <c r="C17" s="8">
        <v>15000</v>
      </c>
      <c r="E17" s="1"/>
    </row>
    <row r="18" spans="2:6" x14ac:dyDescent="0.3">
      <c r="B18" s="56" t="s">
        <v>1</v>
      </c>
      <c r="C18" s="10">
        <f>C15-C17</f>
        <v>7475</v>
      </c>
      <c r="E18" s="9"/>
      <c r="F18" s="1"/>
    </row>
    <row r="19" spans="2:6" x14ac:dyDescent="0.3">
      <c r="B19" s="54"/>
      <c r="C19" s="8"/>
    </row>
    <row r="20" spans="2:6" x14ac:dyDescent="0.3">
      <c r="B20" s="55" t="s">
        <v>33</v>
      </c>
      <c r="C20" s="50">
        <v>1154.676433761327</v>
      </c>
      <c r="D20" s="1"/>
      <c r="E20" s="1"/>
    </row>
    <row r="21" spans="2:6" ht="15.6" x14ac:dyDescent="0.3">
      <c r="B21" s="57" t="s">
        <v>0</v>
      </c>
      <c r="C21" s="7">
        <f>C18-C20</f>
        <v>6320.3235662386733</v>
      </c>
    </row>
  </sheetData>
  <pageMargins left="0.70866141732283472" right="0.70866141732283472" top="0.74803149606299213" bottom="0.74803149606299213" header="0.31496062992125984" footer="0.31496062992125984"/>
  <pageSetup paperSize="9" scale="5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2"/>
  <sheetViews>
    <sheetView showGridLines="0" workbookViewId="0">
      <selection activeCell="H28" sqref="H28"/>
    </sheetView>
  </sheetViews>
  <sheetFormatPr baseColWidth="10" defaultRowHeight="14.4" x14ac:dyDescent="0.3"/>
  <cols>
    <col min="1" max="1" width="29.44140625" bestFit="1" customWidth="1"/>
    <col min="2" max="2" width="12.88671875" bestFit="1" customWidth="1"/>
    <col min="3" max="3" width="21.88671875" bestFit="1" customWidth="1"/>
    <col min="4" max="4" width="17.6640625" customWidth="1"/>
    <col min="5" max="5" width="2.33203125" customWidth="1"/>
    <col min="6" max="6" width="29.44140625" bestFit="1" customWidth="1"/>
    <col min="7" max="7" width="12.6640625" bestFit="1" customWidth="1"/>
    <col min="8" max="8" width="21.88671875" bestFit="1" customWidth="1"/>
  </cols>
  <sheetData>
    <row r="1" spans="1:9" ht="18" x14ac:dyDescent="0.35">
      <c r="A1" s="5" t="s">
        <v>26</v>
      </c>
    </row>
    <row r="2" spans="1:9" ht="19.5" customHeight="1" x14ac:dyDescent="0.3"/>
    <row r="3" spans="1:9" x14ac:dyDescent="0.3">
      <c r="A3" s="17" t="s">
        <v>19</v>
      </c>
      <c r="B3" s="17" t="s">
        <v>18</v>
      </c>
      <c r="C3" s="4" t="s">
        <v>20</v>
      </c>
      <c r="D3" s="17" t="s">
        <v>12</v>
      </c>
      <c r="E3" s="41"/>
    </row>
    <row r="4" spans="1:9" x14ac:dyDescent="0.3">
      <c r="A4" s="28" t="s">
        <v>11</v>
      </c>
      <c r="B4" s="28">
        <v>3</v>
      </c>
      <c r="C4" s="37">
        <v>36950</v>
      </c>
      <c r="D4" s="26">
        <f>B4*C4</f>
        <v>110850</v>
      </c>
      <c r="E4" s="42"/>
      <c r="G4" s="35"/>
    </row>
    <row r="5" spans="1:9" x14ac:dyDescent="0.3">
      <c r="A5" s="28" t="s">
        <v>10</v>
      </c>
      <c r="B5" s="28">
        <v>0.9</v>
      </c>
      <c r="C5" s="36">
        <v>84000</v>
      </c>
      <c r="D5" s="26">
        <f>B5*C5</f>
        <v>75600</v>
      </c>
      <c r="E5" s="42"/>
      <c r="I5" s="35"/>
    </row>
    <row r="6" spans="1:9" x14ac:dyDescent="0.3">
      <c r="A6" s="63" t="s">
        <v>17</v>
      </c>
      <c r="B6" s="64"/>
      <c r="C6" s="65"/>
      <c r="D6" s="34">
        <f>SUM(D4:D5)</f>
        <v>186450</v>
      </c>
      <c r="E6" s="43"/>
    </row>
    <row r="8" spans="1:9" x14ac:dyDescent="0.3">
      <c r="A8" s="20" t="s">
        <v>30</v>
      </c>
      <c r="B8" s="21"/>
    </row>
    <row r="9" spans="1:9" x14ac:dyDescent="0.3">
      <c r="A9" s="38" t="s">
        <v>8</v>
      </c>
      <c r="B9" s="22">
        <v>35000.000000000007</v>
      </c>
      <c r="D9" s="35"/>
    </row>
    <row r="10" spans="1:9" x14ac:dyDescent="0.3">
      <c r="A10" s="38" t="s">
        <v>7</v>
      </c>
      <c r="B10" s="23">
        <v>14400</v>
      </c>
    </row>
    <row r="11" spans="1:9" x14ac:dyDescent="0.3">
      <c r="A11" s="38" t="s">
        <v>27</v>
      </c>
      <c r="B11" s="23">
        <v>500</v>
      </c>
    </row>
    <row r="12" spans="1:9" x14ac:dyDescent="0.3">
      <c r="A12" s="39" t="s">
        <v>2</v>
      </c>
      <c r="B12" s="23">
        <v>15000</v>
      </c>
    </row>
    <row r="13" spans="1:9" x14ac:dyDescent="0.3">
      <c r="A13" s="40" t="s">
        <v>33</v>
      </c>
      <c r="B13" s="24">
        <v>1154.676433761327</v>
      </c>
    </row>
    <row r="14" spans="1:9" x14ac:dyDescent="0.3">
      <c r="A14" s="31" t="s">
        <v>34</v>
      </c>
      <c r="B14" s="32">
        <f>SUM(B9:B13)</f>
        <v>66054.676433761328</v>
      </c>
      <c r="D14" s="58"/>
    </row>
    <row r="15" spans="1:9" x14ac:dyDescent="0.3">
      <c r="B15" s="19"/>
    </row>
    <row r="16" spans="1:9" x14ac:dyDescent="0.3">
      <c r="A16" s="20" t="s">
        <v>29</v>
      </c>
      <c r="B16" s="25"/>
    </row>
    <row r="17" spans="1:9" x14ac:dyDescent="0.3">
      <c r="A17" s="3" t="s">
        <v>6</v>
      </c>
      <c r="B17" s="26">
        <v>69075</v>
      </c>
    </row>
    <row r="18" spans="1:9" x14ac:dyDescent="0.3">
      <c r="A18" s="3" t="s">
        <v>5</v>
      </c>
      <c r="B18" s="26">
        <v>45000</v>
      </c>
      <c r="C18" s="58"/>
    </row>
    <row r="19" spans="1:9" x14ac:dyDescent="0.3">
      <c r="A19" s="33" t="s">
        <v>16</v>
      </c>
      <c r="B19" s="34">
        <f>SUM(B17:B18)</f>
        <v>114075</v>
      </c>
    </row>
    <row r="20" spans="1:9" x14ac:dyDescent="0.3">
      <c r="B20" s="19"/>
      <c r="D20" s="35"/>
    </row>
    <row r="21" spans="1:9" x14ac:dyDescent="0.3">
      <c r="A21" s="33" t="s">
        <v>21</v>
      </c>
      <c r="B21" s="34"/>
    </row>
    <row r="22" spans="1:9" x14ac:dyDescent="0.3">
      <c r="B22" s="19"/>
    </row>
    <row r="23" spans="1:9" x14ac:dyDescent="0.3">
      <c r="A23" s="30" t="s">
        <v>25</v>
      </c>
      <c r="B23" s="44"/>
    </row>
    <row r="24" spans="1:9" x14ac:dyDescent="0.3">
      <c r="A24" s="30" t="s">
        <v>31</v>
      </c>
      <c r="B24" s="45"/>
    </row>
    <row r="25" spans="1:9" x14ac:dyDescent="0.3">
      <c r="A25" s="29" t="s">
        <v>26</v>
      </c>
      <c r="B25" s="46"/>
    </row>
    <row r="26" spans="1:9" x14ac:dyDescent="0.3">
      <c r="A26" s="30" t="s">
        <v>22</v>
      </c>
      <c r="B26" s="47"/>
    </row>
    <row r="27" spans="1:9" x14ac:dyDescent="0.3">
      <c r="A27" s="30" t="s">
        <v>23</v>
      </c>
      <c r="B27" s="48"/>
      <c r="F27" s="17" t="s">
        <v>15</v>
      </c>
      <c r="G27" s="17" t="s">
        <v>30</v>
      </c>
      <c r="H27" s="17" t="s">
        <v>25</v>
      </c>
      <c r="I27" s="4" t="s">
        <v>14</v>
      </c>
    </row>
    <row r="28" spans="1:9" x14ac:dyDescent="0.3">
      <c r="A28" s="29" t="s">
        <v>24</v>
      </c>
      <c r="B28" s="49"/>
      <c r="F28" s="26">
        <v>20000</v>
      </c>
      <c r="G28" s="59"/>
      <c r="H28" s="59"/>
      <c r="I28" s="60"/>
    </row>
    <row r="29" spans="1:9" x14ac:dyDescent="0.3">
      <c r="F29" s="26">
        <v>40000</v>
      </c>
      <c r="G29" s="59"/>
      <c r="H29" s="59"/>
      <c r="I29" s="60"/>
    </row>
    <row r="30" spans="1:9" x14ac:dyDescent="0.3">
      <c r="F30" s="26">
        <v>60000</v>
      </c>
      <c r="G30" s="59"/>
      <c r="H30" s="59"/>
      <c r="I30" s="60"/>
    </row>
    <row r="31" spans="1:9" x14ac:dyDescent="0.3">
      <c r="B31" s="35" t="s">
        <v>32</v>
      </c>
      <c r="F31" s="26">
        <v>80000</v>
      </c>
      <c r="G31" s="59"/>
      <c r="H31" s="59"/>
      <c r="I31" s="60"/>
    </row>
    <row r="32" spans="1:9" x14ac:dyDescent="0.3">
      <c r="F32" s="26">
        <v>100000</v>
      </c>
      <c r="G32" s="59"/>
      <c r="H32" s="59"/>
      <c r="I32" s="60"/>
    </row>
    <row r="33" spans="2:9" x14ac:dyDescent="0.3">
      <c r="F33" s="26">
        <v>120000</v>
      </c>
      <c r="G33" s="59"/>
      <c r="H33" s="59"/>
      <c r="I33" s="60"/>
    </row>
    <row r="34" spans="2:9" x14ac:dyDescent="0.3">
      <c r="F34" s="26">
        <v>140000</v>
      </c>
      <c r="G34" s="59"/>
      <c r="H34" s="59"/>
      <c r="I34" s="60"/>
    </row>
    <row r="35" spans="2:9" x14ac:dyDescent="0.3">
      <c r="F35" s="26">
        <v>160000</v>
      </c>
      <c r="G35" s="59"/>
      <c r="H35" s="59"/>
      <c r="I35" s="60"/>
    </row>
    <row r="36" spans="2:9" x14ac:dyDescent="0.3">
      <c r="F36" s="26">
        <v>180000</v>
      </c>
      <c r="G36" s="59"/>
      <c r="H36" s="59"/>
      <c r="I36" s="60"/>
    </row>
    <row r="37" spans="2:9" x14ac:dyDescent="0.3">
      <c r="F37" s="26">
        <v>200000</v>
      </c>
      <c r="G37" s="59"/>
      <c r="H37" s="59"/>
      <c r="I37" s="60"/>
    </row>
    <row r="38" spans="2:9" x14ac:dyDescent="0.3">
      <c r="F38" s="26">
        <v>220000</v>
      </c>
      <c r="G38" s="59"/>
      <c r="H38" s="59"/>
      <c r="I38" s="60"/>
    </row>
    <row r="39" spans="2:9" x14ac:dyDescent="0.3">
      <c r="F39" s="26">
        <v>240000</v>
      </c>
      <c r="G39" s="59"/>
      <c r="H39" s="59"/>
      <c r="I39" s="60"/>
    </row>
    <row r="40" spans="2:9" x14ac:dyDescent="0.3">
      <c r="F40" s="26">
        <v>260000</v>
      </c>
      <c r="G40" s="59"/>
      <c r="H40" s="59"/>
      <c r="I40" s="60"/>
    </row>
    <row r="41" spans="2:9" x14ac:dyDescent="0.3">
      <c r="F41" s="27">
        <v>280000</v>
      </c>
      <c r="G41" s="61"/>
      <c r="H41" s="61"/>
      <c r="I41" s="62"/>
    </row>
    <row r="42" spans="2:9" x14ac:dyDescent="0.3">
      <c r="B42" s="18"/>
      <c r="D42" s="18"/>
      <c r="E42" s="18"/>
    </row>
    <row r="43" spans="2:9" x14ac:dyDescent="0.3">
      <c r="B43" s="18"/>
      <c r="D43" s="18"/>
      <c r="E43" s="18"/>
    </row>
    <row r="44" spans="2:9" x14ac:dyDescent="0.3">
      <c r="B44" s="18"/>
      <c r="D44" s="18"/>
      <c r="E44" s="18"/>
    </row>
    <row r="45" spans="2:9" x14ac:dyDescent="0.3">
      <c r="B45" s="18"/>
      <c r="D45" s="18"/>
      <c r="E45" s="18"/>
    </row>
    <row r="46" spans="2:9" x14ac:dyDescent="0.3">
      <c r="B46" s="18"/>
      <c r="D46" s="18"/>
      <c r="E46" s="18"/>
    </row>
    <row r="47" spans="2:9" x14ac:dyDescent="0.3">
      <c r="B47" s="18"/>
      <c r="D47" s="18"/>
      <c r="E47" s="18"/>
    </row>
    <row r="48" spans="2:9" x14ac:dyDescent="0.3">
      <c r="B48" s="18"/>
      <c r="D48" s="18"/>
      <c r="E48" s="18"/>
    </row>
    <row r="49" spans="2:5" x14ac:dyDescent="0.3">
      <c r="B49" s="18"/>
      <c r="D49" s="18"/>
      <c r="E49" s="18"/>
    </row>
    <row r="50" spans="2:5" x14ac:dyDescent="0.3">
      <c r="B50" s="18"/>
      <c r="D50" s="18"/>
      <c r="E50" s="18"/>
    </row>
    <row r="51" spans="2:5" x14ac:dyDescent="0.3">
      <c r="B51" s="18"/>
      <c r="D51" s="18"/>
      <c r="E51" s="18"/>
    </row>
    <row r="52" spans="2:5" x14ac:dyDescent="0.3">
      <c r="B52" s="18"/>
      <c r="D52" s="18"/>
      <c r="E52" s="18"/>
    </row>
  </sheetData>
  <mergeCells count="1">
    <mergeCell ref="A6:C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F18252-46EB-471B-8890-8A1AA308D916}"/>
</file>

<file path=customXml/itemProps2.xml><?xml version="1.0" encoding="utf-8"?>
<ds:datastoreItem xmlns:ds="http://schemas.openxmlformats.org/officeDocument/2006/customXml" ds:itemID="{885CC085-A745-4A87-8A52-733C43C95D2E}"/>
</file>

<file path=customXml/itemProps3.xml><?xml version="1.0" encoding="utf-8"?>
<ds:datastoreItem xmlns:ds="http://schemas.openxmlformats.org/officeDocument/2006/customXml" ds:itemID="{61D48886-18F5-4334-AE2D-A92E81B097E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resultat</vt:lpstr>
      <vt:lpstr>seuil de rentabilité</vt:lpstr>
      <vt:lpstr>CA</vt:lpstr>
      <vt:lpstr>CF</vt:lpstr>
      <vt:lpstr>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boris noro</cp:lastModifiedBy>
  <dcterms:created xsi:type="dcterms:W3CDTF">2015-02-28T00:53:41Z</dcterms:created>
  <dcterms:modified xsi:type="dcterms:W3CDTF">2022-06-16T04:51:15Z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