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emf" ContentType="image/x-emf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harts/style1.xml" ContentType="application/vnd.ms-office.chartstyle+xml"/>
  <Override PartName="/xl/charts/colors1.xml" ContentType="application/vnd.ms-office.chartcolorsty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5407"/>
  <workbookPr/>
  <mc:AlternateContent xmlns:mc="http://schemas.openxmlformats.org/markup-compatibility/2006">
    <mc:Choice Requires="x15">
      <x15ac:absPath xmlns:x15ac="http://schemas.microsoft.com/office/spreadsheetml/2010/11/ac" url="https://d.docs.live.net/05a1e2583c06db3b/mise_a_jour_model_fi/fichier_SOB_2/"/>
    </mc:Choice>
  </mc:AlternateContent>
  <xr:revisionPtr revIDLastSave="0" documentId="8_{8395895A-D426-48E1-9C72-8029DF44C956}" xr6:coauthVersionLast="47" xr6:coauthVersionMax="47" xr10:uidLastSave="{00000000-0000-0000-0000-000000000000}"/>
  <bookViews>
    <workbookView xWindow="-108" yWindow="-108" windowWidth="23256" windowHeight="12456" activeTab="1" xr2:uid="{00000000-000D-0000-FFFF-FFFF00000000}"/>
  </bookViews>
  <sheets>
    <sheet name="resultat" sheetId="8" r:id="rId1"/>
    <sheet name="seuil de rentabilité" sheetId="10" r:id="rId2"/>
  </sheets>
  <definedNames>
    <definedName name="CA">'seuil de rentabilité'!$D$6</definedName>
    <definedName name="CF">'seuil de rentabilité'!$B$14</definedName>
    <definedName name="CV">'seuil de rentabilité'!$B$19</definedName>
    <definedName name="MCV">'seuil de rentabilité'!$B$23</definedName>
    <definedName name="MS">'seuil de rentabilité'!$B$26</definedName>
    <definedName name="SR">'seuil de rentabilité'!$B$25</definedName>
    <definedName name="TMCV">'seuil de rentabilité'!$B$24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C7" i="8" l="1"/>
  <c r="C15" i="8" s="1"/>
  <c r="C18" i="8" s="1"/>
  <c r="C21" i="8" s="1"/>
  <c r="C13" i="8"/>
  <c r="D4" i="10" l="1"/>
  <c r="B19" i="10" l="1"/>
  <c r="B14" i="10"/>
  <c r="G31" i="10" l="1"/>
  <c r="G35" i="10"/>
  <c r="G39" i="10"/>
  <c r="G28" i="10"/>
  <c r="G32" i="10"/>
  <c r="G36" i="10"/>
  <c r="G40" i="10"/>
  <c r="G29" i="10"/>
  <c r="G33" i="10"/>
  <c r="G37" i="10"/>
  <c r="G41" i="10"/>
  <c r="G30" i="10"/>
  <c r="G34" i="10"/>
  <c r="G38" i="10"/>
  <c r="D5" i="10"/>
  <c r="D6" i="10" s="1"/>
  <c r="B23" i="10" s="1"/>
  <c r="B24" i="10" s="1"/>
  <c r="B21" i="10" l="1"/>
  <c r="H28" i="10"/>
  <c r="I28" i="10" s="1"/>
  <c r="H32" i="10"/>
  <c r="H36" i="10"/>
  <c r="I36" i="10" s="1"/>
  <c r="H40" i="10"/>
  <c r="I40" i="10" s="1"/>
  <c r="H38" i="10"/>
  <c r="H35" i="10"/>
  <c r="I35" i="10" s="1"/>
  <c r="H39" i="10"/>
  <c r="I39" i="10" s="1"/>
  <c r="H29" i="10"/>
  <c r="I29" i="10" s="1"/>
  <c r="H33" i="10"/>
  <c r="H37" i="10"/>
  <c r="I37" i="10" s="1"/>
  <c r="H41" i="10"/>
  <c r="I41" i="10" s="1"/>
  <c r="H34" i="10"/>
  <c r="I34" i="10" s="1"/>
  <c r="H30" i="10"/>
  <c r="I30" i="10" s="1"/>
  <c r="H31" i="10"/>
  <c r="I31" i="10" s="1"/>
  <c r="B25" i="10"/>
  <c r="B26" i="10" s="1"/>
  <c r="B27" i="10" s="1"/>
  <c r="I38" i="10"/>
  <c r="I33" i="10"/>
  <c r="I32" i="10"/>
  <c r="B28" i="10" l="1"/>
</calcChain>
</file>

<file path=xl/sharedStrings.xml><?xml version="1.0" encoding="utf-8"?>
<sst xmlns="http://schemas.openxmlformats.org/spreadsheetml/2006/main" count="48" uniqueCount="36">
  <si>
    <t xml:space="preserve">résultat prévisionnel </t>
  </si>
  <si>
    <t>interêt sur emprunt</t>
  </si>
  <si>
    <t>résultat d'exploitation</t>
  </si>
  <si>
    <t>amortissement du matériel</t>
  </si>
  <si>
    <t>EBE</t>
  </si>
  <si>
    <t>coût total d'exploitation</t>
  </si>
  <si>
    <t>consommables cafés</t>
  </si>
  <si>
    <t>consommables glaces</t>
  </si>
  <si>
    <t>loyer</t>
  </si>
  <si>
    <t>salaires</t>
  </si>
  <si>
    <t>chiffre d'affaires total</t>
  </si>
  <si>
    <t>café</t>
  </si>
  <si>
    <t>Glace</t>
  </si>
  <si>
    <t>chiffre d'affaires</t>
  </si>
  <si>
    <t>Total</t>
  </si>
  <si>
    <t>résultat</t>
  </si>
  <si>
    <t>Chiffre d'affaires</t>
  </si>
  <si>
    <t>Total coût variable</t>
  </si>
  <si>
    <t>Chiffre d'affaires total</t>
  </si>
  <si>
    <t>Pu</t>
  </si>
  <si>
    <t>Ventes</t>
  </si>
  <si>
    <t>quantités vendues</t>
  </si>
  <si>
    <t xml:space="preserve">Résultat </t>
  </si>
  <si>
    <t>Marge de sécurité</t>
  </si>
  <si>
    <t>Indice de sécurité</t>
  </si>
  <si>
    <t>Levier opérationnel</t>
  </si>
  <si>
    <t>Marge sur coût variable</t>
  </si>
  <si>
    <t>Seuil de rentabilité</t>
  </si>
  <si>
    <t>électricité</t>
  </si>
  <si>
    <t>glace</t>
  </si>
  <si>
    <t>Charges variables</t>
  </si>
  <si>
    <t>Charges fixes</t>
  </si>
  <si>
    <t>Taux de marge sur coût variable</t>
  </si>
  <si>
    <t xml:space="preserve"> </t>
  </si>
  <si>
    <t>intérêts sur emprunt</t>
  </si>
  <si>
    <t>Total charges fixes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</si>
</sst>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7">
    <numFmt numFmtId="164" formatCode="_-* #,##0\ _€_-;\-* #,##0\ _€_-;_-* &quot;-&quot;\ _€_-;_-@_-"/>
    <numFmt numFmtId="165" formatCode="_-* #,##0.00\ _€_-;\-* #,##0.00\ _€_-;_-* &quot;-&quot;??\ _€_-;_-@_-"/>
    <numFmt numFmtId="166" formatCode="&quot;$&quot;#,##0"/>
    <numFmt numFmtId="167" formatCode="&quot;$&quot;#,##0.00"/>
    <numFmt numFmtId="168" formatCode="#,##0\ _€"/>
    <numFmt numFmtId="169" formatCode="&quot;$&quot;#,##0.0000"/>
    <numFmt numFmtId="170" formatCode="_-* #,##0\ _€_-;\-* #,##0\ _€_-;_-* &quot;-&quot;??\ _€_-;_-@_-"/>
  </numFmts>
  <fonts count="9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b/>
      <sz val="11"/>
      <name val="Calibri"/>
      <family val="2"/>
      <scheme val="minor"/>
    </font>
    <font>
      <b/>
      <sz val="11"/>
      <color theme="0"/>
      <name val="Calibri"/>
      <family val="2"/>
      <scheme val="minor"/>
    </font>
    <font>
      <b/>
      <sz val="12"/>
      <color theme="0"/>
      <name val="Calibri"/>
      <family val="2"/>
      <scheme val="minor"/>
    </font>
    <font>
      <b/>
      <sz val="14"/>
      <color theme="1"/>
      <name val="Calibri"/>
      <family val="2"/>
      <scheme val="minor"/>
    </font>
    <font>
      <sz val="11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theme="7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0" tint="-4.9989318521683403E-2"/>
        <bgColor indexed="64"/>
      </patternFill>
    </fill>
  </fills>
  <borders count="13">
    <border>
      <left/>
      <right/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</borders>
  <cellStyleXfs count="5">
    <xf numFmtId="0" fontId="0" fillId="0" borderId="0"/>
    <xf numFmtId="9" fontId="1" fillId="0" borderId="0" applyFont="0" applyFill="0" applyBorder="0" applyAlignment="0" applyProtection="0"/>
    <xf numFmtId="0" fontId="3" fillId="2" borderId="0" applyNumberFormat="0" applyBorder="0" applyAlignment="0" applyProtection="0"/>
    <xf numFmtId="165" fontId="1" fillId="0" borderId="0" applyFont="0" applyFill="0" applyBorder="0" applyAlignment="0" applyProtection="0"/>
    <xf numFmtId="0" fontId="3" fillId="3" borderId="0" applyNumberFormat="0" applyBorder="0" applyAlignment="0" applyProtection="0"/>
  </cellStyleXfs>
  <cellXfs count="66">
    <xf numFmtId="0" fontId="0" fillId="0" borderId="0" xfId="0"/>
    <xf numFmtId="166" fontId="0" fillId="0" borderId="0" xfId="0" applyNumberFormat="1"/>
    <xf numFmtId="164" fontId="0" fillId="0" borderId="0" xfId="0" applyNumberFormat="1"/>
    <xf numFmtId="0" fontId="0" fillId="0" borderId="5" xfId="0" applyBorder="1"/>
    <xf numFmtId="0" fontId="3" fillId="2" borderId="2" xfId="2" applyBorder="1" applyAlignment="1">
      <alignment horizontal="center"/>
    </xf>
    <xf numFmtId="166" fontId="7" fillId="0" borderId="0" xfId="0" applyNumberFormat="1" applyFont="1"/>
    <xf numFmtId="167" fontId="0" fillId="0" borderId="0" xfId="0" applyNumberFormat="1"/>
    <xf numFmtId="168" fontId="6" fillId="3" borderId="7" xfId="4" applyNumberFormat="1" applyFont="1" applyBorder="1"/>
    <xf numFmtId="168" fontId="2" fillId="0" borderId="8" xfId="0" applyNumberFormat="1" applyFont="1" applyBorder="1"/>
    <xf numFmtId="168" fontId="0" fillId="0" borderId="0" xfId="0" applyNumberFormat="1"/>
    <xf numFmtId="168" fontId="2" fillId="4" borderId="9" xfId="0" applyNumberFormat="1" applyFont="1" applyFill="1" applyBorder="1"/>
    <xf numFmtId="166" fontId="2" fillId="0" borderId="8" xfId="0" applyNumberFormat="1" applyFont="1" applyBorder="1"/>
    <xf numFmtId="168" fontId="3" fillId="3" borderId="9" xfId="4" applyNumberFormat="1" applyBorder="1"/>
    <xf numFmtId="169" fontId="0" fillId="0" borderId="0" xfId="0" applyNumberFormat="1"/>
    <xf numFmtId="168" fontId="2" fillId="4" borderId="8" xfId="0" applyNumberFormat="1" applyFont="1" applyFill="1" applyBorder="1"/>
    <xf numFmtId="164" fontId="5" fillId="0" borderId="0" xfId="4" applyNumberFormat="1" applyFont="1" applyFill="1" applyBorder="1"/>
    <xf numFmtId="0" fontId="2" fillId="0" borderId="0" xfId="0" applyFont="1"/>
    <xf numFmtId="0" fontId="3" fillId="2" borderId="7" xfId="2" applyBorder="1" applyAlignment="1">
      <alignment horizontal="center"/>
    </xf>
    <xf numFmtId="1" fontId="0" fillId="0" borderId="0" xfId="0" applyNumberFormat="1"/>
    <xf numFmtId="170" fontId="0" fillId="0" borderId="0" xfId="3" applyNumberFormat="1" applyFont="1"/>
    <xf numFmtId="0" fontId="3" fillId="2" borderId="3" xfId="2" applyBorder="1"/>
    <xf numFmtId="0" fontId="3" fillId="2" borderId="2" xfId="2" applyBorder="1"/>
    <xf numFmtId="170" fontId="0" fillId="0" borderId="9" xfId="3" applyNumberFormat="1" applyFont="1" applyBorder="1" applyAlignment="1">
      <alignment horizontal="right"/>
    </xf>
    <xf numFmtId="170" fontId="0" fillId="0" borderId="8" xfId="3" applyNumberFormat="1" applyFont="1" applyBorder="1" applyAlignment="1">
      <alignment horizontal="right"/>
    </xf>
    <xf numFmtId="170" fontId="0" fillId="0" borderId="11" xfId="3" applyNumberFormat="1" applyFont="1" applyBorder="1" applyAlignment="1">
      <alignment horizontal="right"/>
    </xf>
    <xf numFmtId="0" fontId="3" fillId="2" borderId="7" xfId="2" applyBorder="1"/>
    <xf numFmtId="170" fontId="0" fillId="0" borderId="8" xfId="3" applyNumberFormat="1" applyFont="1" applyBorder="1"/>
    <xf numFmtId="170" fontId="0" fillId="0" borderId="11" xfId="3" applyNumberFormat="1" applyFont="1" applyBorder="1"/>
    <xf numFmtId="0" fontId="0" fillId="0" borderId="8" xfId="0" applyBorder="1"/>
    <xf numFmtId="0" fontId="0" fillId="0" borderId="11" xfId="0" applyBorder="1"/>
    <xf numFmtId="0" fontId="0" fillId="0" borderId="7" xfId="0" applyBorder="1"/>
    <xf numFmtId="0" fontId="4" fillId="4" borderId="10" xfId="0" applyFont="1" applyFill="1" applyBorder="1"/>
    <xf numFmtId="170" fontId="4" fillId="4" borderId="11" xfId="3" applyNumberFormat="1" applyFont="1" applyFill="1" applyBorder="1"/>
    <xf numFmtId="0" fontId="2" fillId="4" borderId="3" xfId="0" applyFont="1" applyFill="1" applyBorder="1"/>
    <xf numFmtId="170" fontId="2" fillId="4" borderId="7" xfId="3" applyNumberFormat="1" applyFont="1" applyFill="1" applyBorder="1"/>
    <xf numFmtId="170" fontId="0" fillId="0" borderId="0" xfId="0" applyNumberFormat="1"/>
    <xf numFmtId="170" fontId="0" fillId="0" borderId="0" xfId="0" applyNumberFormat="1" applyAlignment="1">
      <alignment horizontal="right" indent="2"/>
    </xf>
    <xf numFmtId="170" fontId="0" fillId="0" borderId="0" xfId="3" applyNumberFormat="1" applyFont="1" applyAlignment="1">
      <alignment horizontal="right" indent="2"/>
    </xf>
    <xf numFmtId="0" fontId="0" fillId="0" borderId="5" xfId="0" applyBorder="1" applyAlignment="1">
      <alignment horizontal="left"/>
    </xf>
    <xf numFmtId="164" fontId="0" fillId="0" borderId="5" xfId="0" applyNumberFormat="1" applyBorder="1" applyAlignment="1">
      <alignment horizontal="left"/>
    </xf>
    <xf numFmtId="164" fontId="0" fillId="0" borderId="10" xfId="0" applyNumberFormat="1" applyBorder="1" applyAlignment="1">
      <alignment horizontal="left"/>
    </xf>
    <xf numFmtId="0" fontId="3" fillId="0" borderId="0" xfId="2" applyFill="1" applyBorder="1" applyAlignment="1">
      <alignment horizontal="center"/>
    </xf>
    <xf numFmtId="170" fontId="0" fillId="0" borderId="0" xfId="3" applyNumberFormat="1" applyFont="1" applyFill="1" applyBorder="1"/>
    <xf numFmtId="170" fontId="2" fillId="0" borderId="0" xfId="3" applyNumberFormat="1" applyFont="1" applyFill="1" applyBorder="1"/>
    <xf numFmtId="170" fontId="2" fillId="4" borderId="2" xfId="3" applyNumberFormat="1" applyFont="1" applyFill="1" applyBorder="1" applyAlignment="1">
      <alignment horizontal="center" vertical="center"/>
    </xf>
    <xf numFmtId="10" fontId="2" fillId="4" borderId="2" xfId="1" applyNumberFormat="1" applyFont="1" applyFill="1" applyBorder="1" applyAlignment="1">
      <alignment horizontal="center" vertical="center"/>
    </xf>
    <xf numFmtId="170" fontId="2" fillId="4" borderId="6" xfId="3" applyNumberFormat="1" applyFont="1" applyFill="1" applyBorder="1" applyAlignment="1">
      <alignment horizontal="center" vertical="center"/>
    </xf>
    <xf numFmtId="170" fontId="2" fillId="4" borderId="7" xfId="0" applyNumberFormat="1" applyFont="1" applyFill="1" applyBorder="1" applyAlignment="1">
      <alignment horizontal="center" vertical="center"/>
    </xf>
    <xf numFmtId="10" fontId="2" fillId="4" borderId="7" xfId="1" applyNumberFormat="1" applyFont="1" applyFill="1" applyBorder="1" applyAlignment="1">
      <alignment horizontal="center" vertical="center"/>
    </xf>
    <xf numFmtId="165" fontId="2" fillId="4" borderId="7" xfId="0" applyNumberFormat="1" applyFont="1" applyFill="1" applyBorder="1" applyAlignment="1">
      <alignment horizontal="center" vertical="center"/>
    </xf>
    <xf numFmtId="168" fontId="0" fillId="0" borderId="8" xfId="0" applyNumberFormat="1" applyBorder="1"/>
    <xf numFmtId="0" fontId="2" fillId="0" borderId="5" xfId="0" applyFont="1" applyBorder="1"/>
    <xf numFmtId="0" fontId="2" fillId="4" borderId="5" xfId="0" applyFont="1" applyFill="1" applyBorder="1"/>
    <xf numFmtId="166" fontId="3" fillId="3" borderId="12" xfId="4" applyNumberFormat="1" applyBorder="1"/>
    <xf numFmtId="166" fontId="2" fillId="0" borderId="5" xfId="0" applyNumberFormat="1" applyFont="1" applyBorder="1"/>
    <xf numFmtId="166" fontId="0" fillId="0" borderId="5" xfId="0" applyNumberFormat="1" applyBorder="1"/>
    <xf numFmtId="166" fontId="2" fillId="4" borderId="12" xfId="0" applyNumberFormat="1" applyFont="1" applyFill="1" applyBorder="1"/>
    <xf numFmtId="166" fontId="6" fillId="3" borderId="3" xfId="4" applyNumberFormat="1" applyFont="1" applyBorder="1"/>
    <xf numFmtId="165" fontId="0" fillId="0" borderId="0" xfId="0" applyNumberFormat="1"/>
    <xf numFmtId="170" fontId="8" fillId="0" borderId="8" xfId="3" applyNumberFormat="1" applyFont="1" applyBorder="1"/>
    <xf numFmtId="170" fontId="8" fillId="0" borderId="4" xfId="3" applyNumberFormat="1" applyFont="1" applyBorder="1"/>
    <xf numFmtId="170" fontId="8" fillId="0" borderId="11" xfId="3" applyNumberFormat="1" applyFont="1" applyBorder="1"/>
    <xf numFmtId="170" fontId="8" fillId="0" borderId="6" xfId="3" applyNumberFormat="1" applyFont="1" applyBorder="1"/>
    <xf numFmtId="0" fontId="2" fillId="4" borderId="3" xfId="0" applyFont="1" applyFill="1" applyBorder="1" applyAlignment="1">
      <alignment horizontal="center"/>
    </xf>
    <xf numFmtId="0" fontId="2" fillId="4" borderId="1" xfId="0" applyFont="1" applyFill="1" applyBorder="1" applyAlignment="1">
      <alignment horizontal="center"/>
    </xf>
    <xf numFmtId="0" fontId="2" fillId="4" borderId="2" xfId="0" applyFont="1" applyFill="1" applyBorder="1" applyAlignment="1">
      <alignment horizontal="center"/>
    </xf>
  </cellXfs>
  <cellStyles count="5">
    <cellStyle name="60 % - Accent4 2" xfId="4" xr:uid="{00000000-0005-0000-0000-000000000000}"/>
    <cellStyle name="Accent4" xfId="2" builtinId="41"/>
    <cellStyle name="Milliers" xfId="3" builtinId="3"/>
    <cellStyle name="Normal" xfId="0" builtinId="0"/>
    <cellStyle name="Pourcentage" xfId="1" builtinId="5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2.xml"/><Relationship Id="rId3" Type="http://schemas.openxmlformats.org/officeDocument/2006/relationships/theme" Target="theme/theme1.xml"/><Relationship Id="rId7" Type="http://schemas.openxmlformats.org/officeDocument/2006/relationships/customXml" Target="../customXml/item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Relationship Id="rId9" Type="http://schemas.openxmlformats.org/officeDocument/2006/relationships/customXml" Target="../customXml/item3.xml"/></Relationships>
</file>

<file path=xl/charts/_rels/chart1.xml.rels><?xml version="1.0" encoding="UTF-8" standalone="yes"?>
<Relationships xmlns="http://schemas.openxmlformats.org/package/2006/relationships"><Relationship Id="rId2" Type="http://schemas.microsoft.com/office/2011/relationships/chartColorStyle" Target="colors1.xml"/><Relationship Id="rId1" Type="http://schemas.microsoft.com/office/2011/relationships/chartStyle" Target="style1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fr-FR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/>
      <c:lineChart>
        <c:grouping val="standard"/>
        <c:varyColors val="0"/>
        <c:ser>
          <c:idx val="0"/>
          <c:order val="0"/>
          <c:tx>
            <c:v>Charges fixes</c:v>
          </c:tx>
          <c:spPr>
            <a:ln w="28575" cap="rnd">
              <a:solidFill>
                <a:schemeClr val="accent1"/>
              </a:solidFill>
              <a:round/>
            </a:ln>
            <a:effectLst/>
          </c:spPr>
          <c:marker>
            <c:symbol val="none"/>
          </c:marker>
          <c:cat>
            <c:numRef>
              <c:f>'seuil de rentabilité'!$F$28:$F$41</c:f>
              <c:numCache>
                <c:formatCode>_-* #\ ##0\ _€_-;\-* #\ ##0\ _€_-;_-* "-"??\ _€_-;_-@_-</c:formatCode>
                <c:ptCount val="14"/>
                <c:pt idx="0">
                  <c:v>20000</c:v>
                </c:pt>
                <c:pt idx="1">
                  <c:v>40000</c:v>
                </c:pt>
                <c:pt idx="2">
                  <c:v>60000</c:v>
                </c:pt>
                <c:pt idx="3">
                  <c:v>80000</c:v>
                </c:pt>
                <c:pt idx="4">
                  <c:v>100000</c:v>
                </c:pt>
                <c:pt idx="5">
                  <c:v>120000</c:v>
                </c:pt>
                <c:pt idx="6">
                  <c:v>140000</c:v>
                </c:pt>
                <c:pt idx="7">
                  <c:v>160000</c:v>
                </c:pt>
                <c:pt idx="8">
                  <c:v>180000</c:v>
                </c:pt>
                <c:pt idx="9">
                  <c:v>200000</c:v>
                </c:pt>
                <c:pt idx="10">
                  <c:v>220000</c:v>
                </c:pt>
                <c:pt idx="11">
                  <c:v>240000</c:v>
                </c:pt>
                <c:pt idx="12">
                  <c:v>260000</c:v>
                </c:pt>
                <c:pt idx="13">
                  <c:v>280000</c:v>
                </c:pt>
              </c:numCache>
            </c:numRef>
          </c:cat>
          <c:val>
            <c:numRef>
              <c:f>'seuil de rentabilité'!$G$28:$G$41</c:f>
              <c:numCache>
                <c:formatCode>_-* #\ ##0\ _€_-;\-* #\ ##0\ _€_-;_-* "-"??\ _€_-;_-@_-</c:formatCode>
                <c:ptCount val="14"/>
                <c:pt idx="0">
                  <c:v>66054.676433761328</c:v>
                </c:pt>
                <c:pt idx="1">
                  <c:v>66054.676433761328</c:v>
                </c:pt>
                <c:pt idx="2">
                  <c:v>66054.676433761328</c:v>
                </c:pt>
                <c:pt idx="3">
                  <c:v>66054.676433761328</c:v>
                </c:pt>
                <c:pt idx="4">
                  <c:v>66054.676433761328</c:v>
                </c:pt>
                <c:pt idx="5">
                  <c:v>66054.676433761328</c:v>
                </c:pt>
                <c:pt idx="6">
                  <c:v>66054.676433761328</c:v>
                </c:pt>
                <c:pt idx="7">
                  <c:v>66054.676433761328</c:v>
                </c:pt>
                <c:pt idx="8">
                  <c:v>66054.676433761328</c:v>
                </c:pt>
                <c:pt idx="9">
                  <c:v>66054.676433761328</c:v>
                </c:pt>
                <c:pt idx="10">
                  <c:v>66054.676433761328</c:v>
                </c:pt>
                <c:pt idx="11">
                  <c:v>66054.676433761328</c:v>
                </c:pt>
                <c:pt idx="12">
                  <c:v>66054.676433761328</c:v>
                </c:pt>
                <c:pt idx="13">
                  <c:v>66054.676433761328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0-1BA9-4219-8B25-2763FC14282D}"/>
            </c:ext>
          </c:extLst>
        </c:ser>
        <c:ser>
          <c:idx val="1"/>
          <c:order val="1"/>
          <c:tx>
            <c:v>Marge sur coût variable</c:v>
          </c:tx>
          <c:spPr>
            <a:ln w="28575" cap="rnd">
              <a:solidFill>
                <a:schemeClr val="accent2"/>
              </a:solidFill>
              <a:round/>
            </a:ln>
            <a:effectLst/>
          </c:spPr>
          <c:marker>
            <c:symbol val="none"/>
          </c:marker>
          <c:cat>
            <c:numRef>
              <c:f>'seuil de rentabilité'!$F$28:$F$41</c:f>
              <c:numCache>
                <c:formatCode>_-* #\ ##0\ _€_-;\-* #\ ##0\ _€_-;_-* "-"??\ _€_-;_-@_-</c:formatCode>
                <c:ptCount val="14"/>
                <c:pt idx="0">
                  <c:v>20000</c:v>
                </c:pt>
                <c:pt idx="1">
                  <c:v>40000</c:v>
                </c:pt>
                <c:pt idx="2">
                  <c:v>60000</c:v>
                </c:pt>
                <c:pt idx="3">
                  <c:v>80000</c:v>
                </c:pt>
                <c:pt idx="4">
                  <c:v>100000</c:v>
                </c:pt>
                <c:pt idx="5">
                  <c:v>120000</c:v>
                </c:pt>
                <c:pt idx="6">
                  <c:v>140000</c:v>
                </c:pt>
                <c:pt idx="7">
                  <c:v>160000</c:v>
                </c:pt>
                <c:pt idx="8">
                  <c:v>180000</c:v>
                </c:pt>
                <c:pt idx="9">
                  <c:v>200000</c:v>
                </c:pt>
                <c:pt idx="10">
                  <c:v>220000</c:v>
                </c:pt>
                <c:pt idx="11">
                  <c:v>240000</c:v>
                </c:pt>
                <c:pt idx="12">
                  <c:v>260000</c:v>
                </c:pt>
                <c:pt idx="13">
                  <c:v>280000</c:v>
                </c:pt>
              </c:numCache>
            </c:numRef>
          </c:cat>
          <c:val>
            <c:numRef>
              <c:f>'seuil de rentabilité'!$H$28:$H$41</c:f>
              <c:numCache>
                <c:formatCode>_-* #\ ##0\ _€_-;\-* #\ ##0\ _€_-;_-* "-"??\ _€_-;_-@_-</c:formatCode>
                <c:ptCount val="14"/>
                <c:pt idx="0">
                  <c:v>7763.475462590507</c:v>
                </c:pt>
                <c:pt idx="1">
                  <c:v>15526.950925181014</c:v>
                </c:pt>
                <c:pt idx="2">
                  <c:v>23290.42638777152</c:v>
                </c:pt>
                <c:pt idx="3">
                  <c:v>31053.901850362028</c:v>
                </c:pt>
                <c:pt idx="4">
                  <c:v>38817.377312952536</c:v>
                </c:pt>
                <c:pt idx="5">
                  <c:v>46580.85277554304</c:v>
                </c:pt>
                <c:pt idx="6">
                  <c:v>54344.328238133545</c:v>
                </c:pt>
                <c:pt idx="7">
                  <c:v>62107.803700724056</c:v>
                </c:pt>
                <c:pt idx="8">
                  <c:v>69871.279163314553</c:v>
                </c:pt>
                <c:pt idx="9">
                  <c:v>77634.754625905072</c:v>
                </c:pt>
                <c:pt idx="10">
                  <c:v>85398.230088495577</c:v>
                </c:pt>
                <c:pt idx="11">
                  <c:v>93161.705551086081</c:v>
                </c:pt>
                <c:pt idx="12">
                  <c:v>100925.18101367659</c:v>
                </c:pt>
                <c:pt idx="13">
                  <c:v>108688.65647626709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1-1BA9-4219-8B25-2763FC14282D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smooth val="0"/>
        <c:axId val="782961992"/>
        <c:axId val="435133016"/>
      </c:lineChart>
      <c:catAx>
        <c:axId val="782961992"/>
        <c:scaling>
          <c:orientation val="minMax"/>
        </c:scaling>
        <c:delete val="0"/>
        <c:axPos val="b"/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fr-FR"/>
                  <a:t>chiffre d'affaires</a:t>
                </a:r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10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fr-FR"/>
            </a:p>
          </c:txPr>
        </c:title>
        <c:numFmt formatCode="#,##0" sourceLinked="0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fr-FR"/>
          </a:p>
        </c:txPr>
        <c:crossAx val="435133016"/>
        <c:crosses val="autoZero"/>
        <c:auto val="1"/>
        <c:lblAlgn val="ctr"/>
        <c:lblOffset val="100"/>
        <c:tickMarkSkip val="2"/>
        <c:noMultiLvlLbl val="0"/>
      </c:catAx>
      <c:valAx>
        <c:axId val="435133016"/>
        <c:scaling>
          <c:orientation val="minMax"/>
        </c:scaling>
        <c:delete val="0"/>
        <c:axPos val="l"/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fr-FR"/>
                  <a:t>montant</a:t>
                </a:r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0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fr-FR"/>
            </a:p>
          </c:txPr>
        </c:title>
        <c:numFmt formatCode="#,##0" sourceLinked="0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fr-FR"/>
          </a:p>
        </c:txPr>
        <c:crossAx val="782961992"/>
        <c:crosses val="autoZero"/>
        <c:crossBetween val="between"/>
      </c:valAx>
      <c:spPr>
        <a:noFill/>
        <a:ln>
          <a:noFill/>
        </a:ln>
        <a:effectLst/>
      </c:spPr>
    </c:plotArea>
    <c:legend>
      <c:legendPos val="b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fr-FR"/>
        </a:p>
      </c:txPr>
    </c:legend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fr-FR"/>
    </a:p>
  </c:txPr>
  <c:printSettings>
    <c:headerFooter/>
    <c:pageMargins b="0.75" l="0.7" r="0.7" t="0.75" header="0.3" footer="0.3"/>
    <c:pageSetup/>
  </c:printSettings>
</c:chartSpace>
</file>

<file path=xl/charts/colors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227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  <cs:spPr>
      <a:solidFill>
        <a:schemeClr val="phClr"/>
      </a:solidFill>
    </cs:spPr>
  </cs:dataPoint>
  <cs:dataPoint3D>
    <cs:lnRef idx="0"/>
    <cs:fillRef idx="1">
      <cs:styleClr val="auto"/>
    </cs:fillRef>
    <cs:effectRef idx="0"/>
    <cs:fontRef idx="minor">
      <a:schemeClr val="tx1"/>
    </cs:fontRef>
    <cs:spPr>
      <a:solidFill>
        <a:schemeClr val="phClr"/>
      </a:solidFill>
    </cs:spPr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solidFill>
        <a:schemeClr val="phClr"/>
      </a:solidFill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image" Target="../media/image1.emf"/><Relationship Id="rId1" Type="http://schemas.openxmlformats.org/officeDocument/2006/relationships/chart" Target="../charts/chart1.xml"/></Relationships>
</file>

<file path=xl/drawings/_rels/vmlDrawing1.vml.rels><?xml version="1.0" encoding="UTF-8" standalone="yes"?>
<Relationships xmlns="http://schemas.openxmlformats.org/package/2006/relationships"><Relationship Id="rId1" Type="http://schemas.openxmlformats.org/officeDocument/2006/relationships/image" Target="../media/image2.emf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4</xdr:col>
      <xdr:colOff>114301</xdr:colOff>
      <xdr:row>0</xdr:row>
      <xdr:rowOff>57151</xdr:rowOff>
    </xdr:from>
    <xdr:to>
      <xdr:col>12</xdr:col>
      <xdr:colOff>438150</xdr:colOff>
      <xdr:row>25</xdr:row>
      <xdr:rowOff>76201</xdr:rowOff>
    </xdr:to>
    <xdr:graphicFrame macro="">
      <xdr:nvGraphicFramePr>
        <xdr:cNvPr id="2" name="Graphique 1">
          <a:extLst>
            <a:ext uri="{FF2B5EF4-FFF2-40B4-BE49-F238E27FC236}">
              <a16:creationId xmlns:a16="http://schemas.microsoft.com/office/drawing/2014/main" id="{40F2B993-9CC6-4932-99DF-2917C52C3246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mc:AlternateContent xmlns:mc="http://schemas.openxmlformats.org/markup-compatibility/2006">
    <mc:Choice xmlns:a14="http://schemas.microsoft.com/office/drawing/2010/main" Requires="a14">
      <xdr:twoCellAnchor editAs="oneCell">
        <xdr:from>
          <xdr:col>5</xdr:col>
          <xdr:colOff>990601</xdr:colOff>
          <xdr:row>1</xdr:row>
          <xdr:rowOff>19050</xdr:rowOff>
        </xdr:from>
        <xdr:to>
          <xdr:col>8</xdr:col>
          <xdr:colOff>630011</xdr:colOff>
          <xdr:row>2</xdr:row>
          <xdr:rowOff>47625</xdr:rowOff>
        </xdr:to>
        <xdr:pic>
          <xdr:nvPicPr>
            <xdr:cNvPr id="3" name="Image 2">
              <a:extLst>
                <a:ext uri="{FF2B5EF4-FFF2-40B4-BE49-F238E27FC236}">
                  <a16:creationId xmlns:a16="http://schemas.microsoft.com/office/drawing/2014/main" id="{0DEF717A-9275-46F6-8D04-723DB9DC52F2}"/>
                </a:ext>
              </a:extLst>
            </xdr:cNvPr>
            <xdr:cNvPicPr>
              <a:picLocks noChangeAspect="1" noChangeArrowheads="1"/>
              <a:extLst>
                <a:ext uri="{84589F7E-364E-4C9E-8A38-B11213B215E9}">
                  <a14:cameraTool cellRange="$A$25:$B$25" spid="_x0000_s9281"/>
                </a:ext>
              </a:extLst>
            </xdr:cNvPicPr>
          </xdr:nvPicPr>
          <xdr:blipFill>
            <a:blip xmlns:r="http://schemas.openxmlformats.org/officeDocument/2006/relationships" r:embed="rId2"/>
            <a:srcRect/>
            <a:stretch>
              <a:fillRect/>
            </a:stretch>
          </xdr:blipFill>
          <xdr:spPr bwMode="auto">
            <a:xfrm>
              <a:off x="6667501" y="209550"/>
              <a:ext cx="3906610" cy="276225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pic>
        <xdr:clientData/>
      </xdr:twoCellAnchor>
    </mc:Choice>
    <mc:Fallback/>
  </mc:AlternateContent>
</xdr:wsDr>
</file>

<file path=xl/theme/theme1.xml><?xml version="1.0" encoding="utf-8"?>
<a:theme xmlns:a="http://schemas.openxmlformats.org/drawingml/2006/main" name="Office Theme">
  <a:themeElements>
    <a:clrScheme name="Office 2007-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vmlDrawing" Target="../drawings/vmlDrawing1.vml"/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B2:Q21"/>
  <sheetViews>
    <sheetView showGridLines="0" zoomScale="90" zoomScaleNormal="90" workbookViewId="0"/>
  </sheetViews>
  <sheetFormatPr baseColWidth="10" defaultColWidth="9" defaultRowHeight="14.4" x14ac:dyDescent="0.3"/>
  <cols>
    <col min="2" max="2" width="35.44140625" customWidth="1"/>
    <col min="3" max="3" width="13.88671875" customWidth="1"/>
    <col min="4" max="4" width="4.6640625" customWidth="1"/>
    <col min="5" max="5" width="10" bestFit="1" customWidth="1"/>
    <col min="6" max="6" width="14.88671875" bestFit="1" customWidth="1"/>
    <col min="7" max="7" width="12.33203125" customWidth="1"/>
    <col min="8" max="8" width="12.88671875" bestFit="1" customWidth="1"/>
    <col min="9" max="9" width="29.6640625" bestFit="1" customWidth="1"/>
  </cols>
  <sheetData>
    <row r="2" spans="2:17" ht="18" x14ac:dyDescent="0.35">
      <c r="B2" s="5" t="s">
        <v>22</v>
      </c>
    </row>
    <row r="3" spans="2:17" x14ac:dyDescent="0.3">
      <c r="B3" s="20"/>
      <c r="C3" s="17" t="s">
        <v>14</v>
      </c>
      <c r="F3" s="9"/>
    </row>
    <row r="4" spans="2:17" x14ac:dyDescent="0.3">
      <c r="B4" s="51" t="s">
        <v>13</v>
      </c>
      <c r="C4" s="8"/>
      <c r="E4" s="1"/>
    </row>
    <row r="5" spans="2:17" x14ac:dyDescent="0.3">
      <c r="B5" s="3" t="s">
        <v>29</v>
      </c>
      <c r="C5" s="50">
        <v>110850</v>
      </c>
      <c r="E5" s="1"/>
    </row>
    <row r="6" spans="2:17" x14ac:dyDescent="0.3">
      <c r="B6" s="3" t="s">
        <v>11</v>
      </c>
      <c r="C6" s="50">
        <v>75600</v>
      </c>
      <c r="G6" s="2"/>
      <c r="H6" s="2"/>
      <c r="K6" s="2"/>
      <c r="L6" s="2"/>
      <c r="M6" s="2"/>
      <c r="N6" s="2"/>
      <c r="O6" s="2"/>
      <c r="P6" s="2"/>
      <c r="Q6" s="15"/>
    </row>
    <row r="7" spans="2:17" x14ac:dyDescent="0.3">
      <c r="B7" s="52" t="s">
        <v>10</v>
      </c>
      <c r="C7" s="14">
        <f>SUM(C5:C6)</f>
        <v>186450</v>
      </c>
      <c r="F7" s="16"/>
      <c r="G7" s="2"/>
      <c r="H7" s="2"/>
      <c r="K7" s="2"/>
      <c r="L7" s="2"/>
      <c r="M7" s="2"/>
      <c r="N7" s="2"/>
      <c r="O7" s="2"/>
      <c r="P7" s="2"/>
      <c r="Q7" s="15"/>
    </row>
    <row r="8" spans="2:17" x14ac:dyDescent="0.3">
      <c r="B8" s="3" t="s">
        <v>9</v>
      </c>
      <c r="C8" s="50">
        <v>35000.000000000007</v>
      </c>
      <c r="E8" s="6"/>
    </row>
    <row r="9" spans="2:17" x14ac:dyDescent="0.3">
      <c r="B9" s="3" t="s">
        <v>8</v>
      </c>
      <c r="C9" s="50">
        <v>14400</v>
      </c>
      <c r="E9" s="1"/>
    </row>
    <row r="10" spans="2:17" x14ac:dyDescent="0.3">
      <c r="B10" s="3" t="s">
        <v>28</v>
      </c>
      <c r="C10" s="50">
        <v>500</v>
      </c>
      <c r="E10" s="1"/>
    </row>
    <row r="11" spans="2:17" x14ac:dyDescent="0.3">
      <c r="B11" s="3" t="s">
        <v>7</v>
      </c>
      <c r="C11" s="50">
        <v>69075</v>
      </c>
      <c r="E11" s="13"/>
      <c r="F11" s="9"/>
    </row>
    <row r="12" spans="2:17" x14ac:dyDescent="0.3">
      <c r="B12" s="3" t="s">
        <v>6</v>
      </c>
      <c r="C12" s="50">
        <v>45000</v>
      </c>
      <c r="E12" s="13"/>
      <c r="F12" s="9"/>
    </row>
    <row r="13" spans="2:17" x14ac:dyDescent="0.3">
      <c r="B13" s="52" t="s">
        <v>5</v>
      </c>
      <c r="C13" s="14">
        <f>SUM(C8:C12)</f>
        <v>163975</v>
      </c>
      <c r="E13" s="13"/>
    </row>
    <row r="14" spans="2:17" x14ac:dyDescent="0.3">
      <c r="B14" s="3"/>
      <c r="C14" s="11"/>
    </row>
    <row r="15" spans="2:17" x14ac:dyDescent="0.3">
      <c r="B15" s="53" t="s">
        <v>4</v>
      </c>
      <c r="C15" s="12">
        <f>C7-C13</f>
        <v>22475</v>
      </c>
    </row>
    <row r="16" spans="2:17" x14ac:dyDescent="0.3">
      <c r="B16" s="54"/>
      <c r="C16" s="11"/>
    </row>
    <row r="17" spans="2:6" x14ac:dyDescent="0.3">
      <c r="B17" s="55" t="s">
        <v>3</v>
      </c>
      <c r="C17" s="8">
        <v>15000</v>
      </c>
      <c r="E17" s="1"/>
    </row>
    <row r="18" spans="2:6" x14ac:dyDescent="0.3">
      <c r="B18" s="56" t="s">
        <v>2</v>
      </c>
      <c r="C18" s="10">
        <f>C15-C17</f>
        <v>7475</v>
      </c>
      <c r="E18" s="9"/>
      <c r="F18" s="1"/>
    </row>
    <row r="19" spans="2:6" x14ac:dyDescent="0.3">
      <c r="B19" s="54"/>
      <c r="C19" s="8"/>
    </row>
    <row r="20" spans="2:6" x14ac:dyDescent="0.3">
      <c r="B20" s="55" t="s">
        <v>1</v>
      </c>
      <c r="C20" s="50">
        <v>1154.676433761327</v>
      </c>
      <c r="D20" s="1"/>
      <c r="E20" s="1"/>
    </row>
    <row r="21" spans="2:6" ht="15.6" x14ac:dyDescent="0.3">
      <c r="B21" s="57" t="s">
        <v>0</v>
      </c>
      <c r="C21" s="7">
        <f>C18-C20</f>
        <v>6320.3235662386733</v>
      </c>
    </row>
  </sheetData>
  <pageMargins left="0.70866141732283472" right="0.70866141732283472" top="0.74803149606299213" bottom="0.74803149606299213" header="0.31496062992125984" footer="0.31496062992125984"/>
  <pageSetup paperSize="9" scale="52" orientation="landscape" horizontalDpi="4294967294" verticalDpi="4294967294" r:id="rId1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I52"/>
  <sheetViews>
    <sheetView showGridLines="0" tabSelected="1" workbookViewId="0"/>
  </sheetViews>
  <sheetFormatPr baseColWidth="10" defaultRowHeight="14.4" x14ac:dyDescent="0.3"/>
  <cols>
    <col min="1" max="1" width="29.44140625" bestFit="1" customWidth="1"/>
    <col min="2" max="2" width="12.88671875" bestFit="1" customWidth="1"/>
    <col min="3" max="3" width="21.88671875" bestFit="1" customWidth="1"/>
    <col min="4" max="4" width="17.6640625" customWidth="1"/>
    <col min="5" max="5" width="2.33203125" customWidth="1"/>
    <col min="6" max="6" width="29.44140625" bestFit="1" customWidth="1"/>
    <col min="7" max="7" width="12.6640625" bestFit="1" customWidth="1"/>
    <col min="8" max="8" width="21.88671875" bestFit="1" customWidth="1"/>
  </cols>
  <sheetData>
    <row r="1" spans="1:9" ht="18" x14ac:dyDescent="0.35">
      <c r="A1" s="5" t="s">
        <v>27</v>
      </c>
    </row>
    <row r="2" spans="1:9" ht="19.5" customHeight="1" x14ac:dyDescent="0.3"/>
    <row r="3" spans="1:9" x14ac:dyDescent="0.3">
      <c r="A3" s="17" t="s">
        <v>20</v>
      </c>
      <c r="B3" s="17" t="s">
        <v>19</v>
      </c>
      <c r="C3" s="4" t="s">
        <v>21</v>
      </c>
      <c r="D3" s="17" t="s">
        <v>13</v>
      </c>
      <c r="E3" s="41"/>
    </row>
    <row r="4" spans="1:9" x14ac:dyDescent="0.3">
      <c r="A4" s="28" t="s">
        <v>12</v>
      </c>
      <c r="B4" s="28">
        <v>3</v>
      </c>
      <c r="C4" s="37">
        <v>36950</v>
      </c>
      <c r="D4" s="26">
        <f>B4*C4</f>
        <v>110850</v>
      </c>
      <c r="E4" s="42"/>
      <c r="G4" s="35"/>
    </row>
    <row r="5" spans="1:9" x14ac:dyDescent="0.3">
      <c r="A5" s="28" t="s">
        <v>11</v>
      </c>
      <c r="B5" s="28">
        <v>0.9</v>
      </c>
      <c r="C5" s="36">
        <v>84000</v>
      </c>
      <c r="D5" s="26">
        <f>B5*C5</f>
        <v>75600</v>
      </c>
      <c r="E5" s="42"/>
      <c r="I5" s="35"/>
    </row>
    <row r="6" spans="1:9" x14ac:dyDescent="0.3">
      <c r="A6" s="63" t="s">
        <v>18</v>
      </c>
      <c r="B6" s="64"/>
      <c r="C6" s="65"/>
      <c r="D6" s="34">
        <f>SUM(D4:D5)</f>
        <v>186450</v>
      </c>
      <c r="E6" s="43"/>
    </row>
    <row r="8" spans="1:9" x14ac:dyDescent="0.3">
      <c r="A8" s="20" t="s">
        <v>31</v>
      </c>
      <c r="B8" s="21"/>
    </row>
    <row r="9" spans="1:9" x14ac:dyDescent="0.3">
      <c r="A9" s="38" t="s">
        <v>9</v>
      </c>
      <c r="B9" s="22">
        <v>35000.000000000007</v>
      </c>
      <c r="D9" s="35"/>
    </row>
    <row r="10" spans="1:9" x14ac:dyDescent="0.3">
      <c r="A10" s="38" t="s">
        <v>8</v>
      </c>
      <c r="B10" s="23">
        <v>14400</v>
      </c>
    </row>
    <row r="11" spans="1:9" x14ac:dyDescent="0.3">
      <c r="A11" s="38" t="s">
        <v>28</v>
      </c>
      <c r="B11" s="23">
        <v>500</v>
      </c>
    </row>
    <row r="12" spans="1:9" x14ac:dyDescent="0.3">
      <c r="A12" s="39" t="s">
        <v>3</v>
      </c>
      <c r="B12" s="23">
        <v>15000</v>
      </c>
    </row>
    <row r="13" spans="1:9" x14ac:dyDescent="0.3">
      <c r="A13" s="40" t="s">
        <v>34</v>
      </c>
      <c r="B13" s="24">
        <v>1154.676433761327</v>
      </c>
    </row>
    <row r="14" spans="1:9" x14ac:dyDescent="0.3">
      <c r="A14" s="31" t="s">
        <v>35</v>
      </c>
      <c r="B14" s="32">
        <f>SUM(B9:B13)</f>
        <v>66054.676433761328</v>
      </c>
      <c r="D14" s="58"/>
    </row>
    <row r="15" spans="1:9" x14ac:dyDescent="0.3">
      <c r="B15" s="19"/>
    </row>
    <row r="16" spans="1:9" x14ac:dyDescent="0.3">
      <c r="A16" s="20" t="s">
        <v>30</v>
      </c>
      <c r="B16" s="25"/>
    </row>
    <row r="17" spans="1:9" x14ac:dyDescent="0.3">
      <c r="A17" s="3" t="s">
        <v>7</v>
      </c>
      <c r="B17" s="26">
        <v>69075</v>
      </c>
    </row>
    <row r="18" spans="1:9" x14ac:dyDescent="0.3">
      <c r="A18" s="3" t="s">
        <v>6</v>
      </c>
      <c r="B18" s="26">
        <v>45000</v>
      </c>
      <c r="C18" s="58"/>
    </row>
    <row r="19" spans="1:9" x14ac:dyDescent="0.3">
      <c r="A19" s="33" t="s">
        <v>17</v>
      </c>
      <c r="B19" s="34">
        <f>SUM(B17:B18)</f>
        <v>114075</v>
      </c>
    </row>
    <row r="20" spans="1:9" x14ac:dyDescent="0.3">
      <c r="B20" s="19"/>
      <c r="D20" s="35"/>
    </row>
    <row r="21" spans="1:9" x14ac:dyDescent="0.3">
      <c r="A21" s="33" t="s">
        <v>22</v>
      </c>
      <c r="B21" s="34">
        <f>CA-(CF+CV)</f>
        <v>6320.3235662386869</v>
      </c>
    </row>
    <row r="22" spans="1:9" x14ac:dyDescent="0.3">
      <c r="B22" s="19"/>
    </row>
    <row r="23" spans="1:9" x14ac:dyDescent="0.3">
      <c r="A23" s="30" t="s">
        <v>26</v>
      </c>
      <c r="B23" s="44">
        <f>CA-CV</f>
        <v>72375</v>
      </c>
    </row>
    <row r="24" spans="1:9" x14ac:dyDescent="0.3">
      <c r="A24" s="30" t="s">
        <v>32</v>
      </c>
      <c r="B24" s="45">
        <f>MCV/CA</f>
        <v>0.38817377312952533</v>
      </c>
    </row>
    <row r="25" spans="1:9" x14ac:dyDescent="0.3">
      <c r="A25" s="29" t="s">
        <v>27</v>
      </c>
      <c r="B25" s="46">
        <f>CF/TMCV</f>
        <v>170167.79856407322</v>
      </c>
    </row>
    <row r="26" spans="1:9" x14ac:dyDescent="0.3">
      <c r="A26" s="30" t="s">
        <v>23</v>
      </c>
      <c r="B26" s="47">
        <f>CA-SR</f>
        <v>16282.201435926778</v>
      </c>
    </row>
    <row r="27" spans="1:9" x14ac:dyDescent="0.3">
      <c r="A27" s="30" t="s">
        <v>24</v>
      </c>
      <c r="B27" s="48">
        <f>MS/CA</f>
        <v>8.7327441329722588E-2</v>
      </c>
      <c r="F27" s="17" t="s">
        <v>16</v>
      </c>
      <c r="G27" s="17" t="s">
        <v>31</v>
      </c>
      <c r="H27" s="17" t="s">
        <v>26</v>
      </c>
      <c r="I27" s="4" t="s">
        <v>15</v>
      </c>
    </row>
    <row r="28" spans="1:9" x14ac:dyDescent="0.3">
      <c r="A28" s="29" t="s">
        <v>25</v>
      </c>
      <c r="B28" s="49">
        <f>CA/(CA-SR)</f>
        <v>11.451154239413654</v>
      </c>
      <c r="F28" s="26">
        <v>20000</v>
      </c>
      <c r="G28" s="59">
        <f t="shared" ref="G28:G41" si="0">CF</f>
        <v>66054.676433761328</v>
      </c>
      <c r="H28" s="59">
        <f t="shared" ref="H28:H41" si="1">TMCV*F28</f>
        <v>7763.475462590507</v>
      </c>
      <c r="I28" s="60">
        <f>H28-G28</f>
        <v>-58291.200971170823</v>
      </c>
    </row>
    <row r="29" spans="1:9" x14ac:dyDescent="0.3">
      <c r="F29" s="26">
        <v>40000</v>
      </c>
      <c r="G29" s="59">
        <f t="shared" si="0"/>
        <v>66054.676433761328</v>
      </c>
      <c r="H29" s="59">
        <f t="shared" si="1"/>
        <v>15526.950925181014</v>
      </c>
      <c r="I29" s="60">
        <f t="shared" ref="I29:I41" si="2">H29-G29</f>
        <v>-50527.725508580312</v>
      </c>
    </row>
    <row r="30" spans="1:9" x14ac:dyDescent="0.3">
      <c r="F30" s="26">
        <v>60000</v>
      </c>
      <c r="G30" s="59">
        <f t="shared" si="0"/>
        <v>66054.676433761328</v>
      </c>
      <c r="H30" s="59">
        <f t="shared" si="1"/>
        <v>23290.42638777152</v>
      </c>
      <c r="I30" s="60">
        <f t="shared" si="2"/>
        <v>-42764.250045989807</v>
      </c>
    </row>
    <row r="31" spans="1:9" x14ac:dyDescent="0.3">
      <c r="B31" s="35" t="s">
        <v>33</v>
      </c>
      <c r="F31" s="26">
        <v>80000</v>
      </c>
      <c r="G31" s="59">
        <f t="shared" si="0"/>
        <v>66054.676433761328</v>
      </c>
      <c r="H31" s="59">
        <f t="shared" si="1"/>
        <v>31053.901850362028</v>
      </c>
      <c r="I31" s="60">
        <f t="shared" si="2"/>
        <v>-35000.774583399296</v>
      </c>
    </row>
    <row r="32" spans="1:9" x14ac:dyDescent="0.3">
      <c r="F32" s="26">
        <v>100000</v>
      </c>
      <c r="G32" s="59">
        <f t="shared" si="0"/>
        <v>66054.676433761328</v>
      </c>
      <c r="H32" s="59">
        <f t="shared" si="1"/>
        <v>38817.377312952536</v>
      </c>
      <c r="I32" s="60">
        <f t="shared" si="2"/>
        <v>-27237.299120808791</v>
      </c>
    </row>
    <row r="33" spans="2:9" x14ac:dyDescent="0.3">
      <c r="F33" s="26">
        <v>120000</v>
      </c>
      <c r="G33" s="59">
        <f t="shared" si="0"/>
        <v>66054.676433761328</v>
      </c>
      <c r="H33" s="59">
        <f t="shared" si="1"/>
        <v>46580.85277554304</v>
      </c>
      <c r="I33" s="60">
        <f t="shared" si="2"/>
        <v>-19473.823658218287</v>
      </c>
    </row>
    <row r="34" spans="2:9" x14ac:dyDescent="0.3">
      <c r="F34" s="26">
        <v>140000</v>
      </c>
      <c r="G34" s="59">
        <f t="shared" si="0"/>
        <v>66054.676433761328</v>
      </c>
      <c r="H34" s="59">
        <f t="shared" si="1"/>
        <v>54344.328238133545</v>
      </c>
      <c r="I34" s="60">
        <f t="shared" si="2"/>
        <v>-11710.348195627783</v>
      </c>
    </row>
    <row r="35" spans="2:9" x14ac:dyDescent="0.3">
      <c r="F35" s="26">
        <v>160000</v>
      </c>
      <c r="G35" s="59">
        <f t="shared" si="0"/>
        <v>66054.676433761328</v>
      </c>
      <c r="H35" s="59">
        <f t="shared" si="1"/>
        <v>62107.803700724056</v>
      </c>
      <c r="I35" s="60">
        <f t="shared" si="2"/>
        <v>-3946.8727330372712</v>
      </c>
    </row>
    <row r="36" spans="2:9" x14ac:dyDescent="0.3">
      <c r="F36" s="26">
        <v>180000</v>
      </c>
      <c r="G36" s="59">
        <f t="shared" si="0"/>
        <v>66054.676433761328</v>
      </c>
      <c r="H36" s="59">
        <f t="shared" si="1"/>
        <v>69871.279163314553</v>
      </c>
      <c r="I36" s="60">
        <f t="shared" si="2"/>
        <v>3816.6027295532258</v>
      </c>
    </row>
    <row r="37" spans="2:9" x14ac:dyDescent="0.3">
      <c r="F37" s="26">
        <v>200000</v>
      </c>
      <c r="G37" s="59">
        <f t="shared" si="0"/>
        <v>66054.676433761328</v>
      </c>
      <c r="H37" s="59">
        <f t="shared" si="1"/>
        <v>77634.754625905072</v>
      </c>
      <c r="I37" s="60">
        <f t="shared" si="2"/>
        <v>11580.078192143745</v>
      </c>
    </row>
    <row r="38" spans="2:9" x14ac:dyDescent="0.3">
      <c r="F38" s="26">
        <v>220000</v>
      </c>
      <c r="G38" s="59">
        <f t="shared" si="0"/>
        <v>66054.676433761328</v>
      </c>
      <c r="H38" s="59">
        <f t="shared" si="1"/>
        <v>85398.230088495577</v>
      </c>
      <c r="I38" s="60">
        <f t="shared" si="2"/>
        <v>19343.553654734249</v>
      </c>
    </row>
    <row r="39" spans="2:9" x14ac:dyDescent="0.3">
      <c r="F39" s="26">
        <v>240000</v>
      </c>
      <c r="G39" s="59">
        <f t="shared" si="0"/>
        <v>66054.676433761328</v>
      </c>
      <c r="H39" s="59">
        <f t="shared" si="1"/>
        <v>93161.705551086081</v>
      </c>
      <c r="I39" s="60">
        <f t="shared" si="2"/>
        <v>27107.029117324753</v>
      </c>
    </row>
    <row r="40" spans="2:9" x14ac:dyDescent="0.3">
      <c r="F40" s="26">
        <v>260000</v>
      </c>
      <c r="G40" s="59">
        <f t="shared" si="0"/>
        <v>66054.676433761328</v>
      </c>
      <c r="H40" s="59">
        <f t="shared" si="1"/>
        <v>100925.18101367659</v>
      </c>
      <c r="I40" s="60">
        <f t="shared" si="2"/>
        <v>34870.504579915258</v>
      </c>
    </row>
    <row r="41" spans="2:9" x14ac:dyDescent="0.3">
      <c r="F41" s="27">
        <v>280000</v>
      </c>
      <c r="G41" s="61">
        <f t="shared" si="0"/>
        <v>66054.676433761328</v>
      </c>
      <c r="H41" s="61">
        <f t="shared" si="1"/>
        <v>108688.65647626709</v>
      </c>
      <c r="I41" s="62">
        <f t="shared" si="2"/>
        <v>42633.980042505762</v>
      </c>
    </row>
    <row r="42" spans="2:9" x14ac:dyDescent="0.3">
      <c r="B42" s="18"/>
      <c r="D42" s="18"/>
      <c r="E42" s="18"/>
    </row>
    <row r="43" spans="2:9" x14ac:dyDescent="0.3">
      <c r="B43" s="18"/>
      <c r="D43" s="18"/>
      <c r="E43" s="18"/>
    </row>
    <row r="44" spans="2:9" x14ac:dyDescent="0.3">
      <c r="B44" s="18"/>
      <c r="D44" s="18"/>
      <c r="E44" s="18"/>
    </row>
    <row r="45" spans="2:9" x14ac:dyDescent="0.3">
      <c r="B45" s="18"/>
      <c r="D45" s="18"/>
      <c r="E45" s="18"/>
    </row>
    <row r="46" spans="2:9" x14ac:dyDescent="0.3">
      <c r="B46" s="18"/>
      <c r="D46" s="18"/>
      <c r="E46" s="18"/>
    </row>
    <row r="47" spans="2:9" x14ac:dyDescent="0.3">
      <c r="B47" s="18"/>
      <c r="D47" s="18"/>
      <c r="E47" s="18"/>
    </row>
    <row r="48" spans="2:9" x14ac:dyDescent="0.3">
      <c r="B48" s="18"/>
      <c r="D48" s="18"/>
      <c r="E48" s="18"/>
    </row>
    <row r="49" spans="2:5" x14ac:dyDescent="0.3">
      <c r="B49" s="18"/>
      <c r="D49" s="18"/>
      <c r="E49" s="18"/>
    </row>
    <row r="50" spans="2:5" x14ac:dyDescent="0.3">
      <c r="B50" s="18"/>
      <c r="D50" s="18"/>
      <c r="E50" s="18"/>
    </row>
    <row r="51" spans="2:5" x14ac:dyDescent="0.3">
      <c r="B51" s="18"/>
      <c r="D51" s="18"/>
      <c r="E51" s="18"/>
    </row>
    <row r="52" spans="2:5" x14ac:dyDescent="0.3">
      <c r="B52" s="18"/>
      <c r="D52" s="18"/>
      <c r="E52" s="18"/>
    </row>
  </sheetData>
  <mergeCells count="1">
    <mergeCell ref="A6:C6"/>
  </mergeCells>
  <pageMargins left="0.7" right="0.7" top="0.75" bottom="0.75" header="0.3" footer="0.3"/>
  <drawing r:id="rId1"/>
  <legacyDrawing r:id="rId2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CC445E2BF2AF934D97925356A410E4C6" ma:contentTypeVersion="18" ma:contentTypeDescription="Crée un document." ma:contentTypeScope="" ma:versionID="27a6fd8a44d55e982f75c0d287469edb">
  <xsd:schema xmlns:xsd="http://www.w3.org/2001/XMLSchema" xmlns:xs="http://www.w3.org/2001/XMLSchema" xmlns:p="http://schemas.microsoft.com/office/2006/metadata/properties" xmlns:ns2="9cddc8da-6e6e-40cb-ab91-b4a601064075" xmlns:ns3="7d8e16f3-7a1a-4119-a8f3-4554ba7fb5ec" targetNamespace="http://schemas.microsoft.com/office/2006/metadata/properties" ma:root="true" ma:fieldsID="4e98fdcbfeed243db5b01c1800c5fcaa" ns2:_="" ns3:_="">
    <xsd:import namespace="9cddc8da-6e6e-40cb-ab91-b4a601064075"/>
    <xsd:import namespace="7d8e16f3-7a1a-4119-a8f3-4554ba7fb5ec"/>
    <xsd:element name="properties">
      <xsd:complexType>
        <xsd:sequence>
          <xsd:element name="documentManagement">
            <xsd:complexType>
              <xsd:all>
                <xsd:element ref="ns2:SharedWithUsers" minOccurs="0"/>
                <xsd:element ref="ns3:MediaServiceMetadata" minOccurs="0"/>
                <xsd:element ref="ns3:MediaServiceFastMetadata" minOccurs="0"/>
                <xsd:element ref="ns2:SharedWithDetails" minOccurs="0"/>
                <xsd:element ref="ns3:MediaServiceAutoKeyPoints" minOccurs="0"/>
                <xsd:element ref="ns3:MediaServiceKeyPoints" minOccurs="0"/>
                <xsd:element ref="ns3:lcf76f155ced4ddcb4097134ff3c332f" minOccurs="0"/>
                <xsd:element ref="ns2:TaxCatchAll" minOccurs="0"/>
                <xsd:element ref="ns3:MediaServiceGenerationTime" minOccurs="0"/>
                <xsd:element ref="ns3:MediaServiceEventHashCode" minOccurs="0"/>
                <xsd:element ref="ns3:MediaServiceOCR" minOccurs="0"/>
                <xsd:element ref="ns3:MediaServiceDateTaken" minOccurs="0"/>
                <xsd:element ref="ns3:MediaServiceSearchProperties" minOccurs="0"/>
                <xsd:element ref="ns3:MediaLengthInSeconds" minOccurs="0"/>
                <xsd:element ref="ns3:MediaServiceObjectDetectorVersions" minOccurs="0"/>
                <xsd:element ref="ns3:MediaServiceLocation" minOccurs="0"/>
                <xsd:element ref="ns3:MediaServiceBillingMetadata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9cddc8da-6e6e-40cb-ab91-b4a601064075" elementFormDefault="qualified">
    <xsd:import namespace="http://schemas.microsoft.com/office/2006/documentManagement/types"/>
    <xsd:import namespace="http://schemas.microsoft.com/office/infopath/2007/PartnerControls"/>
    <xsd:element name="SharedWithUsers" ma:index="8" nillable="true" ma:displayName="Partagé avec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1" nillable="true" ma:displayName="Partagé avec détails" ma:internalName="SharedWithDetails" ma:readOnly="true">
      <xsd:simpleType>
        <xsd:restriction base="dms:Note">
          <xsd:maxLength value="255"/>
        </xsd:restriction>
      </xsd:simpleType>
    </xsd:element>
    <xsd:element name="TaxCatchAll" ma:index="16" nillable="true" ma:displayName="Taxonomy Catch All Column" ma:hidden="true" ma:list="{ab340fcb-9873-4f31-adbe-1e286db2ac9b}" ma:internalName="TaxCatchAll" ma:showField="CatchAllData" ma:web="9cddc8da-6e6e-40cb-ab91-b4a601064075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7d8e16f3-7a1a-4119-a8f3-4554ba7fb5ec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9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10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KeyPoints" ma:index="12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3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lcf76f155ced4ddcb4097134ff3c332f" ma:index="15" nillable="true" ma:taxonomy="true" ma:internalName="lcf76f155ced4ddcb4097134ff3c332f" ma:taxonomyFieldName="MediaServiceImageTags" ma:displayName="Balises d’images" ma:readOnly="false" ma:fieldId="{5cf76f15-5ced-4ddc-b409-7134ff3c332f}" ma:taxonomyMulti="true" ma:sspId="c66633ce-4bf7-4b17-94c6-3bf07cc7386b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GenerationTime" ma:index="17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8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OCR" ma:index="19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DateTaken" ma:index="20" nillable="true" ma:displayName="MediaServiceDateTaken" ma:hidden="true" ma:internalName="MediaServiceDateTaken" ma:readOnly="true">
      <xsd:simpleType>
        <xsd:restriction base="dms:Text"/>
      </xsd:simpleType>
    </xsd:element>
    <xsd:element name="MediaServiceSearchProperties" ma:index="21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LengthInSeconds" ma:index="22" nillable="true" ma:displayName="MediaLengthInSeconds" ma:hidden="true" ma:internalName="MediaLengthInSeconds" ma:readOnly="true">
      <xsd:simpleType>
        <xsd:restriction base="dms:Unknown"/>
      </xsd:simpleType>
    </xsd:element>
    <xsd:element name="MediaServiceObjectDetectorVersions" ma:index="23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MediaServiceLocation" ma:index="24" nillable="true" ma:displayName="Location" ma:description="" ma:indexed="true" ma:internalName="MediaServiceLocation" ma:readOnly="true">
      <xsd:simpleType>
        <xsd:restriction base="dms:Text"/>
      </xsd:simpleType>
    </xsd:element>
    <xsd:element name="MediaServiceBillingMetadata" ma:index="25" nillable="true" ma:displayName="MediaServiceBillingMetadata" ma:hidden="true" ma:internalName="MediaServiceBillingMetadata" ma:readOnly="true">
      <xsd:simpleType>
        <xsd:restriction base="dms:Note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ype de contenu"/>
        <xsd:element ref="dc:title" minOccurs="0" maxOccurs="1" ma:index="4" ma:displayName="Titr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TaxCatchAll xmlns="9cddc8da-6e6e-40cb-ab91-b4a601064075" xsi:nil="true"/>
    <lcf76f155ced4ddcb4097134ff3c332f xmlns="7d8e16f3-7a1a-4119-a8f3-4554ba7fb5ec">
      <Terms xmlns="http://schemas.microsoft.com/office/infopath/2007/PartnerControls"/>
    </lcf76f155ced4ddcb4097134ff3c332f>
  </documentManagement>
</p:properties>
</file>

<file path=customXml/itemProps1.xml><?xml version="1.0" encoding="utf-8"?>
<ds:datastoreItem xmlns:ds="http://schemas.openxmlformats.org/officeDocument/2006/customXml" ds:itemID="{2F50241C-F667-4E43-A011-3E7D3E37C10F}"/>
</file>

<file path=customXml/itemProps2.xml><?xml version="1.0" encoding="utf-8"?>
<ds:datastoreItem xmlns:ds="http://schemas.openxmlformats.org/officeDocument/2006/customXml" ds:itemID="{7B9AAC9B-4CAB-4E7F-AA0B-0D3A015B451A}"/>
</file>

<file path=customXml/itemProps3.xml><?xml version="1.0" encoding="utf-8"?>
<ds:datastoreItem xmlns:ds="http://schemas.openxmlformats.org/officeDocument/2006/customXml" ds:itemID="{83218949-9F00-42BA-A46C-1F38183BBAA5}"/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4" baseType="variant">
      <vt:variant>
        <vt:lpstr>Feuilles de calcul</vt:lpstr>
      </vt:variant>
      <vt:variant>
        <vt:i4>2</vt:i4>
      </vt:variant>
      <vt:variant>
        <vt:lpstr>Plages nommées</vt:lpstr>
      </vt:variant>
      <vt:variant>
        <vt:i4>7</vt:i4>
      </vt:variant>
    </vt:vector>
  </HeadingPairs>
  <TitlesOfParts>
    <vt:vector size="9" baseType="lpstr">
      <vt:lpstr>resultat</vt:lpstr>
      <vt:lpstr>seuil de rentabilité</vt:lpstr>
      <vt:lpstr>CA</vt:lpstr>
      <vt:lpstr>CF</vt:lpstr>
      <vt:lpstr>CV</vt:lpstr>
      <vt:lpstr>MCV</vt:lpstr>
      <vt:lpstr>MS</vt:lpstr>
      <vt:lpstr>SR</vt:lpstr>
      <vt:lpstr>TMCV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Boris</dc:creator>
  <cp:lastModifiedBy>boris noro</cp:lastModifiedBy>
  <dcterms:created xsi:type="dcterms:W3CDTF">2015-02-28T00:53:41Z</dcterms:created>
  <dcterms:modified xsi:type="dcterms:W3CDTF">2022-06-16T04:54:57Z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0x010100CC445E2BF2AF934D97925356A410E4C6</vt:lpwstr>
  </property>
</Properties>
</file>