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lie\Documents\ENI\Excel 2016 Comptabilité\Fichiers d'exercices\Fichiers corrigés\"/>
    </mc:Choice>
  </mc:AlternateContent>
  <xr:revisionPtr revIDLastSave="0" documentId="8_{4104D4A8-5DE2-42C6-BE00-37AA71C70C98}" xr6:coauthVersionLast="47" xr6:coauthVersionMax="47" xr10:uidLastSave="{00000000-0000-0000-0000-000000000000}"/>
  <bookViews>
    <workbookView xWindow="120" yWindow="1020" windowWidth="24915" windowHeight="9780" firstSheet="2" activeTab="2" xr2:uid="{00000000-000D-0000-FFFF-FFFF00000000}"/>
  </bookViews>
  <sheets>
    <sheet name="lissage_exp_données" sheetId="1" r:id="rId1"/>
    <sheet name="lissage_exp_resolu" sheetId="2" r:id="rId2"/>
    <sheet name="lissage_exp_solveur_données" sheetId="4" r:id="rId3"/>
    <sheet name="lissage_exp_solveur" sheetId="3" r:id="rId4"/>
  </sheets>
  <definedNames>
    <definedName name="solver_cvg" localSheetId="2" hidden="1">0.0001</definedName>
    <definedName name="solver_drv" localSheetId="2" hidden="1">1</definedName>
    <definedName name="solver_eng" localSheetId="3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lhs1" localSheetId="2" hidden="1">lissage_exp_solveur_données!$H$2</definedName>
    <definedName name="solver_lhs2" localSheetId="2" hidden="1">lissage_exp_solveur_données!$H$2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3" hidden="1">1</definedName>
    <definedName name="solver_neg" localSheetId="2" hidden="1">2</definedName>
    <definedName name="solver_nod" localSheetId="2" hidden="1">2147483647</definedName>
    <definedName name="solver_num" localSheetId="3" hidden="1">0</definedName>
    <definedName name="solver_num" localSheetId="2" hidden="1">0</definedName>
    <definedName name="solver_nwt" localSheetId="2" hidden="1">1</definedName>
    <definedName name="solver_opt" localSheetId="3" hidden="1">lissage_exp_solveur!$H$2</definedName>
    <definedName name="solver_pre" localSheetId="2" hidden="1">0.000001</definedName>
    <definedName name="solver_rbv" localSheetId="2" hidden="1">1</definedName>
    <definedName name="solver_rel1" localSheetId="2" hidden="1">1</definedName>
    <definedName name="solver_rel2" localSheetId="2" hidden="1">3</definedName>
    <definedName name="solver_rhs1" localSheetId="2" hidden="1">1</definedName>
    <definedName name="solver_rhs2" localSheetId="2" hidden="1">0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3" hidden="1">1</definedName>
    <definedName name="solver_typ" localSheetId="2" hidden="1">2</definedName>
    <definedName name="solver_val" localSheetId="3" hidden="1">0</definedName>
    <definedName name="solver_val" localSheetId="2" hidden="1">0</definedName>
    <definedName name="solver_ver" localSheetId="3" hidden="1">3</definedName>
    <definedName name="solver_ver" localSheetId="2" hidden="1">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4" l="1"/>
  <c r="C5" i="4" s="1"/>
  <c r="C6" i="4" s="1"/>
  <c r="C7" i="4" s="1"/>
  <c r="C8" i="4" s="1"/>
  <c r="C9" i="4" s="1"/>
  <c r="C10" i="4" s="1"/>
  <c r="C11" i="4" s="1"/>
  <c r="C12" i="4" s="1"/>
  <c r="C4" i="3"/>
  <c r="F3" i="3"/>
  <c r="C3" i="2"/>
  <c r="C4" i="2" s="1"/>
  <c r="C5" i="2" s="1"/>
  <c r="C6" i="2" s="1"/>
  <c r="C7" i="2" s="1"/>
  <c r="C8" i="2" s="1"/>
  <c r="C9" i="2" s="1"/>
  <c r="C10" i="2" s="1"/>
  <c r="C11" i="2" s="1"/>
  <c r="C12" i="2" s="1"/>
  <c r="C13" i="2" s="1"/>
  <c r="C5" i="3" l="1"/>
  <c r="C6" i="3" s="1"/>
  <c r="C7" i="3" s="1"/>
  <c r="C8" i="3" s="1"/>
  <c r="C9" i="3" s="1"/>
  <c r="C10" i="3" s="1"/>
  <c r="C11" i="3" s="1"/>
  <c r="C12" i="3" s="1"/>
  <c r="F4" i="3"/>
  <c r="F6" i="3"/>
  <c r="F5" i="3" l="1"/>
  <c r="F7" i="3"/>
  <c r="F8" i="3" l="1"/>
  <c r="F9" i="3" l="1"/>
  <c r="F10" i="3" l="1"/>
  <c r="F12" i="3" l="1"/>
  <c r="F11" i="3"/>
  <c r="F13" i="3" l="1"/>
</calcChain>
</file>

<file path=xl/sharedStrings.xml><?xml version="1.0" encoding="utf-8"?>
<sst xmlns="http://schemas.openxmlformats.org/spreadsheetml/2006/main" count="70" uniqueCount="19">
  <si>
    <t>Mois</t>
  </si>
  <si>
    <t>C.A</t>
  </si>
  <si>
    <t>Prévision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</si>
  <si>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</si>
  <si>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</si>
  <si>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</si>
  <si>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</si>
  <si>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</si>
  <si>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</si>
  <si>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</si>
  <si>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</si>
  <si>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</si>
  <si>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</si>
  <si>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</si>
  <si>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</si>
  <si>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?</t>
  </si>
  <si>
    <t>erreur</t>
  </si>
  <si>
    <t>coefficient de lissage</t>
  </si>
  <si>
    <t>écart absolu moyen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</si>
</sst>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0.0000000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165" fontId="0" fillId="0" borderId="0" xfId="0" applyNumberFormat="1"/>
    <xf numFmtId="0" fontId="0" fillId="2" borderId="0" xfId="0" applyFill="1"/>
    <xf numFmtId="0" fontId="2" fillId="0" borderId="2" xfId="0" applyFont="1" applyBorder="1" applyAlignment="1">
      <alignment horizontal="center"/>
    </xf>
    <xf numFmtId="0" fontId="0" fillId="2" borderId="2" xfId="0" applyFill="1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2" fillId="0" borderId="2" xfId="0" applyFont="1" applyBorder="1"/>
    <xf numFmtId="164" fontId="0" fillId="2" borderId="2" xfId="1" applyNumberFormat="1" applyFont="1" applyFill="1" applyBorder="1"/>
    <xf numFmtId="164" fontId="0" fillId="0" borderId="0" xfId="1" applyNumberFormat="1" applyFont="1"/>
    <xf numFmtId="164" fontId="0" fillId="2" borderId="0" xfId="1" applyNumberFormat="1" applyFont="1" applyFill="1"/>
    <xf numFmtId="1" fontId="0" fillId="0" borderId="0" xfId="0" applyNumberFormat="1"/>
    <xf numFmtId="164" fontId="0" fillId="0" borderId="0" xfId="0" applyNumberFormat="1"/>
    <xf numFmtId="164" fontId="0" fillId="0" borderId="1" xfId="1" applyNumberFormat="1" applyFont="1" applyBorder="1" applyAlignment="1">
      <alignment horizontal="center"/>
    </xf>
    <xf numFmtId="164" fontId="0" fillId="4" borderId="0" xfId="0" applyNumberFormat="1" applyFill="1"/>
    <xf numFmtId="164" fontId="0" fillId="4" borderId="3" xfId="0" applyNumberFormat="1" applyFill="1" applyBorder="1"/>
    <xf numFmtId="164" fontId="2" fillId="3" borderId="0" xfId="0" applyNumberFormat="1" applyFont="1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Lissage exponentiel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Réel</c:v>
          </c:tx>
          <c:val>
            <c:numRef>
              <c:f>lissage_exp_resolu!$B$2:$B$12</c:f>
              <c:numCache>
                <c:formatCode>_-* #,##0\ _€_-;\-* #,##0\ _€_-;_-* "-"??\ _€_-;_-@_-</c:formatCode>
                <c:ptCount val="11"/>
                <c:pt idx="0">
                  <c:v>289451.5</c:v>
                </c:pt>
                <c:pt idx="1">
                  <c:v>435215</c:v>
                </c:pt>
                <c:pt idx="2">
                  <c:v>157873.5</c:v>
                </c:pt>
                <c:pt idx="3">
                  <c:v>131500</c:v>
                </c:pt>
                <c:pt idx="4">
                  <c:v>127046</c:v>
                </c:pt>
                <c:pt idx="5">
                  <c:v>132250</c:v>
                </c:pt>
                <c:pt idx="6">
                  <c:v>184112.5</c:v>
                </c:pt>
                <c:pt idx="7">
                  <c:v>112500</c:v>
                </c:pt>
                <c:pt idx="8">
                  <c:v>300100.5</c:v>
                </c:pt>
                <c:pt idx="9">
                  <c:v>348582</c:v>
                </c:pt>
                <c:pt idx="10">
                  <c:v>368955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B9-4AF1-9CC7-4B0D0E16126B}"/>
            </c:ext>
          </c:extLst>
        </c:ser>
        <c:ser>
          <c:idx val="1"/>
          <c:order val="1"/>
          <c:tx>
            <c:v>Prévision</c:v>
          </c:tx>
          <c:val>
            <c:numRef>
              <c:f>lissage_exp_resolu!$C$2:$C$12</c:f>
              <c:numCache>
                <c:formatCode>_-* #,##0\ _€_-;\-* #,##0\ _€_-;_-* "-"??\ _€_-;_-@_-</c:formatCode>
                <c:ptCount val="11"/>
                <c:pt idx="0">
                  <c:v>#N/A</c:v>
                </c:pt>
                <c:pt idx="1">
                  <c:v>289451.5</c:v>
                </c:pt>
                <c:pt idx="2">
                  <c:v>391485.95</c:v>
                </c:pt>
                <c:pt idx="3">
                  <c:v>227957.23499999999</c:v>
                </c:pt>
                <c:pt idx="4">
                  <c:v>160437.17050000001</c:v>
                </c:pt>
                <c:pt idx="5">
                  <c:v>137063.35115</c:v>
                </c:pt>
                <c:pt idx="6">
                  <c:v>133694.00534500001</c:v>
                </c:pt>
                <c:pt idx="7">
                  <c:v>168986.9516035</c:v>
                </c:pt>
                <c:pt idx="8">
                  <c:v>129446.08548104999</c:v>
                </c:pt>
                <c:pt idx="9">
                  <c:v>248904.17564431496</c:v>
                </c:pt>
                <c:pt idx="10">
                  <c:v>318678.65269329445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B9-4AF1-9CC7-4B0D0E161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67520"/>
        <c:axId val="37869056"/>
      </c:lineChart>
      <c:catAx>
        <c:axId val="3786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Donnée</a:t>
                </a:r>
              </a:p>
            </c:rich>
          </c:tx>
          <c:overlay val="0"/>
        </c:title>
        <c:majorTickMark val="out"/>
        <c:minorTickMark val="none"/>
        <c:tickLblPos val="nextTo"/>
        <c:crossAx val="37869056"/>
        <c:crosses val="autoZero"/>
        <c:auto val="1"/>
        <c:lblAlgn val="ctr"/>
        <c:lblOffset val="100"/>
        <c:noMultiLvlLbl val="0"/>
      </c:catAx>
      <c:valAx>
        <c:axId val="3786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Valeurs</a:t>
                </a:r>
              </a:p>
            </c:rich>
          </c:tx>
          <c:overlay val="0"/>
        </c:title>
        <c:numFmt formatCode="_-* #,##0\ _€_-;\-* #,##0\ _€_-;_-* &quot;-&quot;??\ _€_-;_-@_-" sourceLinked="1"/>
        <c:majorTickMark val="out"/>
        <c:minorTickMark val="none"/>
        <c:tickLblPos val="nextTo"/>
        <c:crossAx val="378675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</xdr:row>
      <xdr:rowOff>180975</xdr:rowOff>
    </xdr:from>
    <xdr:to>
      <xdr:col>10</xdr:col>
      <xdr:colOff>238125</xdr:colOff>
      <xdr:row>11</xdr:row>
      <xdr:rowOff>180975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workbookViewId="0">
      <selection activeCell="C20" sqref="C20"/>
    </sheetView>
  </sheetViews>
  <sheetFormatPr defaultColWidth="11.42578125" defaultRowHeight="15"/>
  <sheetData>
    <row r="1" spans="1:3">
      <c r="A1" s="7" t="s">
        <v>0</v>
      </c>
      <c r="B1" s="3" t="s">
        <v>1</v>
      </c>
      <c r="C1" s="3" t="s">
        <v>2</v>
      </c>
    </row>
    <row r="2" spans="1:3">
      <c r="A2" s="4" t="s">
        <v>3</v>
      </c>
      <c r="B2" s="8">
        <v>289451.5</v>
      </c>
      <c r="C2" s="4"/>
    </row>
    <row r="3" spans="1:3">
      <c r="A3" t="s">
        <v>4</v>
      </c>
      <c r="B3" s="9">
        <v>435215</v>
      </c>
    </row>
    <row r="4" spans="1:3">
      <c r="A4" s="2" t="s">
        <v>5</v>
      </c>
      <c r="B4" s="10">
        <v>157873.5</v>
      </c>
      <c r="C4" s="2"/>
    </row>
    <row r="5" spans="1:3">
      <c r="A5" t="s">
        <v>6</v>
      </c>
      <c r="B5" s="9">
        <v>131500</v>
      </c>
    </row>
    <row r="6" spans="1:3">
      <c r="A6" s="2" t="s">
        <v>7</v>
      </c>
      <c r="B6" s="10">
        <v>127046</v>
      </c>
      <c r="C6" s="2"/>
    </row>
    <row r="7" spans="1:3">
      <c r="A7" t="s">
        <v>8</v>
      </c>
      <c r="B7" s="9">
        <v>132250</v>
      </c>
    </row>
    <row r="8" spans="1:3">
      <c r="A8" s="2" t="s">
        <v>9</v>
      </c>
      <c r="B8" s="10">
        <v>184112.5</v>
      </c>
      <c r="C8" s="2"/>
    </row>
    <row r="9" spans="1:3">
      <c r="A9" t="s">
        <v>10</v>
      </c>
      <c r="B9" s="9">
        <v>112500</v>
      </c>
    </row>
    <row r="10" spans="1:3">
      <c r="A10" s="2" t="s">
        <v>11</v>
      </c>
      <c r="B10" s="10">
        <v>300100.5</v>
      </c>
      <c r="C10" s="2"/>
    </row>
    <row r="11" spans="1:3">
      <c r="A11" t="s">
        <v>12</v>
      </c>
      <c r="B11" s="9">
        <v>348582</v>
      </c>
    </row>
    <row r="12" spans="1:3">
      <c r="A12" s="2" t="s">
        <v>13</v>
      </c>
      <c r="B12" s="10">
        <v>368955</v>
      </c>
      <c r="C12" s="2"/>
    </row>
    <row r="13" spans="1:3">
      <c r="A13" s="5" t="s">
        <v>14</v>
      </c>
      <c r="B13" s="6" t="s">
        <v>15</v>
      </c>
      <c r="C1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C4" sqref="C4"/>
    </sheetView>
  </sheetViews>
  <sheetFormatPr defaultColWidth="11.42578125" defaultRowHeight="15"/>
  <cols>
    <col min="3" max="3" width="12.85546875" bestFit="1" customWidth="1"/>
  </cols>
  <sheetData>
    <row r="1" spans="1:3">
      <c r="A1" s="7" t="s">
        <v>0</v>
      </c>
      <c r="B1" s="3" t="s">
        <v>1</v>
      </c>
      <c r="C1" s="3" t="s">
        <v>2</v>
      </c>
    </row>
    <row r="2" spans="1:3">
      <c r="A2" s="4" t="s">
        <v>3</v>
      </c>
      <c r="B2" s="8">
        <v>289451.5</v>
      </c>
      <c r="C2" s="8" t="e">
        <v>#N/A</v>
      </c>
    </row>
    <row r="3" spans="1:3">
      <c r="A3" t="s">
        <v>4</v>
      </c>
      <c r="B3" s="9">
        <v>435215</v>
      </c>
      <c r="C3" s="9">
        <f>B2</f>
        <v>289451.5</v>
      </c>
    </row>
    <row r="4" spans="1:3">
      <c r="A4" s="2" t="s">
        <v>5</v>
      </c>
      <c r="B4" s="10">
        <v>157873.5</v>
      </c>
      <c r="C4" s="10">
        <f t="shared" ref="C4:C13" si="0">0.7*B3+0.3*C3</f>
        <v>391485.95</v>
      </c>
    </row>
    <row r="5" spans="1:3">
      <c r="A5" t="s">
        <v>6</v>
      </c>
      <c r="B5" s="9">
        <v>131500</v>
      </c>
      <c r="C5" s="9">
        <f t="shared" si="0"/>
        <v>227957.23499999999</v>
      </c>
    </row>
    <row r="6" spans="1:3">
      <c r="A6" s="2" t="s">
        <v>7</v>
      </c>
      <c r="B6" s="10">
        <v>127046</v>
      </c>
      <c r="C6" s="10">
        <f t="shared" si="0"/>
        <v>160437.17050000001</v>
      </c>
    </row>
    <row r="7" spans="1:3">
      <c r="A7" t="s">
        <v>8</v>
      </c>
      <c r="B7" s="9">
        <v>132250</v>
      </c>
      <c r="C7" s="9">
        <f t="shared" si="0"/>
        <v>137063.35115</v>
      </c>
    </row>
    <row r="8" spans="1:3">
      <c r="A8" s="2" t="s">
        <v>9</v>
      </c>
      <c r="B8" s="10">
        <v>184112.5</v>
      </c>
      <c r="C8" s="10">
        <f t="shared" si="0"/>
        <v>133694.00534500001</v>
      </c>
    </row>
    <row r="9" spans="1:3">
      <c r="A9" t="s">
        <v>10</v>
      </c>
      <c r="B9" s="9">
        <v>112500</v>
      </c>
      <c r="C9" s="9">
        <f t="shared" si="0"/>
        <v>168986.9516035</v>
      </c>
    </row>
    <row r="10" spans="1:3">
      <c r="A10" s="2" t="s">
        <v>11</v>
      </c>
      <c r="B10" s="10">
        <v>300100.5</v>
      </c>
      <c r="C10" s="10">
        <f t="shared" si="0"/>
        <v>129446.08548104999</v>
      </c>
    </row>
    <row r="11" spans="1:3">
      <c r="A11" t="s">
        <v>12</v>
      </c>
      <c r="B11" s="9">
        <v>348582</v>
      </c>
      <c r="C11" s="9">
        <f t="shared" si="0"/>
        <v>248904.17564431496</v>
      </c>
    </row>
    <row r="12" spans="1:3">
      <c r="A12" s="2" t="s">
        <v>13</v>
      </c>
      <c r="B12" s="10">
        <v>368955</v>
      </c>
      <c r="C12" s="10">
        <f t="shared" si="0"/>
        <v>318678.65269329445</v>
      </c>
    </row>
    <row r="13" spans="1:3">
      <c r="A13" s="5" t="s">
        <v>14</v>
      </c>
      <c r="B13" s="6" t="s">
        <v>15</v>
      </c>
      <c r="C13" s="13">
        <f t="shared" si="0"/>
        <v>353872.09580798831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6"/>
  <sheetViews>
    <sheetView tabSelected="1" workbookViewId="0">
      <selection activeCell="B20" sqref="B20"/>
    </sheetView>
  </sheetViews>
  <sheetFormatPr defaultColWidth="11.42578125" defaultRowHeight="15"/>
  <cols>
    <col min="4" max="4" width="3.85546875" customWidth="1"/>
    <col min="5" max="5" width="18.42578125" bestFit="1" customWidth="1"/>
  </cols>
  <sheetData>
    <row r="1" spans="1:10">
      <c r="A1" s="7" t="s">
        <v>0</v>
      </c>
      <c r="B1" s="3" t="s">
        <v>1</v>
      </c>
      <c r="C1" s="3" t="s">
        <v>2</v>
      </c>
      <c r="F1" t="s">
        <v>16</v>
      </c>
      <c r="H1" t="s">
        <v>17</v>
      </c>
    </row>
    <row r="2" spans="1:10">
      <c r="A2" s="4" t="s">
        <v>3</v>
      </c>
      <c r="B2" s="8">
        <v>289451.5</v>
      </c>
      <c r="C2" s="8" t="e">
        <v>#N/A</v>
      </c>
      <c r="F2" s="12"/>
      <c r="H2">
        <v>0.3</v>
      </c>
      <c r="J2" s="1"/>
    </row>
    <row r="3" spans="1:10">
      <c r="A3" t="s">
        <v>4</v>
      </c>
      <c r="B3" s="9">
        <v>435215</v>
      </c>
      <c r="C3" s="9">
        <v>289451.5</v>
      </c>
      <c r="F3" s="14"/>
    </row>
    <row r="4" spans="1:10">
      <c r="A4" s="2" t="s">
        <v>5</v>
      </c>
      <c r="B4" s="10">
        <v>157873.5</v>
      </c>
      <c r="C4" s="10">
        <f>0.7*B3+0.3*C3</f>
        <v>391485.95</v>
      </c>
      <c r="F4" s="14"/>
    </row>
    <row r="5" spans="1:10">
      <c r="A5" t="s">
        <v>6</v>
      </c>
      <c r="B5" s="9">
        <v>131500</v>
      </c>
      <c r="C5" s="9">
        <f t="shared" ref="C5:C12" si="0">0.7*B4+0.3*C4</f>
        <v>227957.23499999999</v>
      </c>
      <c r="F5" s="14"/>
    </row>
    <row r="6" spans="1:10">
      <c r="A6" s="2" t="s">
        <v>7</v>
      </c>
      <c r="B6" s="10">
        <v>127046</v>
      </c>
      <c r="C6" s="10">
        <f t="shared" si="0"/>
        <v>160437.17050000001</v>
      </c>
      <c r="F6" s="14"/>
    </row>
    <row r="7" spans="1:10">
      <c r="A7" t="s">
        <v>8</v>
      </c>
      <c r="B7" s="9">
        <v>132250</v>
      </c>
      <c r="C7" s="9">
        <f t="shared" si="0"/>
        <v>137063.35115</v>
      </c>
      <c r="F7" s="14"/>
    </row>
    <row r="8" spans="1:10">
      <c r="A8" s="2" t="s">
        <v>9</v>
      </c>
      <c r="B8" s="10">
        <v>184112.5</v>
      </c>
      <c r="C8" s="10">
        <f t="shared" si="0"/>
        <v>133694.00534500001</v>
      </c>
      <c r="F8" s="14"/>
    </row>
    <row r="9" spans="1:10">
      <c r="A9" t="s">
        <v>10</v>
      </c>
      <c r="B9" s="9">
        <v>112500</v>
      </c>
      <c r="C9" s="9">
        <f t="shared" si="0"/>
        <v>168986.9516035</v>
      </c>
      <c r="F9" s="14"/>
    </row>
    <row r="10" spans="1:10">
      <c r="A10" s="2" t="s">
        <v>11</v>
      </c>
      <c r="B10" s="10">
        <v>300100.5</v>
      </c>
      <c r="C10" s="10">
        <f t="shared" si="0"/>
        <v>129446.08548104999</v>
      </c>
      <c r="F10" s="14"/>
    </row>
    <row r="11" spans="1:10">
      <c r="A11" t="s">
        <v>12</v>
      </c>
      <c r="B11" s="9">
        <v>348582</v>
      </c>
      <c r="C11" s="9">
        <f t="shared" si="0"/>
        <v>248904.17564431496</v>
      </c>
      <c r="F11" s="14"/>
    </row>
    <row r="12" spans="1:10">
      <c r="A12" s="2" t="s">
        <v>13</v>
      </c>
      <c r="B12" s="10">
        <v>368955</v>
      </c>
      <c r="C12" s="10">
        <f t="shared" si="0"/>
        <v>318678.65269329445</v>
      </c>
      <c r="F12" s="15"/>
    </row>
    <row r="13" spans="1:10">
      <c r="A13" s="5" t="s">
        <v>14</v>
      </c>
      <c r="B13" s="6" t="s">
        <v>15</v>
      </c>
      <c r="C13" s="13"/>
      <c r="E13" t="s">
        <v>18</v>
      </c>
      <c r="F13" s="16"/>
    </row>
    <row r="16" spans="1:10">
      <c r="H16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"/>
  <sheetViews>
    <sheetView workbookViewId="0">
      <selection activeCell="F3" sqref="F3"/>
    </sheetView>
  </sheetViews>
  <sheetFormatPr defaultColWidth="11.42578125" defaultRowHeight="15"/>
  <cols>
    <col min="4" max="4" width="3.85546875" customWidth="1"/>
    <col min="5" max="5" width="18.42578125" bestFit="1" customWidth="1"/>
  </cols>
  <sheetData>
    <row r="1" spans="1:10">
      <c r="A1" s="7" t="s">
        <v>0</v>
      </c>
      <c r="B1" s="3" t="s">
        <v>1</v>
      </c>
      <c r="C1" s="3" t="s">
        <v>2</v>
      </c>
      <c r="F1" t="s">
        <v>16</v>
      </c>
      <c r="H1" t="s">
        <v>17</v>
      </c>
    </row>
    <row r="2" spans="1:10">
      <c r="A2" s="4" t="s">
        <v>3</v>
      </c>
      <c r="B2" s="8">
        <v>289451.5</v>
      </c>
      <c r="C2" s="8" t="e">
        <v>#N/A</v>
      </c>
      <c r="F2" s="12"/>
      <c r="H2">
        <v>0.19391411508642251</v>
      </c>
      <c r="J2" s="1"/>
    </row>
    <row r="3" spans="1:10">
      <c r="A3" t="s">
        <v>4</v>
      </c>
      <c r="B3" s="9">
        <v>435215</v>
      </c>
      <c r="C3" s="9">
        <v>289451.5</v>
      </c>
      <c r="F3" s="14">
        <f>ABS(B3-C3)</f>
        <v>145763.5</v>
      </c>
    </row>
    <row r="4" spans="1:10">
      <c r="A4" s="2" t="s">
        <v>5</v>
      </c>
      <c r="B4" s="10">
        <v>157873.5</v>
      </c>
      <c r="C4" s="10">
        <f>0.7*B3+H$2*C3</f>
        <v>360779.23148293764</v>
      </c>
      <c r="F4" s="14">
        <f t="shared" ref="F4:F12" si="0">ABS(B4-C4)</f>
        <v>202905.73148293764</v>
      </c>
    </row>
    <row r="5" spans="1:10">
      <c r="A5" t="s">
        <v>6</v>
      </c>
      <c r="B5" s="9">
        <v>131500</v>
      </c>
      <c r="C5" s="9">
        <f t="shared" ref="C5:C12" si="1">0.7*B4+H$2*C4</f>
        <v>180471.63541457342</v>
      </c>
      <c r="F5" s="14">
        <f t="shared" si="0"/>
        <v>48971.635414573422</v>
      </c>
    </row>
    <row r="6" spans="1:10">
      <c r="A6" s="2" t="s">
        <v>7</v>
      </c>
      <c r="B6" s="10">
        <v>127046</v>
      </c>
      <c r="C6" s="10">
        <f t="shared" si="1"/>
        <v>127045.99747961648</v>
      </c>
      <c r="F6" s="14">
        <f t="shared" si="0"/>
        <v>2.5203835248248652E-3</v>
      </c>
    </row>
    <row r="7" spans="1:10">
      <c r="A7" t="s">
        <v>8</v>
      </c>
      <c r="B7" s="9">
        <v>132250</v>
      </c>
      <c r="C7" s="9">
        <f t="shared" si="1"/>
        <v>113568.2121765317</v>
      </c>
      <c r="F7" s="14">
        <f t="shared" si="0"/>
        <v>18681.787823468301</v>
      </c>
    </row>
    <row r="8" spans="1:10">
      <c r="A8" s="2" t="s">
        <v>9</v>
      </c>
      <c r="B8" s="10">
        <v>184112.5</v>
      </c>
      <c r="C8" s="10">
        <f t="shared" si="1"/>
        <v>114597.47936615921</v>
      </c>
      <c r="F8" s="14">
        <f t="shared" si="0"/>
        <v>69515.020633840788</v>
      </c>
    </row>
    <row r="9" spans="1:10">
      <c r="A9" t="s">
        <v>10</v>
      </c>
      <c r="B9" s="9">
        <v>112500</v>
      </c>
      <c r="C9" s="9">
        <f t="shared" si="1"/>
        <v>151100.81880242331</v>
      </c>
      <c r="F9" s="14">
        <f t="shared" si="0"/>
        <v>38600.81880242331</v>
      </c>
    </row>
    <row r="10" spans="1:10">
      <c r="A10" s="2" t="s">
        <v>11</v>
      </c>
      <c r="B10" s="10">
        <v>300100.5</v>
      </c>
      <c r="C10" s="10">
        <f t="shared" si="1"/>
        <v>108050.58156690579</v>
      </c>
      <c r="F10" s="14">
        <f t="shared" si="0"/>
        <v>192049.91843309422</v>
      </c>
    </row>
    <row r="11" spans="1:10">
      <c r="A11" t="s">
        <v>12</v>
      </c>
      <c r="B11" s="9">
        <v>348582</v>
      </c>
      <c r="C11" s="9">
        <f t="shared" si="1"/>
        <v>231022.88290911983</v>
      </c>
      <c r="F11" s="14">
        <f t="shared" si="0"/>
        <v>117559.11709088017</v>
      </c>
    </row>
    <row r="12" spans="1:10">
      <c r="A12" s="2" t="s">
        <v>13</v>
      </c>
      <c r="B12" s="10">
        <v>368955</v>
      </c>
      <c r="C12" s="10">
        <f t="shared" si="1"/>
        <v>288805.99790403619</v>
      </c>
      <c r="F12" s="15">
        <f t="shared" si="0"/>
        <v>80149.002095963806</v>
      </c>
    </row>
    <row r="13" spans="1:10">
      <c r="A13" s="5" t="s">
        <v>14</v>
      </c>
      <c r="B13" s="6" t="s">
        <v>15</v>
      </c>
      <c r="C13" s="13"/>
      <c r="E13" t="s">
        <v>18</v>
      </c>
      <c r="F13" s="16">
        <f>AVERAGE(F3:F12)</f>
        <v>91419.653429756523</v>
      </c>
    </row>
    <row r="16" spans="1:10">
      <c r="H16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24A477-1E94-441A-9596-5BCA0537F891}"/>
</file>

<file path=customXml/itemProps2.xml><?xml version="1.0" encoding="utf-8"?>
<ds:datastoreItem xmlns:ds="http://schemas.openxmlformats.org/officeDocument/2006/customXml" ds:itemID="{08047100-F73A-4F48-9C18-55A11B0A7D72}"/>
</file>

<file path=customXml/itemProps3.xml><?xml version="1.0" encoding="utf-8"?>
<ds:datastoreItem xmlns:ds="http://schemas.openxmlformats.org/officeDocument/2006/customXml" ds:itemID="{C7F4DABF-FDFA-4DA6-B8E3-C08229FD36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Noro, Boris</dc:creator>
  <cp:keywords/>
  <dc:description/>
  <cp:lastModifiedBy>boris noro</cp:lastModifiedBy>
  <cp:revision/>
  <dcterms:created xsi:type="dcterms:W3CDTF">2018-03-27T15:18:32Z</dcterms:created>
  <dcterms:modified xsi:type="dcterms:W3CDTF">2022-06-16T06:42:57Z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