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theme/theme1.xml" ContentType="application/vnd.openxmlformats-officedocument.them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oris.noro\Desktop\"/>
    </mc:Choice>
  </mc:AlternateContent>
  <xr:revisionPtr revIDLastSave="0" documentId="8_{C8F96FB1-74F0-4BA8-B27A-32E5C9E0DC51}" xr6:coauthVersionLast="36" xr6:coauthVersionMax="36" xr10:uidLastSave="{00000000-0000-0000-0000-000000000000}"/>
  <bookViews>
    <workbookView xWindow="0" yWindow="0" windowWidth="28800" windowHeight="12225" activeTab="4" xr2:uid="{00000000-000D-0000-FFFF-FFFF00000000}"/>
  </bookViews>
  <sheets>
    <sheet name="Doc" sheetId="12" r:id="rId1"/>
    <sheet name="cpte de R + tresorerie prev" sheetId="6" r:id="rId2"/>
    <sheet name="hypothese" sheetId="2" r:id="rId3"/>
    <sheet name="emprunt" sheetId="9" r:id="rId4"/>
    <sheet name="synthese" sheetId="8" r:id="rId5"/>
  </sheets>
  <definedNames>
    <definedName name="cu_cafes">hypothese!$D$22</definedName>
    <definedName name="cu_glaces">hypothese!$D$21</definedName>
    <definedName name="DUREE">emprunt!$B$7</definedName>
    <definedName name="electricite">hypothese!$C$31</definedName>
    <definedName name="loyer">hypothese!$C$30</definedName>
    <definedName name="MT_PRET">emprunt!$B$4</definedName>
    <definedName name="pu_cafe">hypothese!$C$22</definedName>
    <definedName name="pu_glaces">hypothese!$C$21</definedName>
    <definedName name="salaire">hypothese!$C$29</definedName>
    <definedName name="TAUX_MENSUEL">emprunt!$B$6</definedName>
    <definedName name="tx_tva_abs">'cpte de R + tresorerie prev'!$B$46</definedName>
    <definedName name="tx_tva_immo">'cpte de R + tresorerie prev'!$B$47</definedName>
    <definedName name="tx_tva_ventes">'cpte de R + tresorerie prev'!$B$45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9" l="1"/>
  <c r="C38" i="2" l="1"/>
  <c r="C43" i="2"/>
  <c r="C44" i="2"/>
  <c r="C45" i="2" l="1"/>
</calcChain>
</file>

<file path=xl/sharedStrings.xml><?xml version="1.0" encoding="utf-8"?>
<sst xmlns="http://schemas.openxmlformats.org/spreadsheetml/2006/main" count="165" uniqueCount="116">
  <si>
    <t>Café Bob : Business Plan financier</t>
  </si>
  <si>
    <t>Onglets</t>
  </si>
  <si>
    <t>Description</t>
  </si>
  <si>
    <t>Doc</t>
  </si>
  <si>
    <t>documentation du modèle</t>
  </si>
  <si>
    <t>hypothese</t>
  </si>
  <si>
    <t>hypothèse sur les niveaux de ventes et les coûts</t>
  </si>
  <si>
    <t>cpte de R + tresorerie prev</t>
  </si>
  <si>
    <r>
      <t xml:space="preserve">compte de résultat et trésorerie prévisionnel du 1 </t>
    </r>
    <r>
      <rPr>
        <vertAlign val="superscript"/>
        <sz val="11"/>
        <color theme="1"/>
        <rFont val="Calibri"/>
        <family val="2"/>
        <scheme val="minor"/>
      </rPr>
      <t>er</t>
    </r>
    <r>
      <rPr>
        <sz val="11"/>
        <color theme="1"/>
        <rFont val="Calibri"/>
        <family val="2"/>
        <scheme val="minor"/>
      </rPr>
      <t xml:space="preserve"> exercice</t>
    </r>
  </si>
  <si>
    <t>synthèse</t>
  </si>
  <si>
    <t>synthèse sur la viabilité du projet</t>
  </si>
  <si>
    <t>Résultat prévisionnel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</si>
  <si>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</si>
  <si>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</si>
  <si>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</si>
  <si>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</si>
  <si>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</si>
  <si>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</si>
  <si>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</si>
  <si>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</si>
  <si>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</si>
  <si>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</si>
  <si>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</si>
  <si>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</si>
  <si>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</si>
  <si>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chiffre d'affaires</t>
  </si>
  <si>
    <t>glace</t>
  </si>
  <si>
    <t>café</t>
  </si>
  <si>
    <t>chiffre d'affaires total</t>
  </si>
  <si>
    <t>salaires</t>
  </si>
  <si>
    <t>loyer</t>
  </si>
  <si>
    <t xml:space="preserve">énergie/électricité </t>
  </si>
  <si>
    <t>consommables glaces</t>
  </si>
  <si>
    <t>consommables cafés</t>
  </si>
  <si>
    <t>coût total d'exploitation</t>
  </si>
  <si>
    <t>EBE</t>
  </si>
  <si>
    <t>amortissement du matériel</t>
  </si>
  <si>
    <t>résultat d'exploitation</t>
  </si>
  <si>
    <t>interêt sur emprunt</t>
  </si>
  <si>
    <t xml:space="preserve">résultat prévisionnel </t>
  </si>
  <si>
    <t>Trésorerie prévisionnelle</t>
  </si>
  <si>
    <t>à l'ouverture</t>
  </si>
  <si>
    <t>Trésorerie à l'ouverture</t>
  </si>
  <si>
    <t>Flux de trésorerie liée à l'exploitation</t>
  </si>
  <si>
    <t>résultat prévisionnel</t>
  </si>
  <si>
    <t xml:space="preserve">Stock </t>
  </si>
  <si>
    <t>- Règlement de TVA à décaisser</t>
  </si>
  <si>
    <t>+ amortissements et provisions</t>
  </si>
  <si>
    <t>Flux de trésorerie liés à l'investissement</t>
  </si>
  <si>
    <t>machine à café</t>
  </si>
  <si>
    <t>machine à glace</t>
  </si>
  <si>
    <t>Flux de trésorerie liés au financement</t>
  </si>
  <si>
    <t>emprunt bancaire</t>
  </si>
  <si>
    <t>Epargne personnelle</t>
  </si>
  <si>
    <t>amortissement de l'emprunt</t>
  </si>
  <si>
    <t>Trésorerie nette</t>
  </si>
  <si>
    <t>Tableau de la TVA</t>
  </si>
  <si>
    <t>taux de TVA sur ventes (restauration)</t>
  </si>
  <si>
    <t>taux de TVA consommables alimentaires et éléctricité</t>
  </si>
  <si>
    <t>taux de Tva sur immobilisations</t>
  </si>
  <si>
    <t>Tva collectée</t>
  </si>
  <si>
    <t>- Tva déductible sur immobilisation</t>
  </si>
  <si>
    <t>- Tva déductible sur achats de biens et services</t>
  </si>
  <si>
    <t>Tva à décaisser mensuelle</t>
  </si>
  <si>
    <t>ou crédit de Tva mensuel</t>
  </si>
  <si>
    <t xml:space="preserve">Situation de TVA : Crédit de Tva </t>
  </si>
  <si>
    <t>ou Situation de TVA : Tva à décaisser</t>
  </si>
  <si>
    <t>Règlement de la Tva à décaisser</t>
  </si>
  <si>
    <t>Scenarios</t>
  </si>
  <si>
    <t>Glaces</t>
  </si>
  <si>
    <t>Cafés</t>
  </si>
  <si>
    <t>Hypothèse de ventes journalières (base 100)</t>
  </si>
  <si>
    <t>Pessimiste</t>
  </si>
  <si>
    <t>Base</t>
  </si>
  <si>
    <t>Optimiste</t>
  </si>
  <si>
    <t>Saisonnalité des ventes</t>
  </si>
  <si>
    <t>Café</t>
  </si>
  <si>
    <t>Nombre de jours d'ouverture par mois</t>
  </si>
  <si>
    <t>vente de glaces par mois (en nombre)</t>
  </si>
  <si>
    <t>vente de café par mois (en nombre)</t>
  </si>
  <si>
    <t>hypothèse financière</t>
  </si>
  <si>
    <t>Sur les ventes</t>
  </si>
  <si>
    <t>prix unitaire H.T</t>
  </si>
  <si>
    <t>cout unitaire H.T</t>
  </si>
  <si>
    <t>Sur les investissements</t>
  </si>
  <si>
    <t>coût d'achat</t>
  </si>
  <si>
    <t>durée de vie</t>
  </si>
  <si>
    <t>amortissement mensuel</t>
  </si>
  <si>
    <t>Machine à café</t>
  </si>
  <si>
    <t>Machine à glace</t>
  </si>
  <si>
    <t>Autres coûts</t>
  </si>
  <si>
    <t>Salaire annuel serveur</t>
  </si>
  <si>
    <t>Loyer</t>
  </si>
  <si>
    <t>Electricité</t>
  </si>
  <si>
    <t>Provenance et utilisation des fonds liés au projet</t>
  </si>
  <si>
    <t>Fonds propre + emprunt</t>
  </si>
  <si>
    <t>Emprunt</t>
  </si>
  <si>
    <t>Utilisation des fonds</t>
  </si>
  <si>
    <t>Trésorerie</t>
  </si>
  <si>
    <t xml:space="preserve">Actif circulant </t>
  </si>
  <si>
    <t>Eléments de l'emprunt</t>
  </si>
  <si>
    <t>Montant du prêt</t>
  </si>
  <si>
    <t>Taux annuel</t>
  </si>
  <si>
    <t>Taux mensuel</t>
  </si>
  <si>
    <t>Durée</t>
  </si>
  <si>
    <t>Emprunt à remboursement constant</t>
  </si>
  <si>
    <t>Période</t>
  </si>
  <si>
    <t>Capital restant dû</t>
  </si>
  <si>
    <t>Intérets</t>
  </si>
  <si>
    <t>Amortissement</t>
  </si>
  <si>
    <t>Mensualité</t>
  </si>
  <si>
    <t>Chiffres d'affaire prévisionnel annuel</t>
  </si>
  <si>
    <t>activité glace</t>
  </si>
  <si>
    <t>activité café</t>
  </si>
  <si>
    <t>Résultat prévisionnel annuel</t>
  </si>
  <si>
    <t>Trésorerie prév. en fin d’exercice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</si>
</sst>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1" formatCode="_-* #,##0\ _€_-;\-* #,##0\ _€_-;_-* &quot;-&quot;\ _€_-;_-@_-"/>
    <numFmt numFmtId="164" formatCode="_-* #,##0.00_-;\-* #,##0.00_-;_-* &quot;-&quot;??_-;_-@_-"/>
    <numFmt numFmtId="165" formatCode="&quot;$&quot;#,##0"/>
    <numFmt numFmtId="166" formatCode="_-* #,##0_-;\-* #,##0_-;_-* &quot;-&quot;??_-;_-@_-"/>
    <numFmt numFmtId="167" formatCode="&quot;$&quot;#,##0.00"/>
    <numFmt numFmtId="168" formatCode="#,##0.00\ &quot;€&quot;"/>
    <numFmt numFmtId="169" formatCode="#,##0\ _€"/>
    <numFmt numFmtId="170" formatCode="&quot;$&quot;#,##0.0000"/>
    <numFmt numFmtId="171" formatCode="0.0%"/>
    <numFmt numFmtId="172" formatCode="0.000"/>
    <numFmt numFmtId="173" formatCode="0.0000%"/>
  </numFmts>
  <fonts count="2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.5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7" tint="0.39997558519241921"/>
      <name val="Calibri"/>
      <family val="2"/>
      <scheme val="minor"/>
    </font>
    <font>
      <b/>
      <sz val="12"/>
      <color theme="0" tint="-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b/>
      <sz val="10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1" tint="0.499984740745262"/>
      </left>
      <right style="thin">
        <color rgb="FF7F7F7F"/>
      </right>
      <top style="thin">
        <color theme="1" tint="0.499984740745262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theme="1" tint="0.499984740745262"/>
      </top>
      <bottom style="thin">
        <color rgb="FF7F7F7F"/>
      </bottom>
      <diagonal/>
    </border>
    <border>
      <left style="thin">
        <color rgb="FF7F7F7F"/>
      </left>
      <right style="thin">
        <color theme="1" tint="0.499984740745262"/>
      </right>
      <top style="thin">
        <color theme="1" tint="0.499984740745262"/>
      </top>
      <bottom style="thin">
        <color rgb="FF7F7F7F"/>
      </bottom>
      <diagonal/>
    </border>
    <border>
      <left style="thin">
        <color theme="1" tint="0.499984740745262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theme="1" tint="0.499984740745262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rgb="FF7F7F7F"/>
      </right>
      <top style="thin">
        <color rgb="FF7F7F7F"/>
      </top>
      <bottom style="thin">
        <color theme="1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theme="1" tint="0.499984740745262"/>
      </bottom>
      <diagonal/>
    </border>
    <border>
      <left style="thin">
        <color rgb="FF7F7F7F"/>
      </left>
      <right style="thin">
        <color theme="1" tint="0.499984740745262"/>
      </right>
      <top style="thin">
        <color rgb="FF7F7F7F"/>
      </top>
      <bottom style="thin">
        <color theme="1" tint="0.499984740745262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/>
      <right style="thin">
        <color theme="1" tint="0.499984740745262"/>
      </right>
      <top style="thin">
        <color indexed="64"/>
      </top>
      <bottom/>
      <diagonal/>
    </border>
    <border>
      <left/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2" applyNumberFormat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</cellStyleXfs>
  <cellXfs count="141">
    <xf numFmtId="0" fontId="0" fillId="0" borderId="0" xfId="0"/>
    <xf numFmtId="0" fontId="4" fillId="0" borderId="0" xfId="0" applyFont="1"/>
    <xf numFmtId="0" fontId="3" fillId="0" borderId="0" xfId="0" applyFont="1"/>
    <xf numFmtId="165" fontId="3" fillId="0" borderId="0" xfId="0" applyNumberFormat="1" applyFont="1"/>
    <xf numFmtId="165" fontId="0" fillId="0" borderId="0" xfId="0" applyNumberFormat="1"/>
    <xf numFmtId="0" fontId="5" fillId="0" borderId="0" xfId="0" applyFont="1"/>
    <xf numFmtId="165" fontId="5" fillId="0" borderId="0" xfId="0" applyNumberFormat="1" applyFont="1"/>
    <xf numFmtId="165" fontId="3" fillId="0" borderId="6" xfId="0" applyNumberFormat="1" applyFont="1" applyBorder="1"/>
    <xf numFmtId="0" fontId="1" fillId="0" borderId="0" xfId="1" applyFill="1" applyBorder="1"/>
    <xf numFmtId="0" fontId="1" fillId="3" borderId="7" xfId="2" applyBorder="1"/>
    <xf numFmtId="0" fontId="1" fillId="3" borderId="7" xfId="2" applyBorder="1" applyAlignment="1">
      <alignment horizontal="center"/>
    </xf>
    <xf numFmtId="0" fontId="1" fillId="3" borderId="4" xfId="2" applyBorder="1" applyAlignment="1">
      <alignment horizontal="center"/>
    </xf>
    <xf numFmtId="165" fontId="1" fillId="2" borderId="3" xfId="1" applyNumberFormat="1" applyBorder="1"/>
    <xf numFmtId="167" fontId="0" fillId="0" borderId="0" xfId="0" applyNumberFormat="1"/>
    <xf numFmtId="0" fontId="2" fillId="5" borderId="2" xfId="3" applyFill="1" applyAlignment="1">
      <alignment horizontal="center"/>
    </xf>
    <xf numFmtId="0" fontId="7" fillId="0" borderId="0" xfId="0" applyFont="1"/>
    <xf numFmtId="0" fontId="2" fillId="0" borderId="0" xfId="3" applyFill="1" applyBorder="1"/>
    <xf numFmtId="41" fontId="0" fillId="0" borderId="0" xfId="0" applyNumberFormat="1"/>
    <xf numFmtId="169" fontId="1" fillId="2" borderId="3" xfId="1" applyNumberFormat="1" applyBorder="1"/>
    <xf numFmtId="169" fontId="1" fillId="2" borderId="5" xfId="1" applyNumberFormat="1" applyBorder="1"/>
    <xf numFmtId="169" fontId="0" fillId="0" borderId="0" xfId="0" applyNumberFormat="1"/>
    <xf numFmtId="169" fontId="3" fillId="0" borderId="6" xfId="0" applyNumberFormat="1" applyFont="1" applyBorder="1"/>
    <xf numFmtId="0" fontId="1" fillId="3" borderId="9" xfId="2" applyBorder="1" applyAlignment="1">
      <alignment horizontal="center"/>
    </xf>
    <xf numFmtId="0" fontId="1" fillId="3" borderId="1" xfId="2" applyBorder="1" applyAlignment="1">
      <alignment horizontal="center"/>
    </xf>
    <xf numFmtId="165" fontId="0" fillId="0" borderId="11" xfId="0" applyNumberFormat="1" applyBorder="1"/>
    <xf numFmtId="165" fontId="0" fillId="0" borderId="11" xfId="0" quotePrefix="1" applyNumberFormat="1" applyBorder="1"/>
    <xf numFmtId="0" fontId="2" fillId="0" borderId="2" xfId="3" applyFill="1" applyAlignment="1"/>
    <xf numFmtId="9" fontId="2" fillId="0" borderId="2" xfId="3" applyNumberFormat="1" applyFill="1" applyAlignment="1"/>
    <xf numFmtId="169" fontId="9" fillId="0" borderId="2" xfId="3" applyNumberFormat="1" applyFont="1" applyFill="1" applyAlignment="1"/>
    <xf numFmtId="0" fontId="0" fillId="0" borderId="11" xfId="0" applyBorder="1"/>
    <xf numFmtId="0" fontId="0" fillId="0" borderId="14" xfId="0" applyBorder="1"/>
    <xf numFmtId="0" fontId="0" fillId="0" borderId="8" xfId="0" applyBorder="1"/>
    <xf numFmtId="8" fontId="0" fillId="0" borderId="6" xfId="0" applyNumberFormat="1" applyBorder="1"/>
    <xf numFmtId="8" fontId="0" fillId="0" borderId="8" xfId="0" applyNumberFormat="1" applyBorder="1"/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4" fontId="0" fillId="0" borderId="6" xfId="0" applyNumberFormat="1" applyBorder="1"/>
    <xf numFmtId="4" fontId="0" fillId="0" borderId="8" xfId="0" applyNumberFormat="1" applyBorder="1"/>
    <xf numFmtId="3" fontId="0" fillId="0" borderId="0" xfId="0" applyNumberFormat="1"/>
    <xf numFmtId="0" fontId="0" fillId="0" borderId="13" xfId="0" applyBorder="1"/>
    <xf numFmtId="3" fontId="0" fillId="0" borderId="5" xfId="0" applyNumberFormat="1" applyBorder="1"/>
    <xf numFmtId="9" fontId="0" fillId="0" borderId="6" xfId="0" applyNumberFormat="1" applyBorder="1"/>
    <xf numFmtId="0" fontId="3" fillId="6" borderId="4" xfId="0" applyFont="1" applyFill="1" applyBorder="1" applyAlignment="1">
      <alignment horizontal="center"/>
    </xf>
    <xf numFmtId="1" fontId="0" fillId="0" borderId="0" xfId="0" applyNumberFormat="1"/>
    <xf numFmtId="3" fontId="0" fillId="0" borderId="0" xfId="0" applyNumberFormat="1" applyAlignment="1">
      <alignment horizontal="right"/>
    </xf>
    <xf numFmtId="168" fontId="2" fillId="0" borderId="0" xfId="3" applyNumberFormat="1" applyFill="1" applyBorder="1" applyAlignment="1"/>
    <xf numFmtId="165" fontId="12" fillId="0" borderId="11" xfId="0" applyNumberFormat="1" applyFont="1" applyBorder="1"/>
    <xf numFmtId="3" fontId="13" fillId="2" borderId="9" xfId="1" applyNumberFormat="1" applyFont="1" applyBorder="1"/>
    <xf numFmtId="165" fontId="13" fillId="2" borderId="1" xfId="1" applyNumberFormat="1" applyFont="1" applyBorder="1"/>
    <xf numFmtId="169" fontId="13" fillId="2" borderId="1" xfId="1" applyNumberFormat="1" applyFont="1" applyBorder="1"/>
    <xf numFmtId="169" fontId="13" fillId="2" borderId="4" xfId="1" applyNumberFormat="1" applyFont="1" applyBorder="1"/>
    <xf numFmtId="0" fontId="5" fillId="6" borderId="0" xfId="0" applyFont="1" applyFill="1"/>
    <xf numFmtId="0" fontId="2" fillId="0" borderId="0" xfId="3" applyFill="1" applyBorder="1" applyAlignment="1"/>
    <xf numFmtId="0" fontId="14" fillId="0" borderId="0" xfId="1" applyFont="1" applyFill="1" applyBorder="1"/>
    <xf numFmtId="170" fontId="0" fillId="0" borderId="0" xfId="0" applyNumberFormat="1"/>
    <xf numFmtId="0" fontId="1" fillId="3" borderId="0" xfId="2" applyBorder="1" applyAlignment="1">
      <alignment horizontal="center"/>
    </xf>
    <xf numFmtId="0" fontId="15" fillId="0" borderId="0" xfId="6"/>
    <xf numFmtId="0" fontId="2" fillId="0" borderId="0" xfId="3" applyFill="1" applyBorder="1" applyAlignment="1">
      <alignment horizontal="center"/>
    </xf>
    <xf numFmtId="0" fontId="3" fillId="6" borderId="0" xfId="0" applyFont="1" applyFill="1"/>
    <xf numFmtId="169" fontId="3" fillId="6" borderId="6" xfId="0" applyNumberFormat="1" applyFont="1" applyFill="1" applyBorder="1"/>
    <xf numFmtId="41" fontId="3" fillId="6" borderId="0" xfId="0" applyNumberFormat="1" applyFont="1" applyFill="1"/>
    <xf numFmtId="0" fontId="17" fillId="0" borderId="16" xfId="8"/>
    <xf numFmtId="0" fontId="18" fillId="0" borderId="15" xfId="7" applyFont="1"/>
    <xf numFmtId="0" fontId="15" fillId="0" borderId="0" xfId="6" applyFill="1"/>
    <xf numFmtId="9" fontId="2" fillId="0" borderId="17" xfId="3" applyNumberFormat="1" applyFill="1" applyBorder="1" applyAlignment="1"/>
    <xf numFmtId="9" fontId="2" fillId="0" borderId="18" xfId="3" applyNumberFormat="1" applyFill="1" applyBorder="1" applyAlignment="1"/>
    <xf numFmtId="9" fontId="2" fillId="0" borderId="19" xfId="3" applyNumberFormat="1" applyFill="1" applyBorder="1" applyAlignment="1"/>
    <xf numFmtId="9" fontId="2" fillId="0" borderId="20" xfId="3" applyNumberFormat="1" applyFill="1" applyBorder="1" applyAlignment="1"/>
    <xf numFmtId="9" fontId="2" fillId="0" borderId="21" xfId="3" applyNumberFormat="1" applyFill="1" applyBorder="1" applyAlignment="1"/>
    <xf numFmtId="0" fontId="2" fillId="0" borderId="20" xfId="3" applyFill="1" applyBorder="1" applyAlignment="1"/>
    <xf numFmtId="0" fontId="2" fillId="0" borderId="21" xfId="3" applyFill="1" applyBorder="1" applyAlignment="1"/>
    <xf numFmtId="169" fontId="9" fillId="0" borderId="20" xfId="3" applyNumberFormat="1" applyFont="1" applyFill="1" applyBorder="1" applyAlignment="1"/>
    <xf numFmtId="169" fontId="9" fillId="0" borderId="21" xfId="3" applyNumberFormat="1" applyFont="1" applyFill="1" applyBorder="1" applyAlignment="1"/>
    <xf numFmtId="169" fontId="9" fillId="0" borderId="22" xfId="3" applyNumberFormat="1" applyFont="1" applyFill="1" applyBorder="1" applyAlignment="1"/>
    <xf numFmtId="169" fontId="9" fillId="0" borderId="23" xfId="3" applyNumberFormat="1" applyFont="1" applyFill="1" applyBorder="1" applyAlignment="1"/>
    <xf numFmtId="169" fontId="9" fillId="0" borderId="24" xfId="3" applyNumberFormat="1" applyFont="1" applyFill="1" applyBorder="1" applyAlignment="1"/>
    <xf numFmtId="0" fontId="2" fillId="0" borderId="25" xfId="3" applyFill="1" applyBorder="1" applyAlignment="1"/>
    <xf numFmtId="0" fontId="0" fillId="6" borderId="26" xfId="0" applyFill="1" applyBorder="1"/>
    <xf numFmtId="0" fontId="0" fillId="6" borderId="27" xfId="0" applyFill="1" applyBorder="1"/>
    <xf numFmtId="0" fontId="1" fillId="3" borderId="0" xfId="2" applyBorder="1"/>
    <xf numFmtId="0" fontId="4" fillId="6" borderId="28" xfId="0" applyFont="1" applyFill="1" applyBorder="1"/>
    <xf numFmtId="0" fontId="0" fillId="6" borderId="28" xfId="0" applyFill="1" applyBorder="1"/>
    <xf numFmtId="166" fontId="2" fillId="0" borderId="25" xfId="4" applyNumberFormat="1" applyFont="1" applyFill="1" applyBorder="1" applyAlignment="1"/>
    <xf numFmtId="0" fontId="1" fillId="3" borderId="0" xfId="2" applyBorder="1" applyAlignment="1">
      <alignment horizontal="left"/>
    </xf>
    <xf numFmtId="0" fontId="0" fillId="0" borderId="0" xfId="0" applyAlignment="1">
      <alignment horizontal="right"/>
    </xf>
    <xf numFmtId="2" fontId="2" fillId="0" borderId="2" xfId="3" applyNumberFormat="1" applyFill="1" applyAlignment="1"/>
    <xf numFmtId="10" fontId="0" fillId="0" borderId="0" xfId="5" applyNumberFormat="1" applyFont="1"/>
    <xf numFmtId="171" fontId="0" fillId="0" borderId="0" xfId="5" applyNumberFormat="1" applyFont="1"/>
    <xf numFmtId="165" fontId="3" fillId="6" borderId="3" xfId="0" applyNumberFormat="1" applyFont="1" applyFill="1" applyBorder="1"/>
    <xf numFmtId="169" fontId="3" fillId="6" borderId="3" xfId="0" applyNumberFormat="1" applyFont="1" applyFill="1" applyBorder="1"/>
    <xf numFmtId="169" fontId="3" fillId="6" borderId="5" xfId="0" applyNumberFormat="1" applyFont="1" applyFill="1" applyBorder="1"/>
    <xf numFmtId="165" fontId="20" fillId="0" borderId="11" xfId="0" applyNumberFormat="1" applyFont="1" applyBorder="1"/>
    <xf numFmtId="3" fontId="21" fillId="2" borderId="1" xfId="1" applyNumberFormat="1" applyFont="1" applyBorder="1"/>
    <xf numFmtId="3" fontId="21" fillId="2" borderId="10" xfId="1" applyNumberFormat="1" applyFont="1" applyBorder="1"/>
    <xf numFmtId="169" fontId="22" fillId="0" borderId="0" xfId="0" applyNumberFormat="1" applyFont="1"/>
    <xf numFmtId="169" fontId="22" fillId="0" borderId="12" xfId="0" applyNumberFormat="1" applyFont="1" applyBorder="1"/>
    <xf numFmtId="9" fontId="22" fillId="0" borderId="0" xfId="5" applyFont="1"/>
    <xf numFmtId="171" fontId="22" fillId="0" borderId="0" xfId="5" applyNumberFormat="1" applyFont="1"/>
    <xf numFmtId="41" fontId="0" fillId="0" borderId="12" xfId="0" applyNumberFormat="1" applyBorder="1"/>
    <xf numFmtId="3" fontId="13" fillId="2" borderId="1" xfId="1" applyNumberFormat="1" applyFont="1" applyBorder="1"/>
    <xf numFmtId="3" fontId="13" fillId="2" borderId="10" xfId="1" applyNumberFormat="1" applyFont="1" applyBorder="1"/>
    <xf numFmtId="0" fontId="1" fillId="3" borderId="10" xfId="2" applyBorder="1" applyAlignment="1">
      <alignment horizontal="center"/>
    </xf>
    <xf numFmtId="0" fontId="0" fillId="0" borderId="11" xfId="0" quotePrefix="1" applyBorder="1"/>
    <xf numFmtId="3" fontId="13" fillId="7" borderId="1" xfId="1" applyNumberFormat="1" applyFont="1" applyFill="1" applyBorder="1"/>
    <xf numFmtId="41" fontId="0" fillId="0" borderId="7" xfId="0" applyNumberFormat="1" applyBorder="1"/>
    <xf numFmtId="41" fontId="0" fillId="0" borderId="29" xfId="0" applyNumberFormat="1" applyBorder="1"/>
    <xf numFmtId="0" fontId="3" fillId="6" borderId="11" xfId="0" applyFont="1" applyFill="1" applyBorder="1"/>
    <xf numFmtId="41" fontId="3" fillId="6" borderId="12" xfId="0" applyNumberFormat="1" applyFont="1" applyFill="1" applyBorder="1"/>
    <xf numFmtId="0" fontId="3" fillId="6" borderId="11" xfId="0" applyFont="1" applyFill="1" applyBorder="1" applyAlignment="1">
      <alignment horizontal="left" indent="1"/>
    </xf>
    <xf numFmtId="0" fontId="3" fillId="0" borderId="11" xfId="0" applyFont="1" applyBorder="1" applyAlignment="1">
      <alignment horizontal="left" indent="1"/>
    </xf>
    <xf numFmtId="41" fontId="3" fillId="0" borderId="0" xfId="0" applyNumberFormat="1" applyFont="1"/>
    <xf numFmtId="41" fontId="3" fillId="0" borderId="12" xfId="0" applyNumberFormat="1" applyFont="1" applyBorder="1"/>
    <xf numFmtId="172" fontId="0" fillId="0" borderId="0" xfId="0" applyNumberFormat="1"/>
    <xf numFmtId="165" fontId="0" fillId="0" borderId="11" xfId="0" quotePrefix="1" applyNumberFormat="1" applyBorder="1" applyAlignment="1">
      <alignment horizontal="left"/>
    </xf>
    <xf numFmtId="0" fontId="2" fillId="5" borderId="30" xfId="3" applyFill="1" applyBorder="1" applyAlignment="1">
      <alignment horizontal="center"/>
    </xf>
    <xf numFmtId="166" fontId="0" fillId="0" borderId="0" xfId="4" applyNumberFormat="1" applyFont="1" applyBorder="1"/>
    <xf numFmtId="166" fontId="3" fillId="0" borderId="0" xfId="4" applyNumberFormat="1" applyFont="1" applyBorder="1"/>
    <xf numFmtId="0" fontId="0" fillId="0" borderId="31" xfId="0" applyBorder="1"/>
    <xf numFmtId="0" fontId="0" fillId="0" borderId="7" xfId="0" applyBorder="1"/>
    <xf numFmtId="4" fontId="23" fillId="0" borderId="6" xfId="0" applyNumberFormat="1" applyFont="1" applyBorder="1"/>
    <xf numFmtId="8" fontId="23" fillId="0" borderId="6" xfId="0" applyNumberFormat="1" applyFont="1" applyBorder="1"/>
    <xf numFmtId="0" fontId="1" fillId="3" borderId="33" xfId="2" applyBorder="1" applyAlignment="1">
      <alignment horizontal="left"/>
    </xf>
    <xf numFmtId="3" fontId="10" fillId="0" borderId="32" xfId="3" applyNumberFormat="1" applyFont="1" applyFill="1" applyBorder="1" applyAlignment="1">
      <alignment horizontal="right"/>
    </xf>
    <xf numFmtId="3" fontId="11" fillId="0" borderId="35" xfId="0" applyNumberFormat="1" applyFont="1" applyBorder="1" applyAlignment="1">
      <alignment horizontal="right"/>
    </xf>
    <xf numFmtId="0" fontId="0" fillId="0" borderId="32" xfId="0" applyBorder="1"/>
    <xf numFmtId="1" fontId="0" fillId="6" borderId="28" xfId="0" applyNumberFormat="1" applyFill="1" applyBorder="1"/>
    <xf numFmtId="1" fontId="3" fillId="6" borderId="36" xfId="0" applyNumberFormat="1" applyFont="1" applyFill="1" applyBorder="1"/>
    <xf numFmtId="0" fontId="1" fillId="3" borderId="37" xfId="2" applyBorder="1" applyAlignment="1">
      <alignment horizontal="left"/>
    </xf>
    <xf numFmtId="166" fontId="2" fillId="0" borderId="39" xfId="4" applyNumberFormat="1" applyFont="1" applyFill="1" applyBorder="1" applyAlignment="1"/>
    <xf numFmtId="0" fontId="1" fillId="3" borderId="38" xfId="2" applyBorder="1" applyAlignment="1">
      <alignment horizontal="left"/>
    </xf>
    <xf numFmtId="3" fontId="10" fillId="0" borderId="34" xfId="3" applyNumberFormat="1" applyFont="1" applyFill="1" applyBorder="1" applyAlignment="1">
      <alignment horizontal="right"/>
    </xf>
    <xf numFmtId="3" fontId="10" fillId="0" borderId="33" xfId="3" applyNumberFormat="1" applyFont="1" applyFill="1" applyBorder="1" applyAlignment="1">
      <alignment horizontal="right"/>
    </xf>
    <xf numFmtId="3" fontId="11" fillId="0" borderId="36" xfId="0" applyNumberFormat="1" applyFont="1" applyBorder="1" applyAlignment="1">
      <alignment horizontal="right"/>
    </xf>
    <xf numFmtId="1" fontId="0" fillId="6" borderId="34" xfId="0" applyNumberFormat="1" applyFill="1" applyBorder="1"/>
    <xf numFmtId="1" fontId="0" fillId="6" borderId="32" xfId="0" applyNumberFormat="1" applyFill="1" applyBorder="1"/>
    <xf numFmtId="1" fontId="0" fillId="6" borderId="33" xfId="0" applyNumberFormat="1" applyFill="1" applyBorder="1"/>
    <xf numFmtId="1" fontId="3" fillId="6" borderId="35" xfId="0" applyNumberFormat="1" applyFont="1" applyFill="1" applyBorder="1"/>
    <xf numFmtId="0" fontId="24" fillId="0" borderId="0" xfId="0" applyFont="1" applyAlignment="1">
      <alignment vertical="center"/>
    </xf>
    <xf numFmtId="173" fontId="0" fillId="0" borderId="6" xfId="0" applyNumberFormat="1" applyBorder="1"/>
    <xf numFmtId="41" fontId="8" fillId="0" borderId="0" xfId="1" applyNumberFormat="1" applyFont="1" applyFill="1" applyBorder="1"/>
    <xf numFmtId="0" fontId="0" fillId="0" borderId="11" xfId="0" applyBorder="1" applyAlignment="1">
      <alignment horizontal="left" indent="1"/>
    </xf>
  </cellXfs>
  <cellStyles count="9">
    <cellStyle name="60 % - Accent4" xfId="1" builtinId="44"/>
    <cellStyle name="Accent4" xfId="2" builtinId="41"/>
    <cellStyle name="Entrée" xfId="3" builtinId="20"/>
    <cellStyle name="Lien hypertexte" xfId="6" builtinId="8"/>
    <cellStyle name="Milliers" xfId="4" builtinId="3"/>
    <cellStyle name="Normal" xfId="0" builtinId="0"/>
    <cellStyle name="Pourcentage" xfId="5" builtinId="5"/>
    <cellStyle name="Titre 1" xfId="7" builtinId="16"/>
    <cellStyle name="Titre 3" xfId="8" builtinId="18"/>
  </cellStyles>
  <dxfs count="0"/>
  <tableStyles count="0" defaultTableStyle="TableStyleMedium9" defaultPivotStyle="PivotStyleLight16"/>
  <colors>
    <mruColors>
      <color rgb="FFFE0000"/>
      <color rgb="FFF7F3FF"/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pte de R + tresorerie prev'!A3"/><Relationship Id="rId2" Type="http://schemas.openxmlformats.org/officeDocument/2006/relationships/hyperlink" Target="#emprunt!A1"/><Relationship Id="rId1" Type="http://schemas.openxmlformats.org/officeDocument/2006/relationships/hyperlink" Target="#hypothese!A1"/><Relationship Id="rId5" Type="http://schemas.openxmlformats.org/officeDocument/2006/relationships/hyperlink" Target="#synthese!A1"/><Relationship Id="rId4" Type="http://schemas.openxmlformats.org/officeDocument/2006/relationships/hyperlink" Target="#'cpte de R + tresorerie prev'!A23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Doc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Doc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Doc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Doc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5</xdr:row>
      <xdr:rowOff>76200</xdr:rowOff>
    </xdr:from>
    <xdr:to>
      <xdr:col>3</xdr:col>
      <xdr:colOff>66675</xdr:colOff>
      <xdr:row>8</xdr:row>
      <xdr:rowOff>66675</xdr:rowOff>
    </xdr:to>
    <xdr:sp macro="" textlink="">
      <xdr:nvSpPr>
        <xdr:cNvPr id="2" name="Rectangl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39CAA3-B26D-4928-B25D-B8127B1952CE}"/>
            </a:ext>
          </a:extLst>
        </xdr:cNvPr>
        <xdr:cNvSpPr/>
      </xdr:nvSpPr>
      <xdr:spPr>
        <a:xfrm>
          <a:off x="85725" y="885825"/>
          <a:ext cx="1504950" cy="5619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/>
            <a:t>Hypothèses</a:t>
          </a:r>
        </a:p>
      </xdr:txBody>
    </xdr:sp>
    <xdr:clientData/>
  </xdr:twoCellAnchor>
  <xdr:twoCellAnchor>
    <xdr:from>
      <xdr:col>1</xdr:col>
      <xdr:colOff>85725</xdr:colOff>
      <xdr:row>11</xdr:row>
      <xdr:rowOff>76200</xdr:rowOff>
    </xdr:from>
    <xdr:to>
      <xdr:col>3</xdr:col>
      <xdr:colOff>47625</xdr:colOff>
      <xdr:row>14</xdr:row>
      <xdr:rowOff>66675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4642E5B-7C53-45C0-8C98-16BCC56E46BC}"/>
            </a:ext>
          </a:extLst>
        </xdr:cNvPr>
        <xdr:cNvSpPr/>
      </xdr:nvSpPr>
      <xdr:spPr>
        <a:xfrm>
          <a:off x="85725" y="2028825"/>
          <a:ext cx="1485900" cy="56197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/>
            <a:t>Emprunt</a:t>
          </a:r>
        </a:p>
      </xdr:txBody>
    </xdr:sp>
    <xdr:clientData/>
  </xdr:twoCellAnchor>
  <xdr:twoCellAnchor>
    <xdr:from>
      <xdr:col>6</xdr:col>
      <xdr:colOff>0</xdr:colOff>
      <xdr:row>6</xdr:row>
      <xdr:rowOff>76200</xdr:rowOff>
    </xdr:from>
    <xdr:to>
      <xdr:col>8</xdr:col>
      <xdr:colOff>66675</xdr:colOff>
      <xdr:row>9</xdr:row>
      <xdr:rowOff>66675</xdr:rowOff>
    </xdr:to>
    <xdr:sp macro="" textlink="">
      <xdr:nvSpPr>
        <xdr:cNvPr id="5" name="Rectangl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4A8464C-6636-448C-B648-5B374B1AC2F1}"/>
            </a:ext>
          </a:extLst>
        </xdr:cNvPr>
        <xdr:cNvSpPr/>
      </xdr:nvSpPr>
      <xdr:spPr>
        <a:xfrm>
          <a:off x="4114800" y="1266825"/>
          <a:ext cx="1590675" cy="56197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/>
            <a:t>Compte</a:t>
          </a:r>
          <a:r>
            <a:rPr lang="fr-FR" sz="1400" baseline="0"/>
            <a:t> de résultat prévisionnel</a:t>
          </a:r>
          <a:endParaRPr lang="fr-FR" sz="1400"/>
        </a:p>
      </xdr:txBody>
    </xdr:sp>
    <xdr:clientData/>
  </xdr:twoCellAnchor>
  <xdr:twoCellAnchor>
    <xdr:from>
      <xdr:col>6</xdr:col>
      <xdr:colOff>0</xdr:colOff>
      <xdr:row>10</xdr:row>
      <xdr:rowOff>123825</xdr:rowOff>
    </xdr:from>
    <xdr:to>
      <xdr:col>8</xdr:col>
      <xdr:colOff>104775</xdr:colOff>
      <xdr:row>13</xdr:row>
      <xdr:rowOff>76200</xdr:rowOff>
    </xdr:to>
    <xdr:sp macro="" textlink="">
      <xdr:nvSpPr>
        <xdr:cNvPr id="11" name="Rectangle 10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AE7D9A7-3391-43B8-80AD-9B175693B94A}"/>
            </a:ext>
          </a:extLst>
        </xdr:cNvPr>
        <xdr:cNvSpPr/>
      </xdr:nvSpPr>
      <xdr:spPr>
        <a:xfrm>
          <a:off x="4114800" y="2076450"/>
          <a:ext cx="1628775" cy="523875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fr-FR" sz="1200">
              <a:solidFill>
                <a:schemeClr val="lt1"/>
              </a:solidFill>
              <a:latin typeface="+mn-lt"/>
              <a:ea typeface="+mn-ea"/>
              <a:cs typeface="+mn-cs"/>
            </a:rPr>
            <a:t>Trésorerie prévisionnelle</a:t>
          </a:r>
        </a:p>
      </xdr:txBody>
    </xdr:sp>
    <xdr:clientData/>
  </xdr:twoCellAnchor>
  <xdr:twoCellAnchor>
    <xdr:from>
      <xdr:col>10</xdr:col>
      <xdr:colOff>590551</xdr:colOff>
      <xdr:row>8</xdr:row>
      <xdr:rowOff>57150</xdr:rowOff>
    </xdr:from>
    <xdr:to>
      <xdr:col>12</xdr:col>
      <xdr:colOff>723901</xdr:colOff>
      <xdr:row>11</xdr:row>
      <xdr:rowOff>47625</xdr:rowOff>
    </xdr:to>
    <xdr:sp macro="" textlink="">
      <xdr:nvSpPr>
        <xdr:cNvPr id="13" name="Rectangle 12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22D085D-F25F-41A6-A4CC-FFF2752AAAA1}"/>
            </a:ext>
          </a:extLst>
        </xdr:cNvPr>
        <xdr:cNvSpPr/>
      </xdr:nvSpPr>
      <xdr:spPr>
        <a:xfrm>
          <a:off x="6743701" y="1438275"/>
          <a:ext cx="1562100" cy="561975"/>
        </a:xfrm>
        <a:prstGeom prst="rect">
          <a:avLst/>
        </a:prstGeom>
        <a:solidFill>
          <a:srgbClr val="C0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400"/>
            <a:t>Synthèse</a:t>
          </a:r>
        </a:p>
      </xdr:txBody>
    </xdr:sp>
    <xdr:clientData/>
  </xdr:twoCellAnchor>
  <xdr:twoCellAnchor>
    <xdr:from>
      <xdr:col>3</xdr:col>
      <xdr:colOff>390525</xdr:colOff>
      <xdr:row>8</xdr:row>
      <xdr:rowOff>114300</xdr:rowOff>
    </xdr:from>
    <xdr:to>
      <xdr:col>5</xdr:col>
      <xdr:colOff>342900</xdr:colOff>
      <xdr:row>11</xdr:row>
      <xdr:rowOff>66675</xdr:rowOff>
    </xdr:to>
    <xdr:sp macro="" textlink="">
      <xdr:nvSpPr>
        <xdr:cNvPr id="4" name="Flèche : droite 3">
          <a:extLst>
            <a:ext uri="{FF2B5EF4-FFF2-40B4-BE49-F238E27FC236}">
              <a16:creationId xmlns:a16="http://schemas.microsoft.com/office/drawing/2014/main" id="{C7FC9D44-5DEC-4612-B81F-6F669B308ADC}"/>
            </a:ext>
          </a:extLst>
        </xdr:cNvPr>
        <xdr:cNvSpPr/>
      </xdr:nvSpPr>
      <xdr:spPr>
        <a:xfrm>
          <a:off x="2038350" y="1495425"/>
          <a:ext cx="1019175" cy="523875"/>
        </a:xfrm>
        <a:prstGeom prst="rightArrow">
          <a:avLst/>
        </a:prstGeom>
        <a:solidFill>
          <a:schemeClr val="bg1">
            <a:lumMod val="8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8</xdr:col>
      <xdr:colOff>495300</xdr:colOff>
      <xdr:row>8</xdr:row>
      <xdr:rowOff>66675</xdr:rowOff>
    </xdr:from>
    <xdr:to>
      <xdr:col>10</xdr:col>
      <xdr:colOff>238125</xdr:colOff>
      <xdr:row>11</xdr:row>
      <xdr:rowOff>19050</xdr:rowOff>
    </xdr:to>
    <xdr:sp macro="" textlink="">
      <xdr:nvSpPr>
        <xdr:cNvPr id="21" name="Flèche : droite 20">
          <a:extLst>
            <a:ext uri="{FF2B5EF4-FFF2-40B4-BE49-F238E27FC236}">
              <a16:creationId xmlns:a16="http://schemas.microsoft.com/office/drawing/2014/main" id="{373030E1-E345-4855-A8AD-EFB89EE1159A}"/>
            </a:ext>
          </a:extLst>
        </xdr:cNvPr>
        <xdr:cNvSpPr/>
      </xdr:nvSpPr>
      <xdr:spPr>
        <a:xfrm>
          <a:off x="5372100" y="1447800"/>
          <a:ext cx="1019175" cy="523875"/>
        </a:xfrm>
        <a:prstGeom prst="rightArrow">
          <a:avLst/>
        </a:prstGeom>
        <a:solidFill>
          <a:schemeClr val="bg1">
            <a:lumMod val="85000"/>
          </a:schemeClr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244929</xdr:colOff>
      <xdr:row>1</xdr:row>
      <xdr:rowOff>163286</xdr:rowOff>
    </xdr:from>
    <xdr:to>
      <xdr:col>17</xdr:col>
      <xdr:colOff>666750</xdr:colOff>
      <xdr:row>4</xdr:row>
      <xdr:rowOff>27214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D08628-038F-41FC-BEE9-C9B9DAE30DE3}"/>
            </a:ext>
          </a:extLst>
        </xdr:cNvPr>
        <xdr:cNvSpPr/>
      </xdr:nvSpPr>
      <xdr:spPr>
        <a:xfrm>
          <a:off x="16559893" y="163286"/>
          <a:ext cx="1401536" cy="680357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2063749</xdr:colOff>
      <xdr:row>4</xdr:row>
      <xdr:rowOff>137584</xdr:rowOff>
    </xdr:from>
    <xdr:to>
      <xdr:col>17</xdr:col>
      <xdr:colOff>222248</xdr:colOff>
      <xdr:row>8</xdr:row>
      <xdr:rowOff>74084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25D9EA-C049-4A11-904A-EB25C2FDB482}"/>
            </a:ext>
          </a:extLst>
        </xdr:cNvPr>
        <xdr:cNvSpPr/>
      </xdr:nvSpPr>
      <xdr:spPr>
        <a:xfrm>
          <a:off x="14996582" y="952501"/>
          <a:ext cx="1598083" cy="69850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  <xdr:twoCellAnchor>
    <xdr:from>
      <xdr:col>12</xdr:col>
      <xdr:colOff>717550</xdr:colOff>
      <xdr:row>23</xdr:row>
      <xdr:rowOff>110068</xdr:rowOff>
    </xdr:from>
    <xdr:to>
      <xdr:col>14</xdr:col>
      <xdr:colOff>432857</xdr:colOff>
      <xdr:row>25</xdr:row>
      <xdr:rowOff>166157</xdr:rowOff>
    </xdr:to>
    <xdr:sp macro="" textlink="">
      <xdr:nvSpPr>
        <xdr:cNvPr id="3" name="Flèche : gauch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4879FC-F32C-4D48-98EB-1F8753EF1EDC}"/>
            </a:ext>
          </a:extLst>
        </xdr:cNvPr>
        <xdr:cNvSpPr/>
      </xdr:nvSpPr>
      <xdr:spPr>
        <a:xfrm>
          <a:off x="13417550" y="4445001"/>
          <a:ext cx="1163107" cy="428623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0</xdr:row>
      <xdr:rowOff>152400</xdr:rowOff>
    </xdr:from>
    <xdr:to>
      <xdr:col>7</xdr:col>
      <xdr:colOff>53521</xdr:colOff>
      <xdr:row>4</xdr:row>
      <xdr:rowOff>69245</xdr:rowOff>
    </xdr:to>
    <xdr:sp macro="" textlink="">
      <xdr:nvSpPr>
        <xdr:cNvPr id="2" name="Flèche : gauch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127982-C248-4F5E-B403-E797A4EFCFBF}"/>
            </a:ext>
          </a:extLst>
        </xdr:cNvPr>
        <xdr:cNvSpPr/>
      </xdr:nvSpPr>
      <xdr:spPr>
        <a:xfrm>
          <a:off x="5895975" y="152400"/>
          <a:ext cx="1406071" cy="67884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676276</xdr:colOff>
      <xdr:row>0</xdr:row>
      <xdr:rowOff>152400</xdr:rowOff>
    </xdr:from>
    <xdr:to>
      <xdr:col>13</xdr:col>
      <xdr:colOff>552450</xdr:colOff>
      <xdr:row>3</xdr:row>
      <xdr:rowOff>133349</xdr:rowOff>
    </xdr:to>
    <xdr:sp macro="" textlink="">
      <xdr:nvSpPr>
        <xdr:cNvPr id="5" name="Flèche : gauch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3588FA-8D53-4CAD-AF70-EA487A4D03FD}"/>
            </a:ext>
          </a:extLst>
        </xdr:cNvPr>
        <xdr:cNvSpPr/>
      </xdr:nvSpPr>
      <xdr:spPr>
        <a:xfrm>
          <a:off x="9267826" y="152400"/>
          <a:ext cx="1133474" cy="447674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Sommaire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2:G22"/>
  <sheetViews>
    <sheetView showGridLines="0" workbookViewId="0"/>
  </sheetViews>
  <sheetFormatPr baseColWidth="10" defaultColWidth="11.42578125" defaultRowHeight="15" x14ac:dyDescent="0.25"/>
  <cols>
    <col min="1" max="1" width="3.140625" customWidth="1"/>
    <col min="3" max="3" width="13.28515625" customWidth="1"/>
    <col min="4" max="4" width="8.28515625" customWidth="1"/>
    <col min="5" max="5" width="7.7109375" customWidth="1"/>
    <col min="6" max="6" width="9.5703125" customWidth="1"/>
    <col min="10" max="10" width="7.7109375" customWidth="1"/>
    <col min="11" max="11" width="10" customWidth="1"/>
  </cols>
  <sheetData>
    <row r="2" spans="2:7" ht="18" thickBot="1" x14ac:dyDescent="0.35">
      <c r="B2" s="62" t="s">
        <v>0</v>
      </c>
      <c r="C2" s="62"/>
      <c r="D2" s="62"/>
      <c r="E2" s="62"/>
      <c r="F2" s="62"/>
      <c r="G2" s="62"/>
    </row>
    <row r="3" spans="2:7" ht="15.75" thickTop="1" x14ac:dyDescent="0.25"/>
    <row r="18" spans="2:7" ht="15.75" thickBot="1" x14ac:dyDescent="0.3">
      <c r="B18" s="61" t="s">
        <v>1</v>
      </c>
      <c r="C18" s="61"/>
      <c r="D18" s="61" t="s">
        <v>2</v>
      </c>
      <c r="E18" s="61"/>
      <c r="F18" s="61"/>
      <c r="G18" s="61"/>
    </row>
    <row r="19" spans="2:7" x14ac:dyDescent="0.25">
      <c r="B19" s="56" t="s">
        <v>3</v>
      </c>
      <c r="D19" t="s">
        <v>4</v>
      </c>
    </row>
    <row r="20" spans="2:7" x14ac:dyDescent="0.25">
      <c r="B20" s="63" t="s">
        <v>5</v>
      </c>
      <c r="D20" t="s">
        <v>6</v>
      </c>
    </row>
    <row r="21" spans="2:7" ht="17.25" x14ac:dyDescent="0.25">
      <c r="B21" s="63" t="s">
        <v>7</v>
      </c>
      <c r="D21" t="s">
        <v>8</v>
      </c>
    </row>
    <row r="22" spans="2:7" x14ac:dyDescent="0.25">
      <c r="B22" s="56" t="s">
        <v>9</v>
      </c>
      <c r="D22" t="s">
        <v>10</v>
      </c>
    </row>
  </sheetData>
  <hyperlinks>
    <hyperlink ref="B19" location="Doc!A1" display="Doc" xr:uid="{00000000-0004-0000-0000-000000000000}"/>
    <hyperlink ref="B22" location="synthèse!A1" display="synthèse" xr:uid="{00000000-0004-0000-0000-000001000000}"/>
    <hyperlink ref="B20" location="hypothese!A1" display="Hypothese" xr:uid="{00000000-0004-0000-0000-000002000000}"/>
    <hyperlink ref="B21" location="'cpte de R + trésorerie prev'!A1" display="cpte de R + tresorerie prev" xr:uid="{00000000-0004-0000-0000-000003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pageSetUpPr fitToPage="1"/>
  </sheetPr>
  <dimension ref="A1:AE83"/>
  <sheetViews>
    <sheetView showGridLines="0" zoomScale="90" zoomScaleNormal="90" workbookViewId="0">
      <selection activeCell="A7" sqref="A7"/>
    </sheetView>
  </sheetViews>
  <sheetFormatPr baseColWidth="10" defaultColWidth="9" defaultRowHeight="15" x14ac:dyDescent="0.25"/>
  <cols>
    <col min="1" max="1" width="42.42578125" customWidth="1"/>
    <col min="2" max="2" width="12.42578125" customWidth="1"/>
    <col min="3" max="7" width="12.5703125" bestFit="1" customWidth="1"/>
    <col min="8" max="8" width="13" bestFit="1" customWidth="1"/>
    <col min="9" max="13" width="12.5703125" bestFit="1" customWidth="1"/>
    <col min="14" max="14" width="19.85546875" customWidth="1"/>
    <col min="15" max="15" width="13.85546875" customWidth="1"/>
    <col min="16" max="16" width="4.7109375" customWidth="1"/>
    <col min="17" max="17" width="10" bestFit="1" customWidth="1"/>
    <col min="18" max="18" width="14.85546875" bestFit="1" customWidth="1"/>
    <col min="20" max="20" width="10" bestFit="1" customWidth="1"/>
  </cols>
  <sheetData>
    <row r="1" spans="1:31" ht="7.5" customHeight="1" x14ac:dyDescent="0.25"/>
    <row r="2" spans="1:31" ht="18.75" x14ac:dyDescent="0.3">
      <c r="A2" s="6" t="s">
        <v>11</v>
      </c>
      <c r="B2" s="57"/>
    </row>
    <row r="3" spans="1:31" ht="6.75" customHeight="1" x14ac:dyDescent="0.25"/>
    <row r="4" spans="1:31" x14ac:dyDescent="0.25">
      <c r="A4" s="9"/>
      <c r="B4" s="9"/>
      <c r="C4" s="10" t="s">
        <v>12</v>
      </c>
      <c r="D4" s="10" t="s">
        <v>13</v>
      </c>
      <c r="E4" s="10" t="s">
        <v>14</v>
      </c>
      <c r="F4" s="10" t="s">
        <v>15</v>
      </c>
      <c r="G4" s="10" t="s">
        <v>16</v>
      </c>
      <c r="H4" s="10" t="s">
        <v>17</v>
      </c>
      <c r="I4" s="10" t="s">
        <v>18</v>
      </c>
      <c r="J4" s="10" t="s">
        <v>19</v>
      </c>
      <c r="K4" s="10" t="s">
        <v>20</v>
      </c>
      <c r="L4" s="10" t="s">
        <v>21</v>
      </c>
      <c r="M4" s="10" t="s">
        <v>22</v>
      </c>
      <c r="N4" s="10" t="s">
        <v>23</v>
      </c>
      <c r="O4" s="11" t="s">
        <v>24</v>
      </c>
      <c r="R4" s="20"/>
    </row>
    <row r="5" spans="1:31" x14ac:dyDescent="0.25">
      <c r="A5" s="2" t="s">
        <v>25</v>
      </c>
      <c r="B5" s="2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1"/>
      <c r="Q5" s="4"/>
    </row>
    <row r="6" spans="1:31" x14ac:dyDescent="0.25">
      <c r="A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1"/>
      <c r="Q6" s="4"/>
    </row>
    <row r="7" spans="1:31" x14ac:dyDescent="0.25">
      <c r="A7" t="s">
        <v>27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21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39"/>
    </row>
    <row r="8" spans="1:31" x14ac:dyDescent="0.25">
      <c r="A8" s="58" t="s">
        <v>28</v>
      </c>
      <c r="B8" s="58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59"/>
      <c r="R8" s="2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39"/>
    </row>
    <row r="9" spans="1:31" x14ac:dyDescent="0.25">
      <c r="A9" t="s">
        <v>29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1"/>
      <c r="Q9" s="13"/>
    </row>
    <row r="10" spans="1:31" x14ac:dyDescent="0.25">
      <c r="A10" t="s">
        <v>30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21"/>
      <c r="Q10" s="4"/>
    </row>
    <row r="11" spans="1:31" x14ac:dyDescent="0.25">
      <c r="A11" t="s">
        <v>31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21"/>
      <c r="Q11" s="4"/>
    </row>
    <row r="12" spans="1:31" x14ac:dyDescent="0.25">
      <c r="A12" t="s">
        <v>32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21"/>
      <c r="Q12" s="54"/>
      <c r="R12" s="20"/>
      <c r="T12" s="20"/>
    </row>
    <row r="13" spans="1:31" x14ac:dyDescent="0.25">
      <c r="A13" t="s">
        <v>33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21"/>
      <c r="Q13" s="54"/>
      <c r="R13" s="20"/>
      <c r="T13" s="20"/>
    </row>
    <row r="14" spans="1:31" x14ac:dyDescent="0.25">
      <c r="A14" s="58" t="s">
        <v>34</v>
      </c>
      <c r="B14" s="58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59"/>
      <c r="Q14" s="54"/>
      <c r="T14" s="20"/>
    </row>
    <row r="15" spans="1:31" x14ac:dyDescent="0.25">
      <c r="O15" s="7"/>
    </row>
    <row r="16" spans="1:31" x14ac:dyDescent="0.25">
      <c r="A16" s="12" t="s">
        <v>35</v>
      </c>
      <c r="B16" s="12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9"/>
    </row>
    <row r="17" spans="1:18" x14ac:dyDescent="0.25">
      <c r="A17" s="3"/>
      <c r="B17" s="3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7"/>
    </row>
    <row r="18" spans="1:18" x14ac:dyDescent="0.25">
      <c r="A18" s="4" t="s">
        <v>36</v>
      </c>
      <c r="B18" s="4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Q18" s="4"/>
    </row>
    <row r="19" spans="1:18" x14ac:dyDescent="0.25">
      <c r="A19" s="88" t="s">
        <v>37</v>
      </c>
      <c r="B19" s="88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90"/>
      <c r="Q19" s="20"/>
      <c r="R19" s="4"/>
    </row>
    <row r="20" spans="1:18" x14ac:dyDescent="0.25">
      <c r="A20" s="3"/>
      <c r="B20" s="3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</row>
    <row r="21" spans="1:18" x14ac:dyDescent="0.25">
      <c r="A21" s="4" t="s">
        <v>38</v>
      </c>
      <c r="B21" s="4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/>
      <c r="P21" s="4"/>
      <c r="Q21" s="4"/>
    </row>
    <row r="22" spans="1:18" ht="15.75" x14ac:dyDescent="0.25">
      <c r="A22" s="48" t="s">
        <v>39</v>
      </c>
      <c r="B22" s="48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</row>
    <row r="23" spans="1:18" ht="18.75" x14ac:dyDescent="0.3">
      <c r="B23" s="6"/>
      <c r="C23" s="4"/>
      <c r="D23" s="13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8" ht="18.75" x14ac:dyDescent="0.3">
      <c r="A24" s="6" t="s">
        <v>40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8" x14ac:dyDescent="0.25">
      <c r="A25" s="22"/>
      <c r="B25" s="23" t="s">
        <v>41</v>
      </c>
      <c r="C25" s="10" t="s">
        <v>12</v>
      </c>
      <c r="D25" s="10" t="s">
        <v>13</v>
      </c>
      <c r="E25" s="10" t="s">
        <v>14</v>
      </c>
      <c r="F25" s="10" t="s">
        <v>15</v>
      </c>
      <c r="G25" s="10" t="s">
        <v>16</v>
      </c>
      <c r="H25" s="10" t="s">
        <v>17</v>
      </c>
      <c r="I25" s="10" t="s">
        <v>18</v>
      </c>
      <c r="J25" s="10" t="s">
        <v>19</v>
      </c>
      <c r="K25" s="10" t="s">
        <v>20</v>
      </c>
      <c r="L25" s="10" t="s">
        <v>21</v>
      </c>
      <c r="M25" s="10" t="s">
        <v>22</v>
      </c>
      <c r="N25" s="10" t="s">
        <v>23</v>
      </c>
    </row>
    <row r="26" spans="1:18" x14ac:dyDescent="0.25">
      <c r="A26" s="24" t="s">
        <v>42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5"/>
    </row>
    <row r="27" spans="1:18" x14ac:dyDescent="0.25">
      <c r="A27" s="46" t="s">
        <v>43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5"/>
    </row>
    <row r="28" spans="1:18" x14ac:dyDescent="0.25">
      <c r="A28" s="24" t="s">
        <v>44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5"/>
    </row>
    <row r="29" spans="1:18" x14ac:dyDescent="0.25">
      <c r="A29" s="24" t="s">
        <v>45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5"/>
    </row>
    <row r="30" spans="1:18" x14ac:dyDescent="0.25">
      <c r="A30" s="113" t="s">
        <v>46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5"/>
    </row>
    <row r="31" spans="1:18" x14ac:dyDescent="0.25">
      <c r="A31" s="25" t="s">
        <v>47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5"/>
    </row>
    <row r="32" spans="1:18" ht="6.75" customHeight="1" x14ac:dyDescent="0.25">
      <c r="A32" s="91"/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5"/>
    </row>
    <row r="33" spans="1:15" x14ac:dyDescent="0.25">
      <c r="A33" s="46" t="s">
        <v>48</v>
      </c>
      <c r="B33" s="94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5"/>
    </row>
    <row r="34" spans="1:15" x14ac:dyDescent="0.25">
      <c r="A34" s="24" t="s">
        <v>49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5"/>
    </row>
    <row r="35" spans="1:15" x14ac:dyDescent="0.25">
      <c r="A35" s="24" t="s">
        <v>50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5"/>
    </row>
    <row r="36" spans="1:15" ht="6.75" customHeight="1" x14ac:dyDescent="0.25">
      <c r="A36" s="24"/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5"/>
    </row>
    <row r="37" spans="1:15" x14ac:dyDescent="0.25">
      <c r="A37" s="46" t="s">
        <v>51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5"/>
    </row>
    <row r="38" spans="1:15" x14ac:dyDescent="0.25">
      <c r="A38" s="24" t="s">
        <v>52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5"/>
    </row>
    <row r="39" spans="1:15" x14ac:dyDescent="0.25">
      <c r="A39" s="24" t="s">
        <v>53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</row>
    <row r="40" spans="1:15" x14ac:dyDescent="0.25">
      <c r="A40" s="24" t="s">
        <v>54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5"/>
    </row>
    <row r="41" spans="1:15" ht="15.75" x14ac:dyDescent="0.25">
      <c r="A41" s="47" t="s">
        <v>55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3"/>
    </row>
    <row r="42" spans="1:15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spans="1:15" ht="18.75" x14ac:dyDescent="0.3">
      <c r="A43" s="6" t="s">
        <v>56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spans="1:15" ht="8.25" customHeight="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spans="1:15" x14ac:dyDescent="0.25">
      <c r="A45" s="4" t="s">
        <v>57</v>
      </c>
      <c r="B45" s="96">
        <v>0.1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</row>
    <row r="46" spans="1:15" x14ac:dyDescent="0.25">
      <c r="A46" s="4" t="s">
        <v>58</v>
      </c>
      <c r="B46" s="97">
        <v>5.5E-2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1:15" ht="15.75" customHeight="1" x14ac:dyDescent="0.25">
      <c r="A47" s="4" t="s">
        <v>59</v>
      </c>
      <c r="B47" s="96">
        <v>0.2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1:15" ht="15.75" customHeight="1" x14ac:dyDescent="0.25">
      <c r="A48" s="4"/>
      <c r="B48" s="8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4" x14ac:dyDescent="0.25">
      <c r="A49" s="22"/>
      <c r="B49" s="23" t="s">
        <v>41</v>
      </c>
      <c r="C49" s="23" t="s">
        <v>12</v>
      </c>
      <c r="D49" s="23" t="s">
        <v>13</v>
      </c>
      <c r="E49" s="23" t="s">
        <v>14</v>
      </c>
      <c r="F49" s="23" t="s">
        <v>15</v>
      </c>
      <c r="G49" s="23" t="s">
        <v>16</v>
      </c>
      <c r="H49" s="23" t="s">
        <v>17</v>
      </c>
      <c r="I49" s="23" t="s">
        <v>18</v>
      </c>
      <c r="J49" s="23" t="s">
        <v>19</v>
      </c>
      <c r="K49" s="23" t="s">
        <v>20</v>
      </c>
      <c r="L49" s="23" t="s">
        <v>21</v>
      </c>
      <c r="M49" s="23" t="s">
        <v>22</v>
      </c>
      <c r="N49" s="101" t="s">
        <v>23</v>
      </c>
    </row>
    <row r="50" spans="1:14" x14ac:dyDescent="0.25">
      <c r="A50" s="29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98"/>
    </row>
    <row r="51" spans="1:14" x14ac:dyDescent="0.25">
      <c r="A51" s="102" t="s">
        <v>61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98"/>
    </row>
    <row r="52" spans="1:14" x14ac:dyDescent="0.25">
      <c r="A52" s="102" t="s">
        <v>62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5"/>
    </row>
    <row r="53" spans="1:14" x14ac:dyDescent="0.25">
      <c r="A53" s="29" t="s">
        <v>63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98"/>
    </row>
    <row r="54" spans="1:14" x14ac:dyDescent="0.25">
      <c r="A54" s="140" t="s">
        <v>64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98"/>
    </row>
    <row r="55" spans="1:14" x14ac:dyDescent="0.25">
      <c r="A55" s="109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1"/>
    </row>
    <row r="56" spans="1:14" x14ac:dyDescent="0.25">
      <c r="A56" s="106" t="s">
        <v>65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107"/>
    </row>
    <row r="57" spans="1:14" x14ac:dyDescent="0.25">
      <c r="A57" s="108" t="s">
        <v>66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  <c r="N57" s="107"/>
    </row>
    <row r="58" spans="1:14" x14ac:dyDescent="0.25">
      <c r="A58" s="29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98"/>
    </row>
    <row r="59" spans="1:14" ht="15.75" x14ac:dyDescent="0.25">
      <c r="A59" s="47" t="s">
        <v>67</v>
      </c>
      <c r="B59" s="99"/>
      <c r="C59" s="99"/>
      <c r="D59" s="103"/>
      <c r="E59" s="99"/>
      <c r="F59" s="99"/>
      <c r="G59" s="99"/>
      <c r="H59" s="99"/>
      <c r="I59" s="99"/>
      <c r="J59" s="99"/>
      <c r="K59" s="99"/>
      <c r="L59" s="99"/>
      <c r="M59" s="99"/>
      <c r="N59" s="100"/>
    </row>
    <row r="61" spans="1:14" x14ac:dyDescent="0.25">
      <c r="K61" s="112"/>
    </row>
    <row r="62" spans="1:14" x14ac:dyDescent="0.25">
      <c r="K62" s="17"/>
    </row>
    <row r="69" spans="7:7" x14ac:dyDescent="0.25">
      <c r="G69" s="4"/>
    </row>
    <row r="70" spans="7:7" x14ac:dyDescent="0.25">
      <c r="G70" s="4"/>
    </row>
    <row r="71" spans="7:7" x14ac:dyDescent="0.25">
      <c r="G71" s="4"/>
    </row>
    <row r="72" spans="7:7" x14ac:dyDescent="0.25">
      <c r="G72" s="4"/>
    </row>
    <row r="73" spans="7:7" x14ac:dyDescent="0.25">
      <c r="G73" s="4"/>
    </row>
    <row r="74" spans="7:7" x14ac:dyDescent="0.25">
      <c r="G74" s="4"/>
    </row>
    <row r="75" spans="7:7" x14ac:dyDescent="0.25">
      <c r="G75" s="4"/>
    </row>
    <row r="76" spans="7:7" x14ac:dyDescent="0.25">
      <c r="G76" s="4"/>
    </row>
    <row r="77" spans="7:7" x14ac:dyDescent="0.25">
      <c r="G77" s="4"/>
    </row>
    <row r="78" spans="7:7" x14ac:dyDescent="0.25">
      <c r="G78" s="4"/>
    </row>
    <row r="79" spans="7:7" x14ac:dyDescent="0.25">
      <c r="G79" s="4"/>
    </row>
    <row r="80" spans="7:7" x14ac:dyDescent="0.25">
      <c r="G80" s="4"/>
    </row>
    <row r="81" spans="7:7" x14ac:dyDescent="0.25">
      <c r="G81" s="4"/>
    </row>
    <row r="82" spans="7:7" x14ac:dyDescent="0.25">
      <c r="G82" s="4"/>
    </row>
    <row r="83" spans="7:7" x14ac:dyDescent="0.25">
      <c r="G83" s="4"/>
    </row>
  </sheetData>
  <pageMargins left="0.70866141732283472" right="0.70866141732283472" top="0.74803149606299213" bottom="0.74803149606299213" header="0.31496062992125984" footer="0.31496062992125984"/>
  <pageSetup paperSize="9" scale="52" orientation="landscape" horizontalDpi="4294967294" vertic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fitToPage="1"/>
  </sheetPr>
  <dimension ref="A2:O45"/>
  <sheetViews>
    <sheetView showGridLines="0" zoomScale="90" zoomScaleNormal="90" workbookViewId="0">
      <selection activeCell="E21" sqref="E21"/>
    </sheetView>
  </sheetViews>
  <sheetFormatPr baseColWidth="10" defaultColWidth="9" defaultRowHeight="15" x14ac:dyDescent="0.25"/>
  <cols>
    <col min="1" max="1" width="3.7109375" customWidth="1"/>
    <col min="2" max="2" width="40" bestFit="1" customWidth="1"/>
    <col min="3" max="3" width="15" bestFit="1" customWidth="1"/>
    <col min="4" max="4" width="18.85546875" customWidth="1"/>
    <col min="5" max="5" width="22.85546875" customWidth="1"/>
    <col min="6" max="13" width="12.140625" bestFit="1" customWidth="1"/>
    <col min="15" max="15" width="33.42578125" bestFit="1" customWidth="1"/>
  </cols>
  <sheetData>
    <row r="2" spans="2:15" ht="18.75" x14ac:dyDescent="0.3">
      <c r="B2" s="5" t="s">
        <v>68</v>
      </c>
      <c r="C2" s="14"/>
    </row>
    <row r="3" spans="2:15" x14ac:dyDescent="0.25">
      <c r="B3" s="84" t="s">
        <v>69</v>
      </c>
      <c r="C3" s="26"/>
    </row>
    <row r="4" spans="2:15" x14ac:dyDescent="0.25">
      <c r="B4" s="84" t="s">
        <v>70</v>
      </c>
      <c r="C4" s="26"/>
      <c r="D4" s="8"/>
      <c r="E4" s="8"/>
      <c r="F4" s="8"/>
      <c r="G4" s="8"/>
      <c r="H4" s="8"/>
      <c r="I4" s="53"/>
      <c r="J4" s="53"/>
      <c r="K4" s="53"/>
      <c r="L4" s="8"/>
      <c r="M4" s="8"/>
      <c r="N4" s="8"/>
    </row>
    <row r="5" spans="2:15" x14ac:dyDescent="0.25">
      <c r="C5" s="8"/>
      <c r="D5" s="8"/>
      <c r="E5" s="8"/>
      <c r="F5" s="8"/>
      <c r="G5" s="8"/>
      <c r="H5" s="8"/>
      <c r="I5" s="53"/>
      <c r="J5" s="53"/>
      <c r="K5" s="53"/>
      <c r="L5" s="8"/>
      <c r="M5" s="8"/>
      <c r="N5" s="8"/>
    </row>
    <row r="6" spans="2:15" x14ac:dyDescent="0.25">
      <c r="B6" s="55" t="s">
        <v>71</v>
      </c>
      <c r="C6" s="10" t="s">
        <v>72</v>
      </c>
      <c r="D6" s="10" t="s">
        <v>73</v>
      </c>
      <c r="E6" s="10" t="s">
        <v>74</v>
      </c>
    </row>
    <row r="7" spans="2:15" x14ac:dyDescent="0.25">
      <c r="B7" s="77" t="s">
        <v>69</v>
      </c>
      <c r="C7" s="76">
        <v>120</v>
      </c>
      <c r="D7" s="26">
        <v>150</v>
      </c>
      <c r="E7" s="26">
        <v>180</v>
      </c>
      <c r="H7" s="52"/>
    </row>
    <row r="8" spans="2:15" x14ac:dyDescent="0.25">
      <c r="B8" s="78" t="s">
        <v>70</v>
      </c>
      <c r="C8" s="76">
        <v>160</v>
      </c>
      <c r="D8" s="26">
        <v>200</v>
      </c>
      <c r="E8" s="26">
        <v>240</v>
      </c>
    </row>
    <row r="9" spans="2:15" x14ac:dyDescent="0.25">
      <c r="B9" s="1"/>
    </row>
    <row r="10" spans="2:15" x14ac:dyDescent="0.25">
      <c r="B10" s="1"/>
    </row>
    <row r="11" spans="2:15" ht="15" customHeight="1" x14ac:dyDescent="0.25">
      <c r="B11" s="79" t="s">
        <v>75</v>
      </c>
      <c r="C11" s="55" t="s">
        <v>12</v>
      </c>
      <c r="D11" s="55" t="s">
        <v>13</v>
      </c>
      <c r="E11" s="55" t="s">
        <v>14</v>
      </c>
      <c r="F11" s="55" t="s">
        <v>15</v>
      </c>
      <c r="G11" s="55" t="s">
        <v>16</v>
      </c>
      <c r="H11" s="55" t="s">
        <v>17</v>
      </c>
      <c r="I11" s="55" t="s">
        <v>18</v>
      </c>
      <c r="J11" s="55" t="s">
        <v>19</v>
      </c>
      <c r="K11" s="55" t="s">
        <v>20</v>
      </c>
      <c r="L11" s="55" t="s">
        <v>21</v>
      </c>
      <c r="M11" s="55" t="s">
        <v>22</v>
      </c>
      <c r="N11" s="55" t="s">
        <v>23</v>
      </c>
    </row>
    <row r="12" spans="2:15" x14ac:dyDescent="0.25">
      <c r="B12" s="77" t="s">
        <v>69</v>
      </c>
      <c r="C12" s="64">
        <v>0.2</v>
      </c>
      <c r="D12" s="65">
        <v>0.2</v>
      </c>
      <c r="E12" s="65">
        <v>0.2</v>
      </c>
      <c r="F12" s="65">
        <v>0.5</v>
      </c>
      <c r="G12" s="65">
        <v>0.5</v>
      </c>
      <c r="H12" s="65">
        <v>1.2</v>
      </c>
      <c r="I12" s="65">
        <v>1.2</v>
      </c>
      <c r="J12" s="65">
        <v>1.2</v>
      </c>
      <c r="K12" s="65">
        <v>1.2</v>
      </c>
      <c r="L12" s="65">
        <v>0.5</v>
      </c>
      <c r="M12" s="65">
        <v>0.2</v>
      </c>
      <c r="N12" s="66">
        <v>0.2</v>
      </c>
    </row>
    <row r="13" spans="2:15" x14ac:dyDescent="0.25">
      <c r="B13" s="80" t="s">
        <v>76</v>
      </c>
      <c r="C13" s="67">
        <v>1.2</v>
      </c>
      <c r="D13" s="27">
        <v>1.3</v>
      </c>
      <c r="E13" s="27">
        <v>1.2</v>
      </c>
      <c r="F13" s="27">
        <v>1</v>
      </c>
      <c r="G13" s="27">
        <v>0.8</v>
      </c>
      <c r="H13" s="27">
        <v>0.8</v>
      </c>
      <c r="I13" s="27">
        <v>0.7</v>
      </c>
      <c r="J13" s="27">
        <v>0.7</v>
      </c>
      <c r="K13" s="27">
        <v>0.7</v>
      </c>
      <c r="L13" s="27">
        <v>1.2</v>
      </c>
      <c r="M13" s="27">
        <v>1.2</v>
      </c>
      <c r="N13" s="68">
        <v>1.2</v>
      </c>
    </row>
    <row r="14" spans="2:15" x14ac:dyDescent="0.25">
      <c r="B14" s="81" t="s">
        <v>77</v>
      </c>
      <c r="C14" s="69">
        <v>22</v>
      </c>
      <c r="D14" s="26">
        <v>20</v>
      </c>
      <c r="E14" s="26">
        <v>22</v>
      </c>
      <c r="F14" s="26">
        <v>18</v>
      </c>
      <c r="G14" s="26">
        <v>23</v>
      </c>
      <c r="H14" s="26">
        <v>21</v>
      </c>
      <c r="I14" s="26">
        <v>22</v>
      </c>
      <c r="J14" s="26">
        <v>22</v>
      </c>
      <c r="K14" s="26">
        <v>20</v>
      </c>
      <c r="L14" s="26">
        <v>20</v>
      </c>
      <c r="M14" s="26">
        <v>22</v>
      </c>
      <c r="N14" s="70">
        <v>19</v>
      </c>
    </row>
    <row r="15" spans="2:15" x14ac:dyDescent="0.25">
      <c r="B15" s="81" t="s">
        <v>78</v>
      </c>
      <c r="C15" s="71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72"/>
      <c r="O15" s="16"/>
    </row>
    <row r="16" spans="2:15" x14ac:dyDescent="0.25">
      <c r="B16" s="78" t="s">
        <v>79</v>
      </c>
      <c r="C16" s="73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5"/>
      <c r="O16" s="16"/>
    </row>
    <row r="18" spans="2:14" x14ac:dyDescent="0.25">
      <c r="B18" s="2" t="s">
        <v>80</v>
      </c>
    </row>
    <row r="20" spans="2:14" x14ac:dyDescent="0.25">
      <c r="B20" s="79" t="s">
        <v>81</v>
      </c>
      <c r="C20" s="10" t="s">
        <v>82</v>
      </c>
      <c r="D20" s="10" t="s">
        <v>83</v>
      </c>
      <c r="F20" s="20"/>
      <c r="G20" s="20"/>
      <c r="H20" s="20"/>
      <c r="I20" s="20"/>
      <c r="J20" s="20"/>
      <c r="K20" s="20"/>
      <c r="L20" s="20"/>
      <c r="M20" s="20"/>
      <c r="N20" s="20"/>
    </row>
    <row r="21" spans="2:14" x14ac:dyDescent="0.25">
      <c r="B21" s="77" t="s">
        <v>69</v>
      </c>
      <c r="C21" s="76">
        <v>5</v>
      </c>
      <c r="D21" s="26">
        <v>3</v>
      </c>
      <c r="F21" s="20"/>
      <c r="G21" s="20"/>
      <c r="H21" s="20"/>
      <c r="I21" s="20"/>
      <c r="J21" s="20"/>
      <c r="K21" s="20"/>
      <c r="L21" s="20"/>
      <c r="M21" s="20"/>
      <c r="N21" s="20"/>
    </row>
    <row r="22" spans="2:14" x14ac:dyDescent="0.25">
      <c r="B22" s="78" t="s">
        <v>70</v>
      </c>
      <c r="C22" s="76">
        <v>1.5</v>
      </c>
      <c r="D22" s="26">
        <v>0.9</v>
      </c>
    </row>
    <row r="23" spans="2:14" x14ac:dyDescent="0.25">
      <c r="B23" s="1"/>
    </row>
    <row r="24" spans="2:14" x14ac:dyDescent="0.25">
      <c r="B24" s="83" t="s">
        <v>84</v>
      </c>
      <c r="C24" s="10" t="s">
        <v>85</v>
      </c>
      <c r="D24" s="10" t="s">
        <v>86</v>
      </c>
      <c r="E24" s="55" t="s">
        <v>87</v>
      </c>
    </row>
    <row r="25" spans="2:14" x14ac:dyDescent="0.25">
      <c r="B25" s="77" t="s">
        <v>88</v>
      </c>
      <c r="C25" s="82">
        <v>10000</v>
      </c>
      <c r="D25" s="26">
        <v>3</v>
      </c>
      <c r="E25" s="85"/>
    </row>
    <row r="26" spans="2:14" x14ac:dyDescent="0.25">
      <c r="B26" s="78" t="s">
        <v>89</v>
      </c>
      <c r="C26" s="82">
        <v>35000</v>
      </c>
      <c r="D26" s="26">
        <v>3</v>
      </c>
      <c r="E26" s="85"/>
    </row>
    <row r="28" spans="2:14" x14ac:dyDescent="0.25">
      <c r="B28" s="83" t="s">
        <v>90</v>
      </c>
      <c r="C28" s="129"/>
    </row>
    <row r="29" spans="2:14" x14ac:dyDescent="0.25">
      <c r="B29" s="77" t="s">
        <v>91</v>
      </c>
      <c r="C29" s="128">
        <v>35000</v>
      </c>
    </row>
    <row r="30" spans="2:14" x14ac:dyDescent="0.25">
      <c r="B30" s="81" t="s">
        <v>92</v>
      </c>
      <c r="C30" s="82">
        <v>1200</v>
      </c>
    </row>
    <row r="31" spans="2:14" x14ac:dyDescent="0.25">
      <c r="B31" s="78" t="s">
        <v>93</v>
      </c>
      <c r="C31" s="82">
        <v>500</v>
      </c>
    </row>
    <row r="33" spans="1:3" x14ac:dyDescent="0.25">
      <c r="B33" s="137" t="s">
        <v>94</v>
      </c>
    </row>
    <row r="35" spans="1:3" x14ac:dyDescent="0.25">
      <c r="A35" s="124"/>
      <c r="B35" s="83" t="s">
        <v>95</v>
      </c>
      <c r="C35" s="127"/>
    </row>
    <row r="36" spans="1:3" x14ac:dyDescent="0.25">
      <c r="A36" s="124"/>
      <c r="B36" s="125" t="s">
        <v>96</v>
      </c>
      <c r="C36" s="122">
        <v>30000</v>
      </c>
    </row>
    <row r="37" spans="1:3" x14ac:dyDescent="0.25">
      <c r="A37" s="124"/>
      <c r="B37" s="125" t="s">
        <v>53</v>
      </c>
      <c r="C37" s="122">
        <v>25000</v>
      </c>
    </row>
    <row r="38" spans="1:3" x14ac:dyDescent="0.25">
      <c r="A38" s="124"/>
      <c r="B38" s="126" t="s">
        <v>24</v>
      </c>
      <c r="C38" s="123">
        <f>SUM(C36:C37)</f>
        <v>55000</v>
      </c>
    </row>
    <row r="39" spans="1:3" x14ac:dyDescent="0.25">
      <c r="B39" s="43"/>
      <c r="C39" s="44"/>
    </row>
    <row r="40" spans="1:3" x14ac:dyDescent="0.25">
      <c r="A40" s="124"/>
      <c r="B40" s="83" t="s">
        <v>97</v>
      </c>
      <c r="C40" s="121"/>
    </row>
    <row r="41" spans="1:3" x14ac:dyDescent="0.25">
      <c r="A41" s="124"/>
      <c r="B41" s="133" t="s">
        <v>98</v>
      </c>
      <c r="C41" s="130">
        <v>5000</v>
      </c>
    </row>
    <row r="42" spans="1:3" x14ac:dyDescent="0.25">
      <c r="A42" s="124"/>
      <c r="B42" s="134" t="s">
        <v>99</v>
      </c>
      <c r="C42" s="122">
        <v>5000</v>
      </c>
    </row>
    <row r="43" spans="1:3" x14ac:dyDescent="0.25">
      <c r="A43" s="124"/>
      <c r="B43" s="134" t="s">
        <v>88</v>
      </c>
      <c r="C43" s="122">
        <f>hypothese!C25</f>
        <v>10000</v>
      </c>
    </row>
    <row r="44" spans="1:3" x14ac:dyDescent="0.25">
      <c r="A44" s="124"/>
      <c r="B44" s="135" t="s">
        <v>89</v>
      </c>
      <c r="C44" s="131">
        <f>hypothese!C26</f>
        <v>35000</v>
      </c>
    </row>
    <row r="45" spans="1:3" x14ac:dyDescent="0.25">
      <c r="A45" s="124"/>
      <c r="B45" s="136" t="s">
        <v>24</v>
      </c>
      <c r="C45" s="132">
        <f>SUM(C41:C44)</f>
        <v>55000</v>
      </c>
    </row>
  </sheetData>
  <pageMargins left="0.70866141732283472" right="0.70866141732283472" top="0.74803149606299213" bottom="0.74803149606299213" header="0.31496062992125984" footer="0.31496062992125984"/>
  <pageSetup paperSize="9" scale="84" orientation="landscape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30"/>
  <sheetViews>
    <sheetView showGridLines="0" workbookViewId="0">
      <selection activeCell="A3" sqref="A3"/>
    </sheetView>
  </sheetViews>
  <sheetFormatPr baseColWidth="10" defaultColWidth="11.42578125" defaultRowHeight="15" x14ac:dyDescent="0.25"/>
  <cols>
    <col min="1" max="1" width="19" customWidth="1"/>
    <col min="2" max="2" width="17.85546875" bestFit="1" customWidth="1"/>
    <col min="3" max="3" width="11.7109375" customWidth="1"/>
    <col min="4" max="4" width="15.5703125" customWidth="1"/>
    <col min="5" max="5" width="14.7109375" bestFit="1" customWidth="1"/>
  </cols>
  <sheetData>
    <row r="1" spans="1:13" x14ac:dyDescent="0.25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x14ac:dyDescent="0.25">
      <c r="A2" t="s">
        <v>100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4" spans="1:13" x14ac:dyDescent="0.25">
      <c r="A4" s="39" t="s">
        <v>101</v>
      </c>
      <c r="B4" s="40">
        <v>30000</v>
      </c>
    </row>
    <row r="5" spans="1:13" x14ac:dyDescent="0.25">
      <c r="A5" s="29" t="s">
        <v>102</v>
      </c>
      <c r="B5" s="41">
        <v>0.04</v>
      </c>
    </row>
    <row r="6" spans="1:13" x14ac:dyDescent="0.25">
      <c r="A6" s="29" t="s">
        <v>103</v>
      </c>
      <c r="B6" s="138">
        <f>B5/12</f>
        <v>3.3333333333333335E-3</v>
      </c>
    </row>
    <row r="7" spans="1:13" x14ac:dyDescent="0.25">
      <c r="A7" s="30" t="s">
        <v>104</v>
      </c>
      <c r="B7" s="31">
        <v>120</v>
      </c>
    </row>
    <row r="8" spans="1:13" x14ac:dyDescent="0.25">
      <c r="A8" s="1" t="s">
        <v>105</v>
      </c>
    </row>
    <row r="9" spans="1:13" ht="8.25" customHeight="1" x14ac:dyDescent="0.25"/>
    <row r="10" spans="1:13" x14ac:dyDescent="0.25">
      <c r="A10" s="42" t="s">
        <v>106</v>
      </c>
      <c r="B10" s="42" t="s">
        <v>107</v>
      </c>
      <c r="C10" s="42" t="s">
        <v>108</v>
      </c>
      <c r="D10" s="42" t="s">
        <v>109</v>
      </c>
      <c r="E10" s="42" t="s">
        <v>110</v>
      </c>
      <c r="H10" s="86"/>
    </row>
    <row r="11" spans="1:13" x14ac:dyDescent="0.25">
      <c r="A11" s="34">
        <v>1</v>
      </c>
      <c r="B11" s="119"/>
      <c r="C11" s="120"/>
      <c r="D11" s="120"/>
      <c r="E11" s="120"/>
    </row>
    <row r="12" spans="1:13" x14ac:dyDescent="0.25">
      <c r="A12" s="34">
        <v>2</v>
      </c>
      <c r="B12" s="119"/>
      <c r="C12" s="120"/>
      <c r="D12" s="120"/>
      <c r="E12" s="120"/>
    </row>
    <row r="13" spans="1:13" x14ac:dyDescent="0.25">
      <c r="A13" s="34">
        <v>3</v>
      </c>
      <c r="B13" s="119"/>
      <c r="C13" s="120"/>
      <c r="D13" s="120"/>
      <c r="E13" s="120"/>
    </row>
    <row r="14" spans="1:13" x14ac:dyDescent="0.25">
      <c r="A14" s="34">
        <v>4</v>
      </c>
      <c r="B14" s="119"/>
      <c r="C14" s="120"/>
      <c r="D14" s="120"/>
      <c r="E14" s="120"/>
    </row>
    <row r="15" spans="1:13" x14ac:dyDescent="0.25">
      <c r="A15" s="34">
        <v>5</v>
      </c>
      <c r="B15" s="119"/>
      <c r="C15" s="120"/>
      <c r="D15" s="120"/>
      <c r="E15" s="120"/>
    </row>
    <row r="16" spans="1:13" x14ac:dyDescent="0.25">
      <c r="A16" s="34">
        <v>6</v>
      </c>
      <c r="B16" s="119"/>
      <c r="C16" s="120"/>
      <c r="D16" s="120"/>
      <c r="E16" s="120"/>
    </row>
    <row r="17" spans="1:5" x14ac:dyDescent="0.25">
      <c r="A17" s="34">
        <v>7</v>
      </c>
      <c r="B17" s="119"/>
      <c r="C17" s="120"/>
      <c r="D17" s="120"/>
      <c r="E17" s="120"/>
    </row>
    <row r="18" spans="1:5" x14ac:dyDescent="0.25">
      <c r="A18" s="34">
        <v>8</v>
      </c>
      <c r="B18" s="119"/>
      <c r="C18" s="120"/>
      <c r="D18" s="120"/>
      <c r="E18" s="120"/>
    </row>
    <row r="19" spans="1:5" x14ac:dyDescent="0.25">
      <c r="A19" s="34">
        <v>9</v>
      </c>
      <c r="B19" s="119"/>
      <c r="C19" s="120"/>
      <c r="D19" s="120"/>
      <c r="E19" s="120"/>
    </row>
    <row r="20" spans="1:5" x14ac:dyDescent="0.25">
      <c r="A20" s="34">
        <v>10</v>
      </c>
      <c r="B20" s="119"/>
      <c r="C20" s="120"/>
      <c r="D20" s="120"/>
      <c r="E20" s="120"/>
    </row>
    <row r="21" spans="1:5" x14ac:dyDescent="0.25">
      <c r="A21" s="34">
        <v>11</v>
      </c>
      <c r="B21" s="119"/>
      <c r="C21" s="120"/>
      <c r="D21" s="120"/>
      <c r="E21" s="120"/>
    </row>
    <row r="22" spans="1:5" x14ac:dyDescent="0.25">
      <c r="A22" s="34">
        <v>12</v>
      </c>
      <c r="B22" s="36"/>
      <c r="C22" s="32"/>
      <c r="D22" s="32"/>
      <c r="E22" s="32"/>
    </row>
    <row r="23" spans="1:5" x14ac:dyDescent="0.25">
      <c r="A23" s="34">
        <v>13</v>
      </c>
      <c r="B23" s="36"/>
      <c r="C23" s="32"/>
      <c r="D23" s="32"/>
      <c r="E23" s="32"/>
    </row>
    <row r="24" spans="1:5" x14ac:dyDescent="0.25">
      <c r="A24" s="34">
        <v>14</v>
      </c>
      <c r="B24" s="36"/>
      <c r="C24" s="32"/>
      <c r="D24" s="32"/>
      <c r="E24" s="32"/>
    </row>
    <row r="25" spans="1:5" x14ac:dyDescent="0.25">
      <c r="A25" s="34">
        <v>15</v>
      </c>
      <c r="B25" s="36"/>
      <c r="C25" s="32"/>
      <c r="D25" s="32"/>
      <c r="E25" s="32"/>
    </row>
    <row r="26" spans="1:5" x14ac:dyDescent="0.25">
      <c r="A26" s="34">
        <v>16</v>
      </c>
      <c r="B26" s="36"/>
      <c r="C26" s="32"/>
      <c r="D26" s="32"/>
      <c r="E26" s="32"/>
    </row>
    <row r="27" spans="1:5" x14ac:dyDescent="0.25">
      <c r="A27" s="34">
        <v>17</v>
      </c>
      <c r="B27" s="36"/>
      <c r="C27" s="32"/>
      <c r="D27" s="32"/>
      <c r="E27" s="32"/>
    </row>
    <row r="28" spans="1:5" x14ac:dyDescent="0.25">
      <c r="A28" s="34">
        <v>18</v>
      </c>
      <c r="B28" s="36"/>
      <c r="C28" s="32"/>
      <c r="D28" s="32"/>
      <c r="E28" s="32"/>
    </row>
    <row r="29" spans="1:5" x14ac:dyDescent="0.25">
      <c r="A29" s="34">
        <v>19</v>
      </c>
      <c r="B29" s="36"/>
      <c r="C29" s="32"/>
      <c r="D29" s="32"/>
      <c r="E29" s="32"/>
    </row>
    <row r="30" spans="1:5" x14ac:dyDescent="0.25">
      <c r="A30" s="34">
        <v>20</v>
      </c>
      <c r="B30" s="36"/>
      <c r="C30" s="32"/>
      <c r="D30" s="32"/>
      <c r="E30" s="32"/>
    </row>
    <row r="31" spans="1:5" x14ac:dyDescent="0.25">
      <c r="A31" s="34">
        <v>21</v>
      </c>
      <c r="B31" s="36"/>
      <c r="C31" s="32"/>
      <c r="D31" s="32"/>
      <c r="E31" s="32"/>
    </row>
    <row r="32" spans="1:5" x14ac:dyDescent="0.25">
      <c r="A32" s="34">
        <v>22</v>
      </c>
      <c r="B32" s="36"/>
      <c r="C32" s="32"/>
      <c r="D32" s="32"/>
      <c r="E32" s="32"/>
    </row>
    <row r="33" spans="1:5" x14ac:dyDescent="0.25">
      <c r="A33" s="34">
        <v>23</v>
      </c>
      <c r="B33" s="36"/>
      <c r="C33" s="32"/>
      <c r="D33" s="32"/>
      <c r="E33" s="32"/>
    </row>
    <row r="34" spans="1:5" x14ac:dyDescent="0.25">
      <c r="A34" s="34">
        <v>24</v>
      </c>
      <c r="B34" s="36"/>
      <c r="C34" s="32"/>
      <c r="D34" s="32"/>
      <c r="E34" s="32"/>
    </row>
    <row r="35" spans="1:5" x14ac:dyDescent="0.25">
      <c r="A35" s="34">
        <v>25</v>
      </c>
      <c r="B35" s="36"/>
      <c r="C35" s="32"/>
      <c r="D35" s="32"/>
      <c r="E35" s="32"/>
    </row>
    <row r="36" spans="1:5" x14ac:dyDescent="0.25">
      <c r="A36" s="34">
        <v>26</v>
      </c>
      <c r="B36" s="36"/>
      <c r="C36" s="32"/>
      <c r="D36" s="32"/>
      <c r="E36" s="32"/>
    </row>
    <row r="37" spans="1:5" x14ac:dyDescent="0.25">
      <c r="A37" s="34">
        <v>27</v>
      </c>
      <c r="B37" s="36"/>
      <c r="C37" s="32"/>
      <c r="D37" s="32"/>
      <c r="E37" s="32"/>
    </row>
    <row r="38" spans="1:5" x14ac:dyDescent="0.25">
      <c r="A38" s="34">
        <v>28</v>
      </c>
      <c r="B38" s="36"/>
      <c r="C38" s="32"/>
      <c r="D38" s="32"/>
      <c r="E38" s="32"/>
    </row>
    <row r="39" spans="1:5" x14ac:dyDescent="0.25">
      <c r="A39" s="34">
        <v>29</v>
      </c>
      <c r="B39" s="36"/>
      <c r="C39" s="32"/>
      <c r="D39" s="32"/>
      <c r="E39" s="32"/>
    </row>
    <row r="40" spans="1:5" x14ac:dyDescent="0.25">
      <c r="A40" s="34">
        <v>30</v>
      </c>
      <c r="B40" s="36"/>
      <c r="C40" s="32"/>
      <c r="D40" s="32"/>
      <c r="E40" s="32"/>
    </row>
    <row r="41" spans="1:5" x14ac:dyDescent="0.25">
      <c r="A41" s="34">
        <v>31</v>
      </c>
      <c r="B41" s="36"/>
      <c r="C41" s="32"/>
      <c r="D41" s="32"/>
      <c r="E41" s="32"/>
    </row>
    <row r="42" spans="1:5" x14ac:dyDescent="0.25">
      <c r="A42" s="34">
        <v>32</v>
      </c>
      <c r="B42" s="36"/>
      <c r="C42" s="32"/>
      <c r="D42" s="32"/>
      <c r="E42" s="32"/>
    </row>
    <row r="43" spans="1:5" x14ac:dyDescent="0.25">
      <c r="A43" s="34">
        <v>33</v>
      </c>
      <c r="B43" s="36"/>
      <c r="C43" s="32"/>
      <c r="D43" s="32"/>
      <c r="E43" s="32"/>
    </row>
    <row r="44" spans="1:5" x14ac:dyDescent="0.25">
      <c r="A44" s="34">
        <v>34</v>
      </c>
      <c r="B44" s="36"/>
      <c r="C44" s="32"/>
      <c r="D44" s="32"/>
      <c r="E44" s="32"/>
    </row>
    <row r="45" spans="1:5" x14ac:dyDescent="0.25">
      <c r="A45" s="34">
        <v>35</v>
      </c>
      <c r="B45" s="36"/>
      <c r="C45" s="32"/>
      <c r="D45" s="32"/>
      <c r="E45" s="32"/>
    </row>
    <row r="46" spans="1:5" x14ac:dyDescent="0.25">
      <c r="A46" s="34">
        <v>36</v>
      </c>
      <c r="B46" s="36"/>
      <c r="C46" s="32"/>
      <c r="D46" s="32"/>
      <c r="E46" s="32"/>
    </row>
    <row r="47" spans="1:5" x14ac:dyDescent="0.25">
      <c r="A47" s="34">
        <v>37</v>
      </c>
      <c r="B47" s="36"/>
      <c r="C47" s="32"/>
      <c r="D47" s="32"/>
      <c r="E47" s="32"/>
    </row>
    <row r="48" spans="1:5" x14ac:dyDescent="0.25">
      <c r="A48" s="34">
        <v>38</v>
      </c>
      <c r="B48" s="36"/>
      <c r="C48" s="32"/>
      <c r="D48" s="32"/>
      <c r="E48" s="32"/>
    </row>
    <row r="49" spans="1:5" x14ac:dyDescent="0.25">
      <c r="A49" s="34">
        <v>39</v>
      </c>
      <c r="B49" s="36"/>
      <c r="C49" s="32"/>
      <c r="D49" s="32"/>
      <c r="E49" s="32"/>
    </row>
    <row r="50" spans="1:5" x14ac:dyDescent="0.25">
      <c r="A50" s="34">
        <v>40</v>
      </c>
      <c r="B50" s="36"/>
      <c r="C50" s="32"/>
      <c r="D50" s="32"/>
      <c r="E50" s="32"/>
    </row>
    <row r="51" spans="1:5" x14ac:dyDescent="0.25">
      <c r="A51" s="34">
        <v>41</v>
      </c>
      <c r="B51" s="36"/>
      <c r="C51" s="32"/>
      <c r="D51" s="32"/>
      <c r="E51" s="32"/>
    </row>
    <row r="52" spans="1:5" x14ac:dyDescent="0.25">
      <c r="A52" s="34">
        <v>42</v>
      </c>
      <c r="B52" s="36"/>
      <c r="C52" s="32"/>
      <c r="D52" s="32"/>
      <c r="E52" s="32"/>
    </row>
    <row r="53" spans="1:5" x14ac:dyDescent="0.25">
      <c r="A53" s="34">
        <v>43</v>
      </c>
      <c r="B53" s="36"/>
      <c r="C53" s="32"/>
      <c r="D53" s="32"/>
      <c r="E53" s="32"/>
    </row>
    <row r="54" spans="1:5" x14ac:dyDescent="0.25">
      <c r="A54" s="34">
        <v>44</v>
      </c>
      <c r="B54" s="36"/>
      <c r="C54" s="32"/>
      <c r="D54" s="32"/>
      <c r="E54" s="32"/>
    </row>
    <row r="55" spans="1:5" x14ac:dyDescent="0.25">
      <c r="A55" s="34">
        <v>45</v>
      </c>
      <c r="B55" s="36"/>
      <c r="C55" s="32"/>
      <c r="D55" s="32"/>
      <c r="E55" s="32"/>
    </row>
    <row r="56" spans="1:5" x14ac:dyDescent="0.25">
      <c r="A56" s="34">
        <v>46</v>
      </c>
      <c r="B56" s="36"/>
      <c r="C56" s="32"/>
      <c r="D56" s="32"/>
      <c r="E56" s="32"/>
    </row>
    <row r="57" spans="1:5" x14ac:dyDescent="0.25">
      <c r="A57" s="34">
        <v>47</v>
      </c>
      <c r="B57" s="36"/>
      <c r="C57" s="32"/>
      <c r="D57" s="32"/>
      <c r="E57" s="32"/>
    </row>
    <row r="58" spans="1:5" x14ac:dyDescent="0.25">
      <c r="A58" s="34">
        <v>48</v>
      </c>
      <c r="B58" s="36"/>
      <c r="C58" s="32"/>
      <c r="D58" s="32"/>
      <c r="E58" s="32"/>
    </row>
    <row r="59" spans="1:5" x14ac:dyDescent="0.25">
      <c r="A59" s="34">
        <v>49</v>
      </c>
      <c r="B59" s="36"/>
      <c r="C59" s="32"/>
      <c r="D59" s="32"/>
      <c r="E59" s="32"/>
    </row>
    <row r="60" spans="1:5" x14ac:dyDescent="0.25">
      <c r="A60" s="34">
        <v>50</v>
      </c>
      <c r="B60" s="36"/>
      <c r="C60" s="32"/>
      <c r="D60" s="32"/>
      <c r="E60" s="32"/>
    </row>
    <row r="61" spans="1:5" x14ac:dyDescent="0.25">
      <c r="A61" s="34">
        <v>51</v>
      </c>
      <c r="B61" s="36"/>
      <c r="C61" s="32"/>
      <c r="D61" s="32"/>
      <c r="E61" s="32"/>
    </row>
    <row r="62" spans="1:5" x14ac:dyDescent="0.25">
      <c r="A62" s="34">
        <v>52</v>
      </c>
      <c r="B62" s="36"/>
      <c r="C62" s="32"/>
      <c r="D62" s="32"/>
      <c r="E62" s="32"/>
    </row>
    <row r="63" spans="1:5" x14ac:dyDescent="0.25">
      <c r="A63" s="34">
        <v>53</v>
      </c>
      <c r="B63" s="36"/>
      <c r="C63" s="32"/>
      <c r="D63" s="32"/>
      <c r="E63" s="32"/>
    </row>
    <row r="64" spans="1:5" x14ac:dyDescent="0.25">
      <c r="A64" s="34">
        <v>54</v>
      </c>
      <c r="B64" s="36"/>
      <c r="C64" s="32"/>
      <c r="D64" s="32"/>
      <c r="E64" s="32"/>
    </row>
    <row r="65" spans="1:5" x14ac:dyDescent="0.25">
      <c r="A65" s="34">
        <v>55</v>
      </c>
      <c r="B65" s="36"/>
      <c r="C65" s="32"/>
      <c r="D65" s="32"/>
      <c r="E65" s="32"/>
    </row>
    <row r="66" spans="1:5" x14ac:dyDescent="0.25">
      <c r="A66" s="34">
        <v>56</v>
      </c>
      <c r="B66" s="36"/>
      <c r="C66" s="32"/>
      <c r="D66" s="32"/>
      <c r="E66" s="32"/>
    </row>
    <row r="67" spans="1:5" x14ac:dyDescent="0.25">
      <c r="A67" s="34">
        <v>57</v>
      </c>
      <c r="B67" s="36"/>
      <c r="C67" s="32"/>
      <c r="D67" s="32"/>
      <c r="E67" s="32"/>
    </row>
    <row r="68" spans="1:5" x14ac:dyDescent="0.25">
      <c r="A68" s="34">
        <v>58</v>
      </c>
      <c r="B68" s="36"/>
      <c r="C68" s="32"/>
      <c r="D68" s="32"/>
      <c r="E68" s="32"/>
    </row>
    <row r="69" spans="1:5" x14ac:dyDescent="0.25">
      <c r="A69" s="34">
        <v>59</v>
      </c>
      <c r="B69" s="36"/>
      <c r="C69" s="32"/>
      <c r="D69" s="32"/>
      <c r="E69" s="32"/>
    </row>
    <row r="70" spans="1:5" x14ac:dyDescent="0.25">
      <c r="A70" s="34">
        <v>60</v>
      </c>
      <c r="B70" s="36"/>
      <c r="C70" s="32"/>
      <c r="D70" s="32"/>
      <c r="E70" s="32"/>
    </row>
    <row r="71" spans="1:5" x14ac:dyDescent="0.25">
      <c r="A71" s="34">
        <v>61</v>
      </c>
      <c r="B71" s="36"/>
      <c r="C71" s="32"/>
      <c r="D71" s="32"/>
      <c r="E71" s="32"/>
    </row>
    <row r="72" spans="1:5" x14ac:dyDescent="0.25">
      <c r="A72" s="34">
        <v>62</v>
      </c>
      <c r="B72" s="36"/>
      <c r="C72" s="32"/>
      <c r="D72" s="32"/>
      <c r="E72" s="32"/>
    </row>
    <row r="73" spans="1:5" x14ac:dyDescent="0.25">
      <c r="A73" s="34">
        <v>63</v>
      </c>
      <c r="B73" s="36"/>
      <c r="C73" s="32"/>
      <c r="D73" s="32"/>
      <c r="E73" s="32"/>
    </row>
    <row r="74" spans="1:5" x14ac:dyDescent="0.25">
      <c r="A74" s="34">
        <v>64</v>
      </c>
      <c r="B74" s="36"/>
      <c r="C74" s="32"/>
      <c r="D74" s="32"/>
      <c r="E74" s="32"/>
    </row>
    <row r="75" spans="1:5" x14ac:dyDescent="0.25">
      <c r="A75" s="34">
        <v>65</v>
      </c>
      <c r="B75" s="36"/>
      <c r="C75" s="32"/>
      <c r="D75" s="32"/>
      <c r="E75" s="32"/>
    </row>
    <row r="76" spans="1:5" x14ac:dyDescent="0.25">
      <c r="A76" s="34">
        <v>66</v>
      </c>
      <c r="B76" s="36"/>
      <c r="C76" s="32"/>
      <c r="D76" s="32"/>
      <c r="E76" s="32"/>
    </row>
    <row r="77" spans="1:5" x14ac:dyDescent="0.25">
      <c r="A77" s="34">
        <v>67</v>
      </c>
      <c r="B77" s="36"/>
      <c r="C77" s="32"/>
      <c r="D77" s="32"/>
      <c r="E77" s="32"/>
    </row>
    <row r="78" spans="1:5" x14ac:dyDescent="0.25">
      <c r="A78" s="34">
        <v>68</v>
      </c>
      <c r="B78" s="36"/>
      <c r="C78" s="32"/>
      <c r="D78" s="32"/>
      <c r="E78" s="32"/>
    </row>
    <row r="79" spans="1:5" x14ac:dyDescent="0.25">
      <c r="A79" s="34">
        <v>69</v>
      </c>
      <c r="B79" s="36"/>
      <c r="C79" s="32"/>
      <c r="D79" s="32"/>
      <c r="E79" s="32"/>
    </row>
    <row r="80" spans="1:5" x14ac:dyDescent="0.25">
      <c r="A80" s="34">
        <v>70</v>
      </c>
      <c r="B80" s="36"/>
      <c r="C80" s="32"/>
      <c r="D80" s="32"/>
      <c r="E80" s="32"/>
    </row>
    <row r="81" spans="1:5" x14ac:dyDescent="0.25">
      <c r="A81" s="34">
        <v>71</v>
      </c>
      <c r="B81" s="36"/>
      <c r="C81" s="32"/>
      <c r="D81" s="32"/>
      <c r="E81" s="32"/>
    </row>
    <row r="82" spans="1:5" x14ac:dyDescent="0.25">
      <c r="A82" s="34">
        <v>72</v>
      </c>
      <c r="B82" s="36"/>
      <c r="C82" s="32"/>
      <c r="D82" s="32"/>
      <c r="E82" s="32"/>
    </row>
    <row r="83" spans="1:5" x14ac:dyDescent="0.25">
      <c r="A83" s="34">
        <v>73</v>
      </c>
      <c r="B83" s="36"/>
      <c r="C83" s="32"/>
      <c r="D83" s="32"/>
      <c r="E83" s="32"/>
    </row>
    <row r="84" spans="1:5" x14ac:dyDescent="0.25">
      <c r="A84" s="34">
        <v>74</v>
      </c>
      <c r="B84" s="36"/>
      <c r="C84" s="32"/>
      <c r="D84" s="32"/>
      <c r="E84" s="32"/>
    </row>
    <row r="85" spans="1:5" x14ac:dyDescent="0.25">
      <c r="A85" s="34">
        <v>75</v>
      </c>
      <c r="B85" s="36"/>
      <c r="C85" s="32"/>
      <c r="D85" s="32"/>
      <c r="E85" s="32"/>
    </row>
    <row r="86" spans="1:5" x14ac:dyDescent="0.25">
      <c r="A86" s="34">
        <v>76</v>
      </c>
      <c r="B86" s="36"/>
      <c r="C86" s="32"/>
      <c r="D86" s="32"/>
      <c r="E86" s="32"/>
    </row>
    <row r="87" spans="1:5" x14ac:dyDescent="0.25">
      <c r="A87" s="34">
        <v>77</v>
      </c>
      <c r="B87" s="36"/>
      <c r="C87" s="32"/>
      <c r="D87" s="32"/>
      <c r="E87" s="32"/>
    </row>
    <row r="88" spans="1:5" x14ac:dyDescent="0.25">
      <c r="A88" s="34">
        <v>78</v>
      </c>
      <c r="B88" s="36"/>
      <c r="C88" s="32"/>
      <c r="D88" s="32"/>
      <c r="E88" s="32"/>
    </row>
    <row r="89" spans="1:5" x14ac:dyDescent="0.25">
      <c r="A89" s="34">
        <v>79</v>
      </c>
      <c r="B89" s="36"/>
      <c r="C89" s="32"/>
      <c r="D89" s="32"/>
      <c r="E89" s="32"/>
    </row>
    <row r="90" spans="1:5" x14ac:dyDescent="0.25">
      <c r="A90" s="34">
        <v>80</v>
      </c>
      <c r="B90" s="36"/>
      <c r="C90" s="32"/>
      <c r="D90" s="32"/>
      <c r="E90" s="32"/>
    </row>
    <row r="91" spans="1:5" x14ac:dyDescent="0.25">
      <c r="A91" s="34">
        <v>81</v>
      </c>
      <c r="B91" s="36"/>
      <c r="C91" s="32"/>
      <c r="D91" s="32"/>
      <c r="E91" s="32"/>
    </row>
    <row r="92" spans="1:5" x14ac:dyDescent="0.25">
      <c r="A92" s="34">
        <v>82</v>
      </c>
      <c r="B92" s="36"/>
      <c r="C92" s="32"/>
      <c r="D92" s="32"/>
      <c r="E92" s="32"/>
    </row>
    <row r="93" spans="1:5" x14ac:dyDescent="0.25">
      <c r="A93" s="34">
        <v>83</v>
      </c>
      <c r="B93" s="36"/>
      <c r="C93" s="32"/>
      <c r="D93" s="32"/>
      <c r="E93" s="32"/>
    </row>
    <row r="94" spans="1:5" x14ac:dyDescent="0.25">
      <c r="A94" s="34">
        <v>84</v>
      </c>
      <c r="B94" s="36"/>
      <c r="C94" s="32"/>
      <c r="D94" s="32"/>
      <c r="E94" s="32"/>
    </row>
    <row r="95" spans="1:5" x14ac:dyDescent="0.25">
      <c r="A95" s="34">
        <v>85</v>
      </c>
      <c r="B95" s="36"/>
      <c r="C95" s="32"/>
      <c r="D95" s="32"/>
      <c r="E95" s="32"/>
    </row>
    <row r="96" spans="1:5" x14ac:dyDescent="0.25">
      <c r="A96" s="34">
        <v>86</v>
      </c>
      <c r="B96" s="36"/>
      <c r="C96" s="32"/>
      <c r="D96" s="32"/>
      <c r="E96" s="32"/>
    </row>
    <row r="97" spans="1:5" x14ac:dyDescent="0.25">
      <c r="A97" s="34">
        <v>87</v>
      </c>
      <c r="B97" s="36"/>
      <c r="C97" s="32"/>
      <c r="D97" s="32"/>
      <c r="E97" s="32"/>
    </row>
    <row r="98" spans="1:5" x14ac:dyDescent="0.25">
      <c r="A98" s="34">
        <v>88</v>
      </c>
      <c r="B98" s="36"/>
      <c r="C98" s="32"/>
      <c r="D98" s="32"/>
      <c r="E98" s="32"/>
    </row>
    <row r="99" spans="1:5" x14ac:dyDescent="0.25">
      <c r="A99" s="34">
        <v>89</v>
      </c>
      <c r="B99" s="36"/>
      <c r="C99" s="32"/>
      <c r="D99" s="32"/>
      <c r="E99" s="32"/>
    </row>
    <row r="100" spans="1:5" x14ac:dyDescent="0.25">
      <c r="A100" s="34">
        <v>90</v>
      </c>
      <c r="B100" s="36"/>
      <c r="C100" s="32"/>
      <c r="D100" s="32"/>
      <c r="E100" s="32"/>
    </row>
    <row r="101" spans="1:5" x14ac:dyDescent="0.25">
      <c r="A101" s="34">
        <v>91</v>
      </c>
      <c r="B101" s="36"/>
      <c r="C101" s="32"/>
      <c r="D101" s="32"/>
      <c r="E101" s="32"/>
    </row>
    <row r="102" spans="1:5" x14ac:dyDescent="0.25">
      <c r="A102" s="34">
        <v>92</v>
      </c>
      <c r="B102" s="36"/>
      <c r="C102" s="32"/>
      <c r="D102" s="32"/>
      <c r="E102" s="32"/>
    </row>
    <row r="103" spans="1:5" x14ac:dyDescent="0.25">
      <c r="A103" s="34">
        <v>93</v>
      </c>
      <c r="B103" s="36"/>
      <c r="C103" s="32"/>
      <c r="D103" s="32"/>
      <c r="E103" s="32"/>
    </row>
    <row r="104" spans="1:5" x14ac:dyDescent="0.25">
      <c r="A104" s="34">
        <v>94</v>
      </c>
      <c r="B104" s="36"/>
      <c r="C104" s="32"/>
      <c r="D104" s="32"/>
      <c r="E104" s="32"/>
    </row>
    <row r="105" spans="1:5" x14ac:dyDescent="0.25">
      <c r="A105" s="34">
        <v>95</v>
      </c>
      <c r="B105" s="36"/>
      <c r="C105" s="32"/>
      <c r="D105" s="32"/>
      <c r="E105" s="32"/>
    </row>
    <row r="106" spans="1:5" x14ac:dyDescent="0.25">
      <c r="A106" s="34">
        <v>96</v>
      </c>
      <c r="B106" s="36"/>
      <c r="C106" s="32"/>
      <c r="D106" s="32"/>
      <c r="E106" s="32"/>
    </row>
    <row r="107" spans="1:5" x14ac:dyDescent="0.25">
      <c r="A107" s="34">
        <v>97</v>
      </c>
      <c r="B107" s="36"/>
      <c r="C107" s="32"/>
      <c r="D107" s="32"/>
      <c r="E107" s="32"/>
    </row>
    <row r="108" spans="1:5" x14ac:dyDescent="0.25">
      <c r="A108" s="34">
        <v>98</v>
      </c>
      <c r="B108" s="36"/>
      <c r="C108" s="32"/>
      <c r="D108" s="32"/>
      <c r="E108" s="32"/>
    </row>
    <row r="109" spans="1:5" x14ac:dyDescent="0.25">
      <c r="A109" s="34">
        <v>99</v>
      </c>
      <c r="B109" s="36"/>
      <c r="C109" s="32"/>
      <c r="D109" s="32"/>
      <c r="E109" s="32"/>
    </row>
    <row r="110" spans="1:5" x14ac:dyDescent="0.25">
      <c r="A110" s="34">
        <v>100</v>
      </c>
      <c r="B110" s="36"/>
      <c r="C110" s="32"/>
      <c r="D110" s="32"/>
      <c r="E110" s="32"/>
    </row>
    <row r="111" spans="1:5" x14ac:dyDescent="0.25">
      <c r="A111" s="34">
        <v>101</v>
      </c>
      <c r="B111" s="36"/>
      <c r="C111" s="32"/>
      <c r="D111" s="32"/>
      <c r="E111" s="32"/>
    </row>
    <row r="112" spans="1:5" x14ac:dyDescent="0.25">
      <c r="A112" s="34">
        <v>102</v>
      </c>
      <c r="B112" s="36"/>
      <c r="C112" s="32"/>
      <c r="D112" s="32"/>
      <c r="E112" s="32"/>
    </row>
    <row r="113" spans="1:5" x14ac:dyDescent="0.25">
      <c r="A113" s="34">
        <v>103</v>
      </c>
      <c r="B113" s="36"/>
      <c r="C113" s="32"/>
      <c r="D113" s="32"/>
      <c r="E113" s="32"/>
    </row>
    <row r="114" spans="1:5" x14ac:dyDescent="0.25">
      <c r="A114" s="34">
        <v>104</v>
      </c>
      <c r="B114" s="36"/>
      <c r="C114" s="32"/>
      <c r="D114" s="32"/>
      <c r="E114" s="32"/>
    </row>
    <row r="115" spans="1:5" x14ac:dyDescent="0.25">
      <c r="A115" s="34">
        <v>105</v>
      </c>
      <c r="B115" s="36"/>
      <c r="C115" s="32"/>
      <c r="D115" s="32"/>
      <c r="E115" s="32"/>
    </row>
    <row r="116" spans="1:5" x14ac:dyDescent="0.25">
      <c r="A116" s="34">
        <v>106</v>
      </c>
      <c r="B116" s="36"/>
      <c r="C116" s="32"/>
      <c r="D116" s="32"/>
      <c r="E116" s="32"/>
    </row>
    <row r="117" spans="1:5" x14ac:dyDescent="0.25">
      <c r="A117" s="34">
        <v>107</v>
      </c>
      <c r="B117" s="36"/>
      <c r="C117" s="32"/>
      <c r="D117" s="32"/>
      <c r="E117" s="32"/>
    </row>
    <row r="118" spans="1:5" x14ac:dyDescent="0.25">
      <c r="A118" s="34">
        <v>108</v>
      </c>
      <c r="B118" s="36"/>
      <c r="C118" s="32"/>
      <c r="D118" s="32"/>
      <c r="E118" s="32"/>
    </row>
    <row r="119" spans="1:5" x14ac:dyDescent="0.25">
      <c r="A119" s="34">
        <v>109</v>
      </c>
      <c r="B119" s="36"/>
      <c r="C119" s="32"/>
      <c r="D119" s="32"/>
      <c r="E119" s="32"/>
    </row>
    <row r="120" spans="1:5" x14ac:dyDescent="0.25">
      <c r="A120" s="34">
        <v>110</v>
      </c>
      <c r="B120" s="36"/>
      <c r="C120" s="32"/>
      <c r="D120" s="32"/>
      <c r="E120" s="32"/>
    </row>
    <row r="121" spans="1:5" x14ac:dyDescent="0.25">
      <c r="A121" s="34">
        <v>111</v>
      </c>
      <c r="B121" s="36"/>
      <c r="C121" s="32"/>
      <c r="D121" s="32"/>
      <c r="E121" s="32"/>
    </row>
    <row r="122" spans="1:5" x14ac:dyDescent="0.25">
      <c r="A122" s="34">
        <v>112</v>
      </c>
      <c r="B122" s="36"/>
      <c r="C122" s="32"/>
      <c r="D122" s="32"/>
      <c r="E122" s="32"/>
    </row>
    <row r="123" spans="1:5" x14ac:dyDescent="0.25">
      <c r="A123" s="34">
        <v>113</v>
      </c>
      <c r="B123" s="36"/>
      <c r="C123" s="32"/>
      <c r="D123" s="32"/>
      <c r="E123" s="32"/>
    </row>
    <row r="124" spans="1:5" x14ac:dyDescent="0.25">
      <c r="A124" s="34">
        <v>114</v>
      </c>
      <c r="B124" s="36"/>
      <c r="C124" s="32"/>
      <c r="D124" s="32"/>
      <c r="E124" s="32"/>
    </row>
    <row r="125" spans="1:5" x14ac:dyDescent="0.25">
      <c r="A125" s="34">
        <v>115</v>
      </c>
      <c r="B125" s="36"/>
      <c r="C125" s="32"/>
      <c r="D125" s="32"/>
      <c r="E125" s="32"/>
    </row>
    <row r="126" spans="1:5" x14ac:dyDescent="0.25">
      <c r="A126" s="34">
        <v>116</v>
      </c>
      <c r="B126" s="36"/>
      <c r="C126" s="32"/>
      <c r="D126" s="32"/>
      <c r="E126" s="32"/>
    </row>
    <row r="127" spans="1:5" x14ac:dyDescent="0.25">
      <c r="A127" s="34">
        <v>117</v>
      </c>
      <c r="B127" s="36"/>
      <c r="C127" s="32"/>
      <c r="D127" s="32"/>
      <c r="E127" s="32"/>
    </row>
    <row r="128" spans="1:5" x14ac:dyDescent="0.25">
      <c r="A128" s="34">
        <v>118</v>
      </c>
      <c r="B128" s="36"/>
      <c r="C128" s="32"/>
      <c r="D128" s="32"/>
      <c r="E128" s="32"/>
    </row>
    <row r="129" spans="1:5" x14ac:dyDescent="0.25">
      <c r="A129" s="34">
        <v>119</v>
      </c>
      <c r="B129" s="36"/>
      <c r="C129" s="32"/>
      <c r="D129" s="32"/>
      <c r="E129" s="32"/>
    </row>
    <row r="130" spans="1:5" x14ac:dyDescent="0.25">
      <c r="A130" s="35">
        <v>120</v>
      </c>
      <c r="B130" s="37"/>
      <c r="C130" s="33"/>
      <c r="D130" s="33"/>
      <c r="E130" s="3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3"/>
  <sheetViews>
    <sheetView showGridLines="0" tabSelected="1" zoomScaleNormal="100" workbookViewId="0">
      <selection activeCell="B1" sqref="B1"/>
    </sheetView>
  </sheetViews>
  <sheetFormatPr baseColWidth="10" defaultColWidth="11.42578125" defaultRowHeight="15" x14ac:dyDescent="0.25"/>
  <cols>
    <col min="1" max="1" width="29.5703125" customWidth="1"/>
    <col min="2" max="2" width="11.85546875" customWidth="1"/>
    <col min="3" max="3" width="2.140625" customWidth="1"/>
    <col min="4" max="4" width="18.7109375" customWidth="1"/>
    <col min="5" max="5" width="5.140625" customWidth="1"/>
    <col min="6" max="6" width="23.28515625" bestFit="1" customWidth="1"/>
    <col min="7" max="7" width="10.140625" bestFit="1" customWidth="1"/>
    <col min="8" max="8" width="5" customWidth="1"/>
    <col min="9" max="9" width="10" customWidth="1"/>
    <col min="10" max="10" width="4.42578125" customWidth="1"/>
    <col min="11" max="11" width="7.42578125" bestFit="1" customWidth="1"/>
    <col min="12" max="12" width="1.140625" customWidth="1"/>
    <col min="13" max="13" width="18.85546875" bestFit="1" customWidth="1"/>
    <col min="16" max="16" width="4.28515625" customWidth="1"/>
  </cols>
  <sheetData>
    <row r="1" spans="1:13" ht="18.75" x14ac:dyDescent="0.3">
      <c r="A1" s="51" t="s">
        <v>68</v>
      </c>
      <c r="B1" s="114"/>
    </row>
    <row r="2" spans="1:13" ht="9" customHeight="1" x14ac:dyDescent="0.25">
      <c r="B2" s="117"/>
    </row>
    <row r="3" spans="1:13" ht="9" customHeight="1" x14ac:dyDescent="0.25"/>
    <row r="4" spans="1:13" x14ac:dyDescent="0.25">
      <c r="A4" s="15" t="s">
        <v>111</v>
      </c>
    </row>
    <row r="5" spans="1:13" ht="7.5" customHeight="1" x14ac:dyDescent="0.25"/>
    <row r="6" spans="1:13" x14ac:dyDescent="0.25">
      <c r="A6" t="s">
        <v>112</v>
      </c>
      <c r="B6" s="115"/>
    </row>
    <row r="7" spans="1:13" x14ac:dyDescent="0.25">
      <c r="A7" t="s">
        <v>113</v>
      </c>
      <c r="B7" s="115"/>
    </row>
    <row r="8" spans="1:13" x14ac:dyDescent="0.25">
      <c r="A8" s="2" t="s">
        <v>24</v>
      </c>
      <c r="B8" s="116"/>
    </row>
    <row r="12" spans="1:13" ht="9.75" customHeight="1" x14ac:dyDescent="0.25"/>
    <row r="13" spans="1:13" ht="8.25" customHeight="1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</row>
    <row r="15" spans="1:13" ht="12.75" customHeight="1" x14ac:dyDescent="0.25">
      <c r="A15" s="15" t="s">
        <v>114</v>
      </c>
      <c r="B15" s="116"/>
    </row>
    <row r="25" spans="1:13" x14ac:dyDescent="0.25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</row>
    <row r="26" spans="1:13" x14ac:dyDescent="0.25">
      <c r="A26" s="15" t="s">
        <v>115</v>
      </c>
      <c r="B26" s="116"/>
    </row>
    <row r="73" spans="2:2" x14ac:dyDescent="0.25">
      <c r="B73" s="3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EA44DF-8E88-4083-9BA4-A9F7E0FD323B}"/>
</file>

<file path=customXml/itemProps2.xml><?xml version="1.0" encoding="utf-8"?>
<ds:datastoreItem xmlns:ds="http://schemas.openxmlformats.org/officeDocument/2006/customXml" ds:itemID="{A4D19E08-7115-4B1C-8CB5-87E6D177F7D2}"/>
</file>

<file path=customXml/itemProps3.xml><?xml version="1.0" encoding="utf-8"?>
<ds:datastoreItem xmlns:ds="http://schemas.openxmlformats.org/officeDocument/2006/customXml" ds:itemID="{1C823B62-2BA7-45E7-ADF0-9088389D49B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13</vt:i4>
      </vt:variant>
    </vt:vector>
  </HeadingPairs>
  <TitlesOfParts>
    <vt:vector size="18" baseType="lpstr">
      <vt:lpstr>Doc</vt:lpstr>
      <vt:lpstr>cpte de R + tresorerie prev</vt:lpstr>
      <vt:lpstr>hypothese</vt:lpstr>
      <vt:lpstr>emprunt</vt:lpstr>
      <vt:lpstr>synthese</vt:lpstr>
      <vt:lpstr>cu_cafes</vt:lpstr>
      <vt:lpstr>cu_glaces</vt:lpstr>
      <vt:lpstr>DUREE</vt:lpstr>
      <vt:lpstr>electricite</vt:lpstr>
      <vt:lpstr>loyer</vt:lpstr>
      <vt:lpstr>MT_PRET</vt:lpstr>
      <vt:lpstr>pu_cafe</vt:lpstr>
      <vt:lpstr>pu_glaces</vt:lpstr>
      <vt:lpstr>salaire</vt:lpstr>
      <vt:lpstr>TAUX_MENSUEL</vt:lpstr>
      <vt:lpstr>tx_tva_abs</vt:lpstr>
      <vt:lpstr>tx_tva_immo</vt:lpstr>
      <vt:lpstr>tx_tva_ventes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Boris.Noro@mulhouse-alsace.fr</dc:creator>
  <cp:keywords/>
  <dc:description/>
  <cp:lastModifiedBy>Noro, Boris</cp:lastModifiedBy>
  <cp:revision/>
  <dcterms:created xsi:type="dcterms:W3CDTF">2008-01-25T05:05:44Z</dcterms:created>
  <dcterms:modified xsi:type="dcterms:W3CDTF">2026-06-13T06:10:51Z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