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chart1.xml" ContentType="application/vnd.openxmlformats-officedocument.drawingml.chart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5a1e2583c06db3b/Desktop/"/>
    </mc:Choice>
  </mc:AlternateContent>
  <xr:revisionPtr revIDLastSave="0" documentId="14_{2A874698-81A9-4919-973A-1631D2D455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" sheetId="12" r:id="rId1"/>
    <sheet name="cpte de R + tresorerie prev" sheetId="6" r:id="rId2"/>
    <sheet name="hypothese" sheetId="2" r:id="rId3"/>
    <sheet name="emprunt" sheetId="9" r:id="rId4"/>
    <sheet name="synthese" sheetId="8" r:id="rId5"/>
  </sheets>
  <definedNames>
    <definedName name="amo_machine_cafe">hypothese!$E$25</definedName>
    <definedName name="amo_machine_glace">hypothese!$E$26</definedName>
    <definedName name="chiffre_affaires">'cpte de R + tresorerie prev'!$C$8:$N$8</definedName>
    <definedName name="conso_cafe">'cpte de R + tresorerie prev'!$C$13:$N$13</definedName>
    <definedName name="conso_glace">'cpte de R + tresorerie prev'!$C$12:$N$12</definedName>
    <definedName name="credit_tva_m">'cpte de R + tresorerie prev'!$C$54:$N$54</definedName>
    <definedName name="cu_cafes">hypothese!$D$22</definedName>
    <definedName name="cu_glaces">hypothese!$D$21</definedName>
    <definedName name="DUREE">emprunt!$B$7</definedName>
    <definedName name="electricite">hypothese!$C$31</definedName>
    <definedName name="loyer">hypothese!$C$30</definedName>
    <definedName name="MT_PRET">emprunt!$B$4</definedName>
    <definedName name="NB_cafe">hypothese!$C$4</definedName>
    <definedName name="NB_glace">hypothese!$C$3</definedName>
    <definedName name="pu_cafe">hypothese!$C$22</definedName>
    <definedName name="pu_glaces">hypothese!$C$21</definedName>
    <definedName name="salaire">hypothese!$C$29</definedName>
    <definedName name="TAUX_MENSUEL">emprunt!$B$6</definedName>
    <definedName name="tva_achat_biens_services">'cpte de R + tresorerie prev'!$C$52:$N$52</definedName>
    <definedName name="tva_collectee">'cpte de R + tresorerie prev'!$C$50:$N$50</definedName>
    <definedName name="tva_decaiss_m">'cpte de R + tresorerie prev'!$C$53:$N$53</definedName>
    <definedName name="tx_tva_abs">'cpte de R + tresorerie prev'!$B$46</definedName>
    <definedName name="tx_tva_immo">'cpte de R + tresorerie prev'!$B$47</definedName>
    <definedName name="tx_tva_ventes">'cpte de R + tresorerie prev'!$B$45</definedName>
    <definedName name="vente_cafe_mensuel">hypothese!$C$16:$N$16</definedName>
    <definedName name="vente_glace_mensuel">hypothese!$C$15:$N$15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6" l="1" a="1"/>
  <c r="C52" i="6" s="1"/>
  <c r="C11" i="6" l="1"/>
  <c r="O11" i="6" s="1"/>
  <c r="D11" i="6"/>
  <c r="E11" i="6"/>
  <c r="F11" i="6"/>
  <c r="G11" i="6"/>
  <c r="H11" i="6"/>
  <c r="I11" i="6"/>
  <c r="J11" i="6"/>
  <c r="K11" i="6"/>
  <c r="L11" i="6"/>
  <c r="M11" i="6"/>
  <c r="N11" i="6"/>
  <c r="C30" i="6" l="1"/>
  <c r="B39" i="6"/>
  <c r="B38" i="6"/>
  <c r="B29" i="6"/>
  <c r="C10" i="6"/>
  <c r="D10" i="6"/>
  <c r="E10" i="6"/>
  <c r="F10" i="6"/>
  <c r="G10" i="6"/>
  <c r="H10" i="6"/>
  <c r="I10" i="6"/>
  <c r="J10" i="6"/>
  <c r="K10" i="6"/>
  <c r="L10" i="6"/>
  <c r="M10" i="6"/>
  <c r="N10" i="6"/>
  <c r="C9" i="6"/>
  <c r="D9" i="6"/>
  <c r="E9" i="6"/>
  <c r="F9" i="6"/>
  <c r="G9" i="6"/>
  <c r="H9" i="6"/>
  <c r="I9" i="6"/>
  <c r="J9" i="6"/>
  <c r="K9" i="6"/>
  <c r="L9" i="6"/>
  <c r="M9" i="6"/>
  <c r="N9" i="6"/>
  <c r="B6" i="9"/>
  <c r="B11" i="9"/>
  <c r="D129" i="9" l="1"/>
  <c r="D130" i="9"/>
  <c r="C129" i="9"/>
  <c r="C128" i="9"/>
  <c r="D126" i="9"/>
  <c r="C125" i="9"/>
  <c r="C124" i="9"/>
  <c r="E124" i="9" s="1"/>
  <c r="C123" i="9"/>
  <c r="D121" i="9"/>
  <c r="D120" i="9"/>
  <c r="C119" i="9"/>
  <c r="D117" i="9"/>
  <c r="D116" i="9"/>
  <c r="C115" i="9"/>
  <c r="C114" i="9"/>
  <c r="E114" i="9" s="1"/>
  <c r="D112" i="9"/>
  <c r="C111" i="9"/>
  <c r="D109" i="9"/>
  <c r="C108" i="9"/>
  <c r="C107" i="9"/>
  <c r="D105" i="9"/>
  <c r="D104" i="9"/>
  <c r="D103" i="9"/>
  <c r="C102" i="9"/>
  <c r="D100" i="9"/>
  <c r="C99" i="9"/>
  <c r="C98" i="9"/>
  <c r="D96" i="9"/>
  <c r="C95" i="9"/>
  <c r="D93" i="9"/>
  <c r="C92" i="9"/>
  <c r="C91" i="9"/>
  <c r="D89" i="9"/>
  <c r="D88" i="9"/>
  <c r="D87" i="9"/>
  <c r="C86" i="9"/>
  <c r="D84" i="9"/>
  <c r="C83" i="9"/>
  <c r="C82" i="9"/>
  <c r="D80" i="9"/>
  <c r="C79" i="9"/>
  <c r="D77" i="9"/>
  <c r="C76" i="9"/>
  <c r="C75" i="9"/>
  <c r="D73" i="9"/>
  <c r="D72" i="9"/>
  <c r="D71" i="9"/>
  <c r="C70" i="9"/>
  <c r="E70" i="9" s="1"/>
  <c r="D68" i="9"/>
  <c r="C67" i="9"/>
  <c r="C66" i="9"/>
  <c r="D64" i="9"/>
  <c r="C63" i="9"/>
  <c r="D61" i="9"/>
  <c r="C60" i="9"/>
  <c r="C59" i="9"/>
  <c r="E59" i="9" s="1"/>
  <c r="D57" i="9"/>
  <c r="D56" i="9"/>
  <c r="D55" i="9"/>
  <c r="C54" i="9"/>
  <c r="D52" i="9"/>
  <c r="C51" i="9"/>
  <c r="C50" i="9"/>
  <c r="E50" i="9" s="1"/>
  <c r="D48" i="9"/>
  <c r="C47" i="9"/>
  <c r="D45" i="9"/>
  <c r="C44" i="9"/>
  <c r="C43" i="9"/>
  <c r="D41" i="9"/>
  <c r="D40" i="9"/>
  <c r="D39" i="9"/>
  <c r="C38" i="9"/>
  <c r="E38" i="9" s="1"/>
  <c r="D36" i="9"/>
  <c r="C35" i="9"/>
  <c r="C34" i="9"/>
  <c r="D32" i="9"/>
  <c r="C31" i="9"/>
  <c r="D29" i="9"/>
  <c r="C28" i="9"/>
  <c r="C27" i="9"/>
  <c r="E27" i="9" s="1"/>
  <c r="D25" i="9"/>
  <c r="D24" i="9"/>
  <c r="D23" i="9"/>
  <c r="C22" i="9"/>
  <c r="C20" i="9"/>
  <c r="C130" i="9"/>
  <c r="E130" i="9" s="1"/>
  <c r="D128" i="9"/>
  <c r="C127" i="9"/>
  <c r="C126" i="9"/>
  <c r="D124" i="9"/>
  <c r="D123" i="9"/>
  <c r="D122" i="9"/>
  <c r="C121" i="9"/>
  <c r="E121" i="9" s="1"/>
  <c r="D119" i="9"/>
  <c r="C118" i="9"/>
  <c r="C117" i="9"/>
  <c r="E117" i="9" s="1"/>
  <c r="C116" i="9"/>
  <c r="E116" i="9" s="1"/>
  <c r="D114" i="9"/>
  <c r="C113" i="9"/>
  <c r="D111" i="9"/>
  <c r="D110" i="9"/>
  <c r="C109" i="9"/>
  <c r="E109" i="9" s="1"/>
  <c r="D107" i="9"/>
  <c r="E107" i="9" s="1"/>
  <c r="C106" i="9"/>
  <c r="C105" i="9"/>
  <c r="C104" i="9"/>
  <c r="D102" i="9"/>
  <c r="D101" i="9"/>
  <c r="C100" i="9"/>
  <c r="D98" i="9"/>
  <c r="E98" i="9" s="1"/>
  <c r="C97" i="9"/>
  <c r="D95" i="9"/>
  <c r="E95" i="9" s="1"/>
  <c r="D94" i="9"/>
  <c r="C93" i="9"/>
  <c r="D91" i="9"/>
  <c r="C90" i="9"/>
  <c r="C89" i="9"/>
  <c r="E89" i="9" s="1"/>
  <c r="C88" i="9"/>
  <c r="E88" i="9" s="1"/>
  <c r="D86" i="9"/>
  <c r="D85" i="9"/>
  <c r="C84" i="9"/>
  <c r="E84" i="9" s="1"/>
  <c r="D82" i="9"/>
  <c r="C81" i="9"/>
  <c r="D79" i="9"/>
  <c r="D78" i="9"/>
  <c r="C77" i="9"/>
  <c r="E77" i="9" s="1"/>
  <c r="D75" i="9"/>
  <c r="E75" i="9" s="1"/>
  <c r="C74" i="9"/>
  <c r="C73" i="9"/>
  <c r="E73" i="9" s="1"/>
  <c r="C72" i="9"/>
  <c r="D70" i="9"/>
  <c r="D69" i="9"/>
  <c r="C68" i="9"/>
  <c r="E68" i="9" s="1"/>
  <c r="D66" i="9"/>
  <c r="C65" i="9"/>
  <c r="D63" i="9"/>
  <c r="E63" i="9" s="1"/>
  <c r="D62" i="9"/>
  <c r="C61" i="9"/>
  <c r="D59" i="9"/>
  <c r="C58" i="9"/>
  <c r="C57" i="9"/>
  <c r="C56" i="9"/>
  <c r="D54" i="9"/>
  <c r="D53" i="9"/>
  <c r="C52" i="9"/>
  <c r="E52" i="9" s="1"/>
  <c r="D50" i="9"/>
  <c r="C49" i="9"/>
  <c r="D47" i="9"/>
  <c r="D46" i="9"/>
  <c r="C45" i="9"/>
  <c r="E45" i="9" s="1"/>
  <c r="D43" i="9"/>
  <c r="E43" i="9" s="1"/>
  <c r="C42" i="9"/>
  <c r="C41" i="9"/>
  <c r="E41" i="9" s="1"/>
  <c r="C40" i="9"/>
  <c r="D38" i="9"/>
  <c r="D37" i="9"/>
  <c r="C36" i="9"/>
  <c r="E36" i="9" s="1"/>
  <c r="D34" i="9"/>
  <c r="C33" i="9"/>
  <c r="D31" i="9"/>
  <c r="E31" i="9" s="1"/>
  <c r="D30" i="9"/>
  <c r="C29" i="9"/>
  <c r="D27" i="9"/>
  <c r="C26" i="9"/>
  <c r="C25" i="9"/>
  <c r="C24" i="9"/>
  <c r="D22" i="9"/>
  <c r="D21" i="9"/>
  <c r="D20" i="9"/>
  <c r="D11" i="9"/>
  <c r="C13" i="9"/>
  <c r="D14" i="9"/>
  <c r="D15" i="9"/>
  <c r="C17" i="9"/>
  <c r="D18" i="9"/>
  <c r="E18" i="9" s="1"/>
  <c r="C11" i="9"/>
  <c r="E11" i="9" s="1"/>
  <c r="C12" i="9"/>
  <c r="D13" i="9"/>
  <c r="E13" i="9" s="1"/>
  <c r="C15" i="9"/>
  <c r="D16" i="9"/>
  <c r="C18" i="9"/>
  <c r="C19" i="9"/>
  <c r="B12" i="9"/>
  <c r="E24" i="9"/>
  <c r="E47" i="9"/>
  <c r="E57" i="9"/>
  <c r="E119" i="9"/>
  <c r="E15" i="9"/>
  <c r="E25" i="9"/>
  <c r="E56" i="9"/>
  <c r="E82" i="9"/>
  <c r="E100" i="9"/>
  <c r="E105" i="9"/>
  <c r="E126" i="9"/>
  <c r="E128" i="9"/>
  <c r="E79" i="9"/>
  <c r="E111" i="9"/>
  <c r="E129" i="9"/>
  <c r="D12" i="9"/>
  <c r="E12" i="9" s="1"/>
  <c r="C14" i="9"/>
  <c r="E14" i="9" s="1"/>
  <c r="C16" i="9"/>
  <c r="E16" i="9" s="1"/>
  <c r="D17" i="9"/>
  <c r="D19" i="9"/>
  <c r="C21" i="9"/>
  <c r="C23" i="9"/>
  <c r="E23" i="9" s="1"/>
  <c r="D26" i="9"/>
  <c r="E26" i="9" s="1"/>
  <c r="D28" i="9"/>
  <c r="C30" i="9"/>
  <c r="E30" i="9" s="1"/>
  <c r="C32" i="9"/>
  <c r="E32" i="9" s="1"/>
  <c r="D33" i="9"/>
  <c r="D35" i="9"/>
  <c r="E35" i="9" s="1"/>
  <c r="C37" i="9"/>
  <c r="E37" i="9" s="1"/>
  <c r="C39" i="9"/>
  <c r="D42" i="9"/>
  <c r="D44" i="9"/>
  <c r="E44" i="9" s="1"/>
  <c r="C46" i="9"/>
  <c r="E46" i="9" s="1"/>
  <c r="C48" i="9"/>
  <c r="E48" i="9" s="1"/>
  <c r="D49" i="9"/>
  <c r="E49" i="9" s="1"/>
  <c r="D51" i="9"/>
  <c r="C53" i="9"/>
  <c r="C55" i="9"/>
  <c r="E55" i="9" s="1"/>
  <c r="D58" i="9"/>
  <c r="E58" i="9" s="1"/>
  <c r="D60" i="9"/>
  <c r="C62" i="9"/>
  <c r="E62" i="9" s="1"/>
  <c r="C64" i="9"/>
  <c r="E64" i="9" s="1"/>
  <c r="D65" i="9"/>
  <c r="D67" i="9"/>
  <c r="E67" i="9" s="1"/>
  <c r="C69" i="9"/>
  <c r="E69" i="9" s="1"/>
  <c r="C71" i="9"/>
  <c r="D74" i="9"/>
  <c r="D76" i="9"/>
  <c r="E76" i="9" s="1"/>
  <c r="C78" i="9"/>
  <c r="E78" i="9" s="1"/>
  <c r="C80" i="9"/>
  <c r="E80" i="9" s="1"/>
  <c r="D81" i="9"/>
  <c r="E81" i="9" s="1"/>
  <c r="D83" i="9"/>
  <c r="C85" i="9"/>
  <c r="C87" i="9"/>
  <c r="E87" i="9" s="1"/>
  <c r="D90" i="9"/>
  <c r="E90" i="9" s="1"/>
  <c r="D92" i="9"/>
  <c r="C94" i="9"/>
  <c r="E94" i="9" s="1"/>
  <c r="C96" i="9"/>
  <c r="E96" i="9" s="1"/>
  <c r="D97" i="9"/>
  <c r="D99" i="9"/>
  <c r="E99" i="9" s="1"/>
  <c r="C101" i="9"/>
  <c r="E101" i="9" s="1"/>
  <c r="C103" i="9"/>
  <c r="D106" i="9"/>
  <c r="D108" i="9"/>
  <c r="E108" i="9" s="1"/>
  <c r="C110" i="9"/>
  <c r="E110" i="9" s="1"/>
  <c r="C112" i="9"/>
  <c r="E112" i="9" s="1"/>
  <c r="D113" i="9"/>
  <c r="E113" i="9" s="1"/>
  <c r="D115" i="9"/>
  <c r="D118" i="9"/>
  <c r="C120" i="9"/>
  <c r="E120" i="9" s="1"/>
  <c r="C122" i="9"/>
  <c r="E122" i="9" s="1"/>
  <c r="D125" i="9"/>
  <c r="E125" i="9" s="1"/>
  <c r="D127" i="9"/>
  <c r="E60" i="9" l="1"/>
  <c r="E106" i="9"/>
  <c r="E74" i="9"/>
  <c r="E42" i="9"/>
  <c r="E127" i="9"/>
  <c r="E103" i="9"/>
  <c r="E71" i="9"/>
  <c r="E39" i="9"/>
  <c r="E118" i="9"/>
  <c r="E53" i="9"/>
  <c r="E21" i="9"/>
  <c r="E91" i="9"/>
  <c r="E92" i="9"/>
  <c r="E85" i="9"/>
  <c r="E115" i="9"/>
  <c r="E83" i="9"/>
  <c r="E51" i="9"/>
  <c r="E19" i="9"/>
  <c r="E29" i="9"/>
  <c r="E40" i="9"/>
  <c r="E61" i="9"/>
  <c r="E72" i="9"/>
  <c r="E93" i="9"/>
  <c r="E104" i="9"/>
  <c r="E28" i="9"/>
  <c r="E97" i="9"/>
  <c r="E65" i="9"/>
  <c r="E33" i="9"/>
  <c r="E17" i="9"/>
  <c r="E22" i="9"/>
  <c r="E54" i="9"/>
  <c r="E86" i="9"/>
  <c r="E102" i="9"/>
  <c r="E123" i="9"/>
  <c r="E20" i="9"/>
  <c r="E34" i="9"/>
  <c r="E66" i="9"/>
  <c r="C21" i="6" a="1"/>
  <c r="C40" i="6" a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E26" i="2"/>
  <c r="C3" i="2"/>
  <c r="F15" i="2" s="1"/>
  <c r="C21" i="6" l="1"/>
  <c r="L21" i="6"/>
  <c r="J21" i="6"/>
  <c r="G21" i="6"/>
  <c r="M21" i="6"/>
  <c r="H21" i="6"/>
  <c r="F21" i="6"/>
  <c r="I21" i="6"/>
  <c r="D21" i="6"/>
  <c r="K21" i="6"/>
  <c r="E21" i="6"/>
  <c r="N21" i="6"/>
  <c r="C40" i="6"/>
  <c r="E40" i="6"/>
  <c r="N40" i="6"/>
  <c r="G40" i="6"/>
  <c r="L40" i="6"/>
  <c r="J40" i="6"/>
  <c r="F40" i="6"/>
  <c r="M40" i="6"/>
  <c r="H40" i="6"/>
  <c r="I40" i="6"/>
  <c r="D40" i="6"/>
  <c r="K40" i="6"/>
  <c r="E15" i="2"/>
  <c r="E6" i="6" s="1"/>
  <c r="D15" i="2"/>
  <c r="D12" i="6" s="1"/>
  <c r="H15" i="2"/>
  <c r="H12" i="6" s="1"/>
  <c r="M15" i="2"/>
  <c r="M12" i="6" s="1"/>
  <c r="L15" i="2"/>
  <c r="L12" i="6" s="1"/>
  <c r="I15" i="2"/>
  <c r="I12" i="6" s="1"/>
  <c r="F12" i="6"/>
  <c r="F6" i="6"/>
  <c r="E12" i="6"/>
  <c r="K15" i="2"/>
  <c r="G15" i="2"/>
  <c r="C15" i="2"/>
  <c r="N15" i="2"/>
  <c r="J15" i="2"/>
  <c r="C4" i="2"/>
  <c r="L6" i="6" l="1"/>
  <c r="D6" i="6"/>
  <c r="H6" i="6"/>
  <c r="I6" i="6"/>
  <c r="M6" i="6"/>
  <c r="F16" i="2"/>
  <c r="F13" i="6" s="1"/>
  <c r="J16" i="2"/>
  <c r="J13" i="6" s="1"/>
  <c r="N16" i="2"/>
  <c r="N13" i="6" s="1"/>
  <c r="C16" i="2"/>
  <c r="C13" i="6" s="1"/>
  <c r="G16" i="2"/>
  <c r="G13" i="6" s="1"/>
  <c r="K16" i="2"/>
  <c r="K13" i="6" s="1"/>
  <c r="D16" i="2"/>
  <c r="D13" i="6" s="1"/>
  <c r="H16" i="2"/>
  <c r="H13" i="6" s="1"/>
  <c r="L16" i="2"/>
  <c r="L13" i="6" s="1"/>
  <c r="E16" i="2"/>
  <c r="E13" i="6" s="1"/>
  <c r="I16" i="2"/>
  <c r="I13" i="6" s="1"/>
  <c r="M16" i="2"/>
  <c r="M13" i="6" s="1"/>
  <c r="G12" i="6"/>
  <c r="G6" i="6"/>
  <c r="J6" i="6"/>
  <c r="J12" i="6"/>
  <c r="K12" i="6"/>
  <c r="K6" i="6"/>
  <c r="N12" i="6"/>
  <c r="N14" i="6" s="1"/>
  <c r="N6" i="6"/>
  <c r="C6" i="6"/>
  <c r="C12" i="6"/>
  <c r="C38" i="2"/>
  <c r="C43" i="2"/>
  <c r="C44" i="2"/>
  <c r="B35" i="6" s="1"/>
  <c r="B51" i="6" l="1"/>
  <c r="B34" i="6"/>
  <c r="C45" i="2"/>
  <c r="B56" i="6" l="1"/>
  <c r="B54" i="6"/>
  <c r="C7" i="6"/>
  <c r="F7" i="6"/>
  <c r="E25" i="2"/>
  <c r="E18" i="6" l="1"/>
  <c r="E31" i="6" s="1"/>
  <c r="I18" i="6"/>
  <c r="I31" i="6" s="1"/>
  <c r="M18" i="6"/>
  <c r="M31" i="6" s="1"/>
  <c r="F18" i="6"/>
  <c r="F31" i="6" s="1"/>
  <c r="J18" i="6"/>
  <c r="J31" i="6" s="1"/>
  <c r="N18" i="6"/>
  <c r="N31" i="6" s="1"/>
  <c r="C18" i="6"/>
  <c r="C31" i="6" s="1"/>
  <c r="G18" i="6"/>
  <c r="G31" i="6" s="1"/>
  <c r="K18" i="6"/>
  <c r="K31" i="6" s="1"/>
  <c r="D18" i="6"/>
  <c r="D31" i="6" s="1"/>
  <c r="H18" i="6"/>
  <c r="H31" i="6" s="1"/>
  <c r="L18" i="6"/>
  <c r="L31" i="6" s="1"/>
  <c r="F8" i="6"/>
  <c r="F50" i="6" s="1"/>
  <c r="F53" i="6" s="1"/>
  <c r="O9" i="6"/>
  <c r="F54" i="6" l="1"/>
  <c r="C14" i="6"/>
  <c r="M7" i="6"/>
  <c r="L7" i="6"/>
  <c r="N7" i="6"/>
  <c r="H7" i="6"/>
  <c r="G7" i="6"/>
  <c r="I7" i="6"/>
  <c r="J7" i="6"/>
  <c r="E7" i="6"/>
  <c r="K7" i="6"/>
  <c r="D7" i="6"/>
  <c r="H8" i="6" l="1"/>
  <c r="H50" i="6" s="1"/>
  <c r="H53" i="6" s="1"/>
  <c r="N8" i="6"/>
  <c r="N50" i="6" s="1"/>
  <c r="N53" i="6" s="1"/>
  <c r="L8" i="6"/>
  <c r="L50" i="6" s="1"/>
  <c r="L53" i="6" s="1"/>
  <c r="C8" i="6"/>
  <c r="O6" i="6"/>
  <c r="B6" i="8" s="1"/>
  <c r="I8" i="6"/>
  <c r="I50" i="6" s="1"/>
  <c r="I53" i="6" s="1"/>
  <c r="D8" i="6"/>
  <c r="D50" i="6" s="1"/>
  <c r="D53" i="6" s="1"/>
  <c r="O12" i="6"/>
  <c r="K8" i="6"/>
  <c r="K50" i="6" s="1"/>
  <c r="K53" i="6" s="1"/>
  <c r="E8" i="6"/>
  <c r="E50" i="6" s="1"/>
  <c r="E53" i="6" s="1"/>
  <c r="M8" i="6"/>
  <c r="M50" i="6" s="1"/>
  <c r="M53" i="6" s="1"/>
  <c r="G8" i="6"/>
  <c r="G50" i="6" s="1"/>
  <c r="G53" i="6" s="1"/>
  <c r="J8" i="6"/>
  <c r="J50" i="6" s="1"/>
  <c r="J53" i="6" s="1"/>
  <c r="O7" i="6"/>
  <c r="B7" i="8" s="1"/>
  <c r="C50" i="6" l="1"/>
  <c r="C54" i="6" s="1"/>
  <c r="C16" i="6"/>
  <c r="G54" i="6"/>
  <c r="M54" i="6"/>
  <c r="D54" i="6"/>
  <c r="L54" i="6"/>
  <c r="E54" i="6"/>
  <c r="I54" i="6"/>
  <c r="N54" i="6"/>
  <c r="J54" i="6"/>
  <c r="K54" i="6"/>
  <c r="H54" i="6"/>
  <c r="B8" i="8"/>
  <c r="O8" i="6"/>
  <c r="C53" i="6" l="1"/>
  <c r="C56" i="6" s="1"/>
  <c r="D56" i="6" s="1"/>
  <c r="O21" i="6"/>
  <c r="C57" i="6" l="1"/>
  <c r="D59" i="6" s="1"/>
  <c r="D30" i="6" s="1"/>
  <c r="E56" i="6"/>
  <c r="D57" i="6"/>
  <c r="E59" i="6" s="1"/>
  <c r="E30" i="6" s="1"/>
  <c r="B41" i="6"/>
  <c r="C26" i="6" s="1"/>
  <c r="F56" i="6" l="1"/>
  <c r="E57" i="6"/>
  <c r="F59" i="6" s="1"/>
  <c r="F30" i="6" s="1"/>
  <c r="O13" i="6"/>
  <c r="G56" i="6" l="1"/>
  <c r="F57" i="6"/>
  <c r="G59" i="6" s="1"/>
  <c r="G30" i="6" s="1"/>
  <c r="F14" i="6"/>
  <c r="F16" i="6" s="1"/>
  <c r="H56" i="6" l="1"/>
  <c r="G57" i="6"/>
  <c r="H59" i="6" s="1"/>
  <c r="H30" i="6" s="1"/>
  <c r="M14" i="6"/>
  <c r="M16" i="6" s="1"/>
  <c r="D14" i="6"/>
  <c r="H14" i="6"/>
  <c r="H16" i="6" s="1"/>
  <c r="I14" i="6"/>
  <c r="I16" i="6" s="1"/>
  <c r="K14" i="6"/>
  <c r="K16" i="6" s="1"/>
  <c r="E14" i="6"/>
  <c r="E16" i="6" s="1"/>
  <c r="N16" i="6"/>
  <c r="L14" i="6"/>
  <c r="L16" i="6" s="1"/>
  <c r="G14" i="6"/>
  <c r="G16" i="6" s="1"/>
  <c r="J14" i="6"/>
  <c r="J16" i="6" s="1"/>
  <c r="D16" i="6" l="1"/>
  <c r="O14" i="6"/>
  <c r="I56" i="6"/>
  <c r="H57" i="6"/>
  <c r="I59" i="6" s="1"/>
  <c r="I30" i="6" s="1"/>
  <c r="O18" i="6"/>
  <c r="G19" i="6"/>
  <c r="G22" i="6" s="1"/>
  <c r="G28" i="6" s="1"/>
  <c r="K19" i="6"/>
  <c r="K22" i="6" s="1"/>
  <c r="K28" i="6" s="1"/>
  <c r="J56" i="6" l="1"/>
  <c r="I57" i="6"/>
  <c r="J59" i="6" s="1"/>
  <c r="J30" i="6" s="1"/>
  <c r="N19" i="6"/>
  <c r="N22" i="6" s="1"/>
  <c r="N28" i="6" s="1"/>
  <c r="J19" i="6"/>
  <c r="J22" i="6" s="1"/>
  <c r="J28" i="6" s="1"/>
  <c r="H19" i="6"/>
  <c r="H22" i="6" s="1"/>
  <c r="H28" i="6" s="1"/>
  <c r="L19" i="6"/>
  <c r="L22" i="6" s="1"/>
  <c r="L28" i="6" s="1"/>
  <c r="E19" i="6"/>
  <c r="E22" i="6" s="1"/>
  <c r="E28" i="6" s="1"/>
  <c r="I19" i="6"/>
  <c r="I22" i="6" s="1"/>
  <c r="I28" i="6" s="1"/>
  <c r="M19" i="6"/>
  <c r="M22" i="6" s="1"/>
  <c r="M28" i="6" s="1"/>
  <c r="F19" i="6"/>
  <c r="F22" i="6" s="1"/>
  <c r="F28" i="6" s="1"/>
  <c r="K56" i="6" l="1"/>
  <c r="J57" i="6"/>
  <c r="K59" i="6" s="1"/>
  <c r="K30" i="6" s="1"/>
  <c r="C19" i="6"/>
  <c r="C22" i="6" s="1"/>
  <c r="C28" i="6" s="1"/>
  <c r="O10" i="6"/>
  <c r="L56" i="6" l="1"/>
  <c r="K57" i="6"/>
  <c r="L59" i="6" s="1"/>
  <c r="L30" i="6" s="1"/>
  <c r="O16" i="6"/>
  <c r="M56" i="6" l="1"/>
  <c r="L57" i="6"/>
  <c r="M59" i="6" s="1"/>
  <c r="M30" i="6" s="1"/>
  <c r="D19" i="6"/>
  <c r="D22" i="6" s="1"/>
  <c r="D28" i="6" s="1"/>
  <c r="N56" i="6" l="1"/>
  <c r="N57" i="6" s="1"/>
  <c r="M57" i="6"/>
  <c r="N59" i="6" s="1"/>
  <c r="N30" i="6" s="1"/>
  <c r="O19" i="6"/>
  <c r="O22" i="6" s="1"/>
  <c r="B15" i="8" s="1"/>
  <c r="C41" i="6" l="1"/>
  <c r="D26" i="6" s="1"/>
  <c r="D41" i="6" l="1"/>
  <c r="E26" i="6" l="1"/>
  <c r="E41" i="6" s="1"/>
  <c r="F26" i="6" s="1"/>
  <c r="F41" i="6" s="1"/>
  <c r="G26" i="6" s="1"/>
  <c r="G41" i="6" l="1"/>
  <c r="H26" i="6" s="1"/>
  <c r="H41" i="6" l="1"/>
  <c r="I26" i="6" s="1"/>
  <c r="I41" i="6" l="1"/>
  <c r="J26" i="6" s="1"/>
  <c r="J41" i="6" l="1"/>
  <c r="K26" i="6" s="1"/>
  <c r="K41" i="6" l="1"/>
  <c r="L26" i="6" s="1"/>
  <c r="L41" i="6" l="1"/>
  <c r="M26" i="6" s="1"/>
  <c r="M41" i="6" l="1"/>
  <c r="N26" i="6" s="1"/>
  <c r="N41" i="6" l="1"/>
  <c r="B26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<sst xmlns="http://schemas.openxmlformats.org/spreadsheetml/2006/main" count="167" uniqueCount="116">
  <si>
    <t>Total</t>
  </si>
  <si>
    <t>Base</t>
  </si>
  <si>
    <t>Scenarios</t>
  </si>
  <si>
    <t>Glaces</t>
  </si>
  <si>
    <t>Café</t>
  </si>
  <si>
    <t>Cafés</t>
  </si>
  <si>
    <t>Saisonnalité des ventes</t>
  </si>
  <si>
    <t>Nombre de jours d'ouverture par mois</t>
  </si>
  <si>
    <t>Montant du prêt</t>
  </si>
  <si>
    <t>Durée</t>
  </si>
  <si>
    <t>Période</t>
  </si>
  <si>
    <t>Amortissement</t>
  </si>
  <si>
    <t>Mensualité</t>
  </si>
  <si>
    <t>pessimiste</t>
  </si>
  <si>
    <t>Optimiste</t>
  </si>
  <si>
    <t>café</t>
  </si>
  <si>
    <t>Glace</t>
  </si>
  <si>
    <t>loyer</t>
  </si>
  <si>
    <t>machine à café</t>
  </si>
  <si>
    <t>coût d'achat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</si>
  <si>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</si>
  <si>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</si>
  <si>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</si>
  <si>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</si>
  <si>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</si>
  <si>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</si>
  <si>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</si>
  <si>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</si>
  <si>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</si>
  <si>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</si>
  <si>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</si>
  <si>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</si>
  <si>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résultat prévisionnel</t>
  </si>
  <si>
    <t>salaires</t>
  </si>
  <si>
    <t>coût total d'exploitation</t>
  </si>
  <si>
    <t>EBE</t>
  </si>
  <si>
    <t>résultat d'exploitation</t>
  </si>
  <si>
    <t>amortissement du matériel</t>
  </si>
  <si>
    <t>Trésorerie prévisionnelle</t>
  </si>
  <si>
    <t>emprunt</t>
  </si>
  <si>
    <t>Utilisation des fonds</t>
  </si>
  <si>
    <t>trésorerie</t>
  </si>
  <si>
    <t xml:space="preserve">actif circulant </t>
  </si>
  <si>
    <t>machine à glace</t>
  </si>
  <si>
    <t>Trésorerie à l'ouverture</t>
  </si>
  <si>
    <t>+ amortissements et provisions</t>
  </si>
  <si>
    <t>à l'ouverture</t>
  </si>
  <si>
    <t>vente de glaces par mois (en nombre)</t>
  </si>
  <si>
    <t>vente de café par mois (en nombre)</t>
  </si>
  <si>
    <t>amortissement de l'emprunt</t>
  </si>
  <si>
    <t>emprunt bancaire</t>
  </si>
  <si>
    <t>Trésorerie nette</t>
  </si>
  <si>
    <t>Flux de trésorerie liée à l'exploitation</t>
  </si>
  <si>
    <t>Flux de trésorerie liés au financement</t>
  </si>
  <si>
    <t>Flux de trésorerie liés à l'investissement</t>
  </si>
  <si>
    <t>hypothèse financière</t>
  </si>
  <si>
    <t>sur les ventes</t>
  </si>
  <si>
    <t>Machine à glace</t>
  </si>
  <si>
    <t>sur les investissements</t>
  </si>
  <si>
    <t>autres coûts</t>
  </si>
  <si>
    <t>hypothèse de ventes journalière (base 100)</t>
  </si>
  <si>
    <t>chiffre d'affaires total</t>
  </si>
  <si>
    <t>documentation du modèle</t>
  </si>
  <si>
    <t>Doc</t>
  </si>
  <si>
    <t>Description</t>
  </si>
  <si>
    <t>Onglets</t>
  </si>
  <si>
    <t>hypothèse sur les niveaux de ventes et les coûts</t>
  </si>
  <si>
    <t>cpte de R + tresorerie prev</t>
  </si>
  <si>
    <r>
      <t xml:space="preserve">compte de résultat et trésorerie prévisionnel du 1 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exercice</t>
    </r>
  </si>
  <si>
    <t>synthèse</t>
  </si>
  <si>
    <t>synthèse sur la viabilité du projet</t>
  </si>
  <si>
    <t>hypothese</t>
  </si>
  <si>
    <t>consommables glaces</t>
  </si>
  <si>
    <t>consommables cafés</t>
  </si>
  <si>
    <t>activité café</t>
  </si>
  <si>
    <t>activité glace</t>
  </si>
  <si>
    <t>Résultat prévisionnel annuel</t>
  </si>
  <si>
    <t>Chiffres d'affaire prévisionnel annuel</t>
  </si>
  <si>
    <t>Café Bob : Business Plan financier</t>
  </si>
  <si>
    <t>amortissement mensuel</t>
  </si>
  <si>
    <t>salaire annuel serveur</t>
  </si>
  <si>
    <t>durée de vie</t>
  </si>
  <si>
    <t>Taux annuel</t>
  </si>
  <si>
    <t>Taux mensuel</t>
  </si>
  <si>
    <t>Emprunt à remboursement constant</t>
  </si>
  <si>
    <t>prix unitaire H.T</t>
  </si>
  <si>
    <t>cout unitaire H.T</t>
  </si>
  <si>
    <t xml:space="preserve">résultat prévisionnel </t>
  </si>
  <si>
    <t>- Règlement de TVA à décaisser</t>
  </si>
  <si>
    <t>Tableau de la TVA</t>
  </si>
  <si>
    <t>Résultat prévisionnel</t>
  </si>
  <si>
    <t>taux de Tva sur immobilisations</t>
  </si>
  <si>
    <t xml:space="preserve">Situation de TVA : Crédit de Tva </t>
  </si>
  <si>
    <t>Règlement de la Tva à décaisser</t>
  </si>
  <si>
    <t>Tva collectée</t>
  </si>
  <si>
    <t>Tva à décaisser mensuelle</t>
  </si>
  <si>
    <t>ou crédit de Tva mensuel</t>
  </si>
  <si>
    <t>- Tva déductible sur immobilisation</t>
  </si>
  <si>
    <t>- Tva déductible sur achats de biens et services</t>
  </si>
  <si>
    <t>ou Situation de TVA : Tva à décaisser</t>
  </si>
  <si>
    <t>Trésorerie prév. en fin d’exercice</t>
  </si>
  <si>
    <t>Provenance et utilisation des fonds lié au projet</t>
  </si>
  <si>
    <t>chiffre d'affaires</t>
  </si>
  <si>
    <t xml:space="preserve">Stock </t>
  </si>
  <si>
    <t>taux de TVA sur ventes (restauration)</t>
  </si>
  <si>
    <t>électricité</t>
  </si>
  <si>
    <t xml:space="preserve">énergie/électricité </t>
  </si>
  <si>
    <t>intérêts sur emprunt</t>
  </si>
  <si>
    <t>Épargne personnelle</t>
  </si>
  <si>
    <t>taux de TVA consommables alimentaires et électricité</t>
  </si>
  <si>
    <t>Éléments de l'emprunt</t>
  </si>
  <si>
    <t>Intérêts</t>
  </si>
  <si>
    <t>Capital restant dû</t>
  </si>
  <si>
    <t>épargne personnelle</t>
  </si>
  <si>
    <t>Fonds propre + emprunt</t>
  </si>
  <si>
    <t>Machine à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</si>
</sst>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3" formatCode="_-* #,##0.00_-;\-* #,##0.00_-;_-* &quot;-&quot;??_-;_-@_-"/>
    <numFmt numFmtId="164" formatCode="_-* #,##0\ _€_-;\-* #,##0\ _€_-;_-* &quot;-&quot;\ _€_-;_-@_-"/>
    <numFmt numFmtId="165" formatCode="&quot;$&quot;#,##0"/>
    <numFmt numFmtId="166" formatCode="_-* #,##0_-;\-* #,##0_-;_-* &quot;-&quot;??_-;_-@_-"/>
    <numFmt numFmtId="167" formatCode="&quot;$&quot;#,##0.00"/>
    <numFmt numFmtId="168" formatCode="#,##0.00\ &quot;€&quot;"/>
    <numFmt numFmtId="169" formatCode="#,##0\ _€"/>
    <numFmt numFmtId="170" formatCode="&quot;$&quot;#,##0.0000"/>
    <numFmt numFmtId="171" formatCode="0.0%"/>
    <numFmt numFmtId="172" formatCode="0.000"/>
    <numFmt numFmtId="173" formatCode="0.0000%"/>
  </numFmts>
  <fonts count="2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.5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 tint="0.499984740745262"/>
      </left>
      <right style="thin">
        <color rgb="FF7F7F7F"/>
      </right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theme="1" tint="0.499984740745262"/>
      </right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1" tint="0.499984740745262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rgb="FF7F7F7F"/>
      </right>
      <top style="thin">
        <color rgb="FF7F7F7F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1" tint="0.499984740745262"/>
      </bottom>
      <diagonal/>
    </border>
    <border>
      <left style="thin">
        <color rgb="FF7F7F7F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2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</cellStyleXfs>
  <cellXfs count="141">
    <xf numFmtId="0" fontId="0" fillId="0" borderId="0" xfId="0"/>
    <xf numFmtId="0" fontId="4" fillId="0" borderId="0" xfId="0" applyFont="1"/>
    <xf numFmtId="0" fontId="3" fillId="0" borderId="0" xfId="0" applyFont="1"/>
    <xf numFmtId="165" fontId="3" fillId="0" borderId="0" xfId="0" applyNumberFormat="1" applyFont="1"/>
    <xf numFmtId="165" fontId="0" fillId="0" borderId="0" xfId="0" applyNumberFormat="1"/>
    <xf numFmtId="0" fontId="5" fillId="0" borderId="0" xfId="0" applyFont="1"/>
    <xf numFmtId="165" fontId="5" fillId="0" borderId="0" xfId="0" applyNumberFormat="1" applyFont="1"/>
    <xf numFmtId="165" fontId="3" fillId="0" borderId="6" xfId="0" applyNumberFormat="1" applyFont="1" applyBorder="1"/>
    <xf numFmtId="0" fontId="1" fillId="0" borderId="0" xfId="1" applyFill="1" applyBorder="1"/>
    <xf numFmtId="0" fontId="1" fillId="3" borderId="7" xfId="2" applyBorder="1"/>
    <xf numFmtId="0" fontId="1" fillId="3" borderId="7" xfId="2" applyBorder="1" applyAlignment="1">
      <alignment horizontal="center"/>
    </xf>
    <xf numFmtId="0" fontId="1" fillId="3" borderId="4" xfId="2" applyBorder="1" applyAlignment="1">
      <alignment horizontal="center"/>
    </xf>
    <xf numFmtId="165" fontId="1" fillId="2" borderId="3" xfId="1" applyNumberFormat="1" applyBorder="1"/>
    <xf numFmtId="167" fontId="0" fillId="0" borderId="0" xfId="0" applyNumberFormat="1"/>
    <xf numFmtId="0" fontId="2" fillId="5" borderId="2" xfId="3" applyFill="1" applyAlignment="1">
      <alignment horizontal="center"/>
    </xf>
    <xf numFmtId="0" fontId="7" fillId="0" borderId="0" xfId="0" applyFont="1"/>
    <xf numFmtId="0" fontId="2" fillId="0" borderId="0" xfId="3" applyFill="1" applyBorder="1"/>
    <xf numFmtId="164" fontId="0" fillId="0" borderId="0" xfId="0" applyNumberFormat="1"/>
    <xf numFmtId="169" fontId="1" fillId="2" borderId="3" xfId="1" applyNumberFormat="1" applyBorder="1"/>
    <xf numFmtId="169" fontId="1" fillId="2" borderId="5" xfId="1" applyNumberFormat="1" applyBorder="1"/>
    <xf numFmtId="169" fontId="0" fillId="0" borderId="0" xfId="0" applyNumberFormat="1"/>
    <xf numFmtId="169" fontId="3" fillId="0" borderId="6" xfId="0" applyNumberFormat="1" applyFont="1" applyBorder="1"/>
    <xf numFmtId="0" fontId="1" fillId="3" borderId="9" xfId="2" applyBorder="1" applyAlignment="1">
      <alignment horizontal="center"/>
    </xf>
    <xf numFmtId="0" fontId="1" fillId="3" borderId="1" xfId="2" applyBorder="1" applyAlignment="1">
      <alignment horizontal="center"/>
    </xf>
    <xf numFmtId="165" fontId="0" fillId="0" borderId="11" xfId="0" applyNumberFormat="1" applyBorder="1"/>
    <xf numFmtId="165" fontId="0" fillId="0" borderId="11" xfId="0" quotePrefix="1" applyNumberFormat="1" applyBorder="1"/>
    <xf numFmtId="0" fontId="2" fillId="0" borderId="2" xfId="3" applyFill="1" applyAlignment="1"/>
    <xf numFmtId="9" fontId="2" fillId="0" borderId="2" xfId="3" applyNumberFormat="1" applyFill="1" applyAlignment="1"/>
    <xf numFmtId="169" fontId="9" fillId="0" borderId="2" xfId="3" applyNumberFormat="1" applyFont="1" applyFill="1" applyAlignment="1"/>
    <xf numFmtId="0" fontId="0" fillId="0" borderId="11" xfId="0" applyBorder="1"/>
    <xf numFmtId="0" fontId="0" fillId="0" borderId="14" xfId="0" applyBorder="1"/>
    <xf numFmtId="0" fontId="0" fillId="0" borderId="8" xfId="0" applyBorder="1"/>
    <xf numFmtId="8" fontId="0" fillId="0" borderId="6" xfId="0" applyNumberFormat="1" applyBorder="1"/>
    <xf numFmtId="8" fontId="0" fillId="0" borderId="8" xfId="0" applyNumberFormat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6" xfId="0" applyNumberFormat="1" applyBorder="1"/>
    <xf numFmtId="4" fontId="0" fillId="0" borderId="8" xfId="0" applyNumberFormat="1" applyBorder="1"/>
    <xf numFmtId="3" fontId="0" fillId="0" borderId="0" xfId="0" applyNumberFormat="1"/>
    <xf numFmtId="0" fontId="0" fillId="0" borderId="13" xfId="0" applyBorder="1"/>
    <xf numFmtId="3" fontId="0" fillId="0" borderId="5" xfId="0" applyNumberFormat="1" applyBorder="1"/>
    <xf numFmtId="9" fontId="0" fillId="0" borderId="6" xfId="0" applyNumberFormat="1" applyBorder="1"/>
    <xf numFmtId="0" fontId="3" fillId="6" borderId="4" xfId="0" applyFont="1" applyFill="1" applyBorder="1" applyAlignment="1">
      <alignment horizontal="center"/>
    </xf>
    <xf numFmtId="1" fontId="0" fillId="0" borderId="0" xfId="0" applyNumberFormat="1"/>
    <xf numFmtId="3" fontId="0" fillId="0" borderId="0" xfId="0" applyNumberFormat="1" applyAlignment="1">
      <alignment horizontal="right"/>
    </xf>
    <xf numFmtId="168" fontId="2" fillId="0" borderId="0" xfId="3" applyNumberFormat="1" applyFill="1" applyBorder="1" applyAlignment="1"/>
    <xf numFmtId="165" fontId="12" fillId="0" borderId="11" xfId="0" applyNumberFormat="1" applyFont="1" applyBorder="1"/>
    <xf numFmtId="3" fontId="13" fillId="2" borderId="9" xfId="1" applyNumberFormat="1" applyFont="1" applyBorder="1"/>
    <xf numFmtId="165" fontId="13" fillId="2" borderId="1" xfId="1" applyNumberFormat="1" applyFont="1" applyBorder="1"/>
    <xf numFmtId="169" fontId="13" fillId="2" borderId="1" xfId="1" applyNumberFormat="1" applyFont="1" applyBorder="1"/>
    <xf numFmtId="169" fontId="13" fillId="2" borderId="4" xfId="1" applyNumberFormat="1" applyFont="1" applyBorder="1"/>
    <xf numFmtId="0" fontId="5" fillId="6" borderId="0" xfId="0" applyFont="1" applyFill="1"/>
    <xf numFmtId="0" fontId="2" fillId="0" borderId="0" xfId="3" applyFill="1" applyBorder="1" applyAlignment="1"/>
    <xf numFmtId="0" fontId="14" fillId="0" borderId="0" xfId="1" applyFont="1" applyFill="1" applyBorder="1"/>
    <xf numFmtId="170" fontId="0" fillId="0" borderId="0" xfId="0" applyNumberFormat="1"/>
    <xf numFmtId="0" fontId="1" fillId="3" borderId="0" xfId="2" applyBorder="1" applyAlignment="1">
      <alignment horizontal="center"/>
    </xf>
    <xf numFmtId="0" fontId="15" fillId="0" borderId="0" xfId="6"/>
    <xf numFmtId="0" fontId="2" fillId="0" borderId="0" xfId="3" applyFill="1" applyBorder="1" applyAlignment="1">
      <alignment horizontal="center"/>
    </xf>
    <xf numFmtId="0" fontId="3" fillId="6" borderId="0" xfId="0" applyFont="1" applyFill="1"/>
    <xf numFmtId="169" fontId="3" fillId="6" borderId="6" xfId="0" applyNumberFormat="1" applyFont="1" applyFill="1" applyBorder="1"/>
    <xf numFmtId="164" fontId="3" fillId="6" borderId="0" xfId="0" applyNumberFormat="1" applyFont="1" applyFill="1"/>
    <xf numFmtId="0" fontId="17" fillId="0" borderId="16" xfId="8"/>
    <xf numFmtId="0" fontId="18" fillId="0" borderId="15" xfId="7" applyFont="1"/>
    <xf numFmtId="0" fontId="15" fillId="0" borderId="0" xfId="6" applyFill="1"/>
    <xf numFmtId="9" fontId="2" fillId="0" borderId="17" xfId="3" applyNumberFormat="1" applyFill="1" applyBorder="1" applyAlignment="1"/>
    <xf numFmtId="9" fontId="2" fillId="0" borderId="18" xfId="3" applyNumberFormat="1" applyFill="1" applyBorder="1" applyAlignment="1"/>
    <xf numFmtId="9" fontId="2" fillId="0" borderId="19" xfId="3" applyNumberFormat="1" applyFill="1" applyBorder="1" applyAlignment="1"/>
    <xf numFmtId="9" fontId="2" fillId="0" borderId="20" xfId="3" applyNumberFormat="1" applyFill="1" applyBorder="1" applyAlignment="1"/>
    <xf numFmtId="9" fontId="2" fillId="0" borderId="21" xfId="3" applyNumberFormat="1" applyFill="1" applyBorder="1" applyAlignment="1"/>
    <xf numFmtId="0" fontId="2" fillId="0" borderId="20" xfId="3" applyFill="1" applyBorder="1" applyAlignment="1"/>
    <xf numFmtId="0" fontId="2" fillId="0" borderId="21" xfId="3" applyFill="1" applyBorder="1" applyAlignment="1"/>
    <xf numFmtId="169" fontId="9" fillId="0" borderId="20" xfId="3" applyNumberFormat="1" applyFont="1" applyFill="1" applyBorder="1" applyAlignment="1"/>
    <xf numFmtId="169" fontId="9" fillId="0" borderId="21" xfId="3" applyNumberFormat="1" applyFont="1" applyFill="1" applyBorder="1" applyAlignment="1"/>
    <xf numFmtId="169" fontId="9" fillId="0" borderId="22" xfId="3" applyNumberFormat="1" applyFont="1" applyFill="1" applyBorder="1" applyAlignment="1"/>
    <xf numFmtId="169" fontId="9" fillId="0" borderId="23" xfId="3" applyNumberFormat="1" applyFont="1" applyFill="1" applyBorder="1" applyAlignment="1"/>
    <xf numFmtId="169" fontId="9" fillId="0" borderId="24" xfId="3" applyNumberFormat="1" applyFont="1" applyFill="1" applyBorder="1" applyAlignment="1"/>
    <xf numFmtId="0" fontId="2" fillId="0" borderId="25" xfId="3" applyFill="1" applyBorder="1" applyAlignment="1"/>
    <xf numFmtId="0" fontId="0" fillId="6" borderId="26" xfId="0" applyFill="1" applyBorder="1"/>
    <xf numFmtId="0" fontId="0" fillId="6" borderId="27" xfId="0" applyFill="1" applyBorder="1"/>
    <xf numFmtId="0" fontId="1" fillId="3" borderId="0" xfId="2" applyBorder="1"/>
    <xf numFmtId="0" fontId="4" fillId="6" borderId="28" xfId="0" applyFont="1" applyFill="1" applyBorder="1"/>
    <xf numFmtId="0" fontId="0" fillId="6" borderId="28" xfId="0" applyFill="1" applyBorder="1"/>
    <xf numFmtId="166" fontId="2" fillId="0" borderId="25" xfId="4" applyNumberFormat="1" applyFont="1" applyFill="1" applyBorder="1" applyAlignment="1"/>
    <xf numFmtId="0" fontId="1" fillId="3" borderId="0" xfId="2" applyBorder="1" applyAlignment="1">
      <alignment horizontal="left"/>
    </xf>
    <xf numFmtId="0" fontId="0" fillId="0" borderId="0" xfId="0" applyAlignment="1">
      <alignment horizontal="right"/>
    </xf>
    <xf numFmtId="2" fontId="2" fillId="0" borderId="2" xfId="3" applyNumberFormat="1" applyFill="1" applyAlignment="1"/>
    <xf numFmtId="10" fontId="0" fillId="0" borderId="0" xfId="5" applyNumberFormat="1" applyFont="1"/>
    <xf numFmtId="171" fontId="0" fillId="0" borderId="0" xfId="5" applyNumberFormat="1" applyFont="1"/>
    <xf numFmtId="165" fontId="3" fillId="6" borderId="3" xfId="0" applyNumberFormat="1" applyFont="1" applyFill="1" applyBorder="1"/>
    <xf numFmtId="169" fontId="3" fillId="6" borderId="3" xfId="0" applyNumberFormat="1" applyFont="1" applyFill="1" applyBorder="1"/>
    <xf numFmtId="169" fontId="3" fillId="6" borderId="5" xfId="0" applyNumberFormat="1" applyFont="1" applyFill="1" applyBorder="1"/>
    <xf numFmtId="165" fontId="20" fillId="0" borderId="11" xfId="0" applyNumberFormat="1" applyFont="1" applyBorder="1"/>
    <xf numFmtId="3" fontId="21" fillId="2" borderId="1" xfId="1" applyNumberFormat="1" applyFont="1" applyBorder="1"/>
    <xf numFmtId="3" fontId="21" fillId="2" borderId="10" xfId="1" applyNumberFormat="1" applyFont="1" applyBorder="1"/>
    <xf numFmtId="169" fontId="22" fillId="0" borderId="0" xfId="0" applyNumberFormat="1" applyFont="1"/>
    <xf numFmtId="169" fontId="22" fillId="0" borderId="12" xfId="0" applyNumberFormat="1" applyFont="1" applyBorder="1"/>
    <xf numFmtId="9" fontId="22" fillId="0" borderId="0" xfId="5" applyFont="1"/>
    <xf numFmtId="171" fontId="22" fillId="0" borderId="0" xfId="5" applyNumberFormat="1" applyFont="1"/>
    <xf numFmtId="164" fontId="0" fillId="0" borderId="12" xfId="0" applyNumberFormat="1" applyBorder="1"/>
    <xf numFmtId="3" fontId="13" fillId="2" borderId="1" xfId="1" applyNumberFormat="1" applyFont="1" applyBorder="1"/>
    <xf numFmtId="3" fontId="13" fillId="2" borderId="10" xfId="1" applyNumberFormat="1" applyFont="1" applyBorder="1"/>
    <xf numFmtId="0" fontId="1" fillId="3" borderId="10" xfId="2" applyBorder="1" applyAlignment="1">
      <alignment horizontal="center"/>
    </xf>
    <xf numFmtId="0" fontId="0" fillId="0" borderId="11" xfId="0" quotePrefix="1" applyBorder="1"/>
    <xf numFmtId="3" fontId="13" fillId="7" borderId="1" xfId="1" applyNumberFormat="1" applyFont="1" applyFill="1" applyBorder="1"/>
    <xf numFmtId="164" fontId="0" fillId="0" borderId="7" xfId="0" applyNumberFormat="1" applyBorder="1"/>
    <xf numFmtId="164" fontId="0" fillId="0" borderId="29" xfId="0" applyNumberFormat="1" applyBorder="1"/>
    <xf numFmtId="0" fontId="3" fillId="6" borderId="11" xfId="0" applyFont="1" applyFill="1" applyBorder="1"/>
    <xf numFmtId="164" fontId="3" fillId="6" borderId="12" xfId="0" applyNumberFormat="1" applyFont="1" applyFill="1" applyBorder="1"/>
    <xf numFmtId="0" fontId="3" fillId="6" borderId="11" xfId="0" applyFont="1" applyFill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/>
    <xf numFmtId="164" fontId="3" fillId="0" borderId="12" xfId="0" applyNumberFormat="1" applyFont="1" applyBorder="1"/>
    <xf numFmtId="172" fontId="0" fillId="0" borderId="0" xfId="0" applyNumberFormat="1"/>
    <xf numFmtId="165" fontId="0" fillId="0" borderId="11" xfId="0" quotePrefix="1" applyNumberFormat="1" applyBorder="1" applyAlignment="1">
      <alignment horizontal="left"/>
    </xf>
    <xf numFmtId="0" fontId="2" fillId="5" borderId="30" xfId="3" applyFill="1" applyBorder="1" applyAlignment="1">
      <alignment horizontal="center"/>
    </xf>
    <xf numFmtId="166" fontId="0" fillId="0" borderId="0" xfId="4" applyNumberFormat="1" applyFont="1" applyBorder="1"/>
    <xf numFmtId="166" fontId="3" fillId="0" borderId="0" xfId="4" applyNumberFormat="1" applyFont="1" applyBorder="1"/>
    <xf numFmtId="0" fontId="0" fillId="0" borderId="31" xfId="0" applyBorder="1"/>
    <xf numFmtId="0" fontId="0" fillId="0" borderId="7" xfId="0" applyBorder="1"/>
    <xf numFmtId="4" fontId="23" fillId="0" borderId="6" xfId="0" applyNumberFormat="1" applyFont="1" applyBorder="1"/>
    <xf numFmtId="8" fontId="23" fillId="0" borderId="6" xfId="0" applyNumberFormat="1" applyFont="1" applyBorder="1"/>
    <xf numFmtId="0" fontId="1" fillId="3" borderId="33" xfId="2" applyBorder="1" applyAlignment="1">
      <alignment horizontal="left"/>
    </xf>
    <xf numFmtId="3" fontId="10" fillId="0" borderId="32" xfId="3" applyNumberFormat="1" applyFont="1" applyFill="1" applyBorder="1" applyAlignment="1">
      <alignment horizontal="right"/>
    </xf>
    <xf numFmtId="3" fontId="11" fillId="0" borderId="35" xfId="0" applyNumberFormat="1" applyFont="1" applyBorder="1" applyAlignment="1">
      <alignment horizontal="right"/>
    </xf>
    <xf numFmtId="0" fontId="0" fillId="0" borderId="32" xfId="0" applyBorder="1"/>
    <xf numFmtId="1" fontId="0" fillId="6" borderId="28" xfId="0" applyNumberFormat="1" applyFill="1" applyBorder="1"/>
    <xf numFmtId="1" fontId="3" fillId="6" borderId="36" xfId="0" applyNumberFormat="1" applyFont="1" applyFill="1" applyBorder="1"/>
    <xf numFmtId="0" fontId="1" fillId="3" borderId="37" xfId="2" applyBorder="1" applyAlignment="1">
      <alignment horizontal="left"/>
    </xf>
    <xf numFmtId="166" fontId="2" fillId="0" borderId="39" xfId="4" applyNumberFormat="1" applyFont="1" applyFill="1" applyBorder="1" applyAlignment="1"/>
    <xf numFmtId="0" fontId="1" fillId="3" borderId="38" xfId="2" applyBorder="1" applyAlignment="1">
      <alignment horizontal="left"/>
    </xf>
    <xf numFmtId="3" fontId="10" fillId="0" borderId="34" xfId="3" applyNumberFormat="1" applyFont="1" applyFill="1" applyBorder="1" applyAlignment="1">
      <alignment horizontal="right"/>
    </xf>
    <xf numFmtId="3" fontId="10" fillId="0" borderId="33" xfId="3" applyNumberFormat="1" applyFont="1" applyFill="1" applyBorder="1" applyAlignment="1">
      <alignment horizontal="right"/>
    </xf>
    <xf numFmtId="3" fontId="11" fillId="0" borderId="36" xfId="0" applyNumberFormat="1" applyFont="1" applyBorder="1" applyAlignment="1">
      <alignment horizontal="right"/>
    </xf>
    <xf numFmtId="1" fontId="0" fillId="6" borderId="34" xfId="0" applyNumberFormat="1" applyFill="1" applyBorder="1"/>
    <xf numFmtId="1" fontId="0" fillId="6" borderId="32" xfId="0" applyNumberFormat="1" applyFill="1" applyBorder="1"/>
    <xf numFmtId="1" fontId="0" fillId="6" borderId="33" xfId="0" applyNumberFormat="1" applyFill="1" applyBorder="1"/>
    <xf numFmtId="1" fontId="3" fillId="6" borderId="35" xfId="0" applyNumberFormat="1" applyFont="1" applyFill="1" applyBorder="1"/>
    <xf numFmtId="0" fontId="24" fillId="0" borderId="0" xfId="0" applyFont="1" applyAlignment="1">
      <alignment vertical="center"/>
    </xf>
    <xf numFmtId="173" fontId="0" fillId="0" borderId="6" xfId="0" applyNumberFormat="1" applyBorder="1"/>
    <xf numFmtId="164" fontId="8" fillId="0" borderId="0" xfId="1" applyNumberFormat="1" applyFont="1" applyFill="1" applyBorder="1"/>
    <xf numFmtId="0" fontId="0" fillId="0" borderId="11" xfId="0" applyBorder="1" applyAlignment="1">
      <alignment horizontal="left" indent="1"/>
    </xf>
  </cellXfs>
  <cellStyles count="9">
    <cellStyle name="60 % - Accent4" xfId="1" builtinId="44"/>
    <cellStyle name="Accent4" xfId="2" builtinId="41"/>
    <cellStyle name="Entrée" xfId="3" builtinId="20"/>
    <cellStyle name="Lien hypertexte" xfId="6" builtinId="8"/>
    <cellStyle name="Milliers" xfId="4" builtinId="3"/>
    <cellStyle name="Normal" xfId="0" builtinId="0"/>
    <cellStyle name="Pourcentage" xfId="5" builtinId="5"/>
    <cellStyle name="Titre 1" xfId="7" builtinId="16"/>
    <cellStyle name="Titre 3" xfId="8" builtinId="18"/>
  </cellStyles>
  <dxfs count="0"/>
  <tableStyles count="0" defaultTableStyle="TableStyleMedium9" defaultPivotStyle="PivotStyleLight16"/>
  <colors>
    <mruColors>
      <color rgb="FFFE0000"/>
      <color rgb="FFF7F3FF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fr-FR"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Evolution mensuelle du chiffre d'affaires</a:t>
            </a:r>
          </a:p>
        </c:rich>
      </c:tx>
      <c:layout>
        <c:manualLayout>
          <c:xMode val="edge"/>
          <c:yMode val="edge"/>
          <c:x val="0.1038107507864023"/>
          <c:y val="2.281170761497908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19978349103619E-2"/>
          <c:y val="3.512951395394262E-2"/>
          <c:w val="0.91551316235493108"/>
          <c:h val="0.85658093525896817"/>
        </c:manualLayout>
      </c:layout>
      <c:areaChart>
        <c:grouping val="stacked"/>
        <c:varyColors val="0"/>
        <c:ser>
          <c:idx val="0"/>
          <c:order val="0"/>
          <c:tx>
            <c:v>CA glace</c:v>
          </c:tx>
          <c:spPr>
            <a:solidFill>
              <a:schemeClr val="accent5">
                <a:lumMod val="40000"/>
                <a:lumOff val="60000"/>
              </a:schemeClr>
            </a:solidFill>
            <a:ln w="25400">
              <a:noFill/>
            </a:ln>
          </c:spPr>
          <c:cat>
            <c:strRef>
              <c:f>'cpte de R + tresorerie prev'!$C$4:$N$4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'cpte de R + tresorerie prev'!$C$6:$N$6</c:f>
              <c:numCache>
                <c:formatCode>_-* #\ ##0\ _€_-;\-* #\ ##0\ _€_-;_-* "-"\ _€_-;_-@_-</c:formatCode>
                <c:ptCount val="12"/>
                <c:pt idx="0">
                  <c:v>3300</c:v>
                </c:pt>
                <c:pt idx="1">
                  <c:v>3000</c:v>
                </c:pt>
                <c:pt idx="2">
                  <c:v>3300</c:v>
                </c:pt>
                <c:pt idx="3">
                  <c:v>6750</c:v>
                </c:pt>
                <c:pt idx="4">
                  <c:v>8625</c:v>
                </c:pt>
                <c:pt idx="5">
                  <c:v>18900</c:v>
                </c:pt>
                <c:pt idx="6">
                  <c:v>19800</c:v>
                </c:pt>
                <c:pt idx="7">
                  <c:v>19800</c:v>
                </c:pt>
                <c:pt idx="8">
                  <c:v>18000</c:v>
                </c:pt>
                <c:pt idx="9">
                  <c:v>7500</c:v>
                </c:pt>
                <c:pt idx="10">
                  <c:v>3300</c:v>
                </c:pt>
                <c:pt idx="11">
                  <c:v>2850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F-4933-8BB9-F45307BEE68C}"/>
            </c:ext>
          </c:extLst>
        </c:ser>
        <c:ser>
          <c:idx val="1"/>
          <c:order val="1"/>
          <c:tx>
            <c:v>CA café</c:v>
          </c:tx>
          <c:spPr>
            <a:solidFill>
              <a:schemeClr val="accent4">
                <a:lumMod val="40000"/>
                <a:lumOff val="60000"/>
                <a:alpha val="88000"/>
              </a:schemeClr>
            </a:solidFill>
            <a:ln w="25400">
              <a:noFill/>
            </a:ln>
          </c:spPr>
          <c:cat>
            <c:strRef>
              <c:f>'cpte de R + tresorerie prev'!$C$4:$N$4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'cpte de R + tresorerie prev'!$C$7:$N$7</c:f>
              <c:numCache>
                <c:formatCode>_-* #\ ##0\ _€_-;\-* #\ ##0\ _€_-;_-* "-"\ _€_-;_-@_-</c:formatCode>
                <c:ptCount val="12"/>
                <c:pt idx="0">
                  <c:v>7920</c:v>
                </c:pt>
                <c:pt idx="1">
                  <c:v>7800</c:v>
                </c:pt>
                <c:pt idx="2">
                  <c:v>7920</c:v>
                </c:pt>
                <c:pt idx="3">
                  <c:v>5400</c:v>
                </c:pt>
                <c:pt idx="4">
                  <c:v>5520</c:v>
                </c:pt>
                <c:pt idx="5">
                  <c:v>5040</c:v>
                </c:pt>
                <c:pt idx="6">
                  <c:v>4620</c:v>
                </c:pt>
                <c:pt idx="7">
                  <c:v>4620</c:v>
                </c:pt>
                <c:pt idx="8">
                  <c:v>4200</c:v>
                </c:pt>
                <c:pt idx="9">
                  <c:v>7200</c:v>
                </c:pt>
                <c:pt idx="10">
                  <c:v>7920</c:v>
                </c:pt>
                <c:pt idx="11">
                  <c:v>6840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11-4C5C-93C6-27AA6F2A4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74368"/>
        <c:axId val="236884352"/>
      </c:areaChart>
      <c:catAx>
        <c:axId val="23687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600"/>
            </a:pPr>
            <a:endParaRPr lang="fr-FR"/>
          </a:p>
        </c:txPr>
        <c:crossAx val="236884352"/>
        <c:crosses val="autoZero"/>
        <c:auto val="1"/>
        <c:lblAlgn val="ctr"/>
        <c:lblOffset val="100"/>
        <c:noMultiLvlLbl val="0"/>
      </c:catAx>
      <c:valAx>
        <c:axId val="236884352"/>
        <c:scaling>
          <c:orientation val="minMax"/>
        </c:scaling>
        <c:delete val="0"/>
        <c:axPos val="l"/>
        <c:numFmt formatCode="_(* #,##0_);_(* \(#,##0\);_(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fr-FR"/>
          </a:p>
        </c:txPr>
        <c:crossAx val="236874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99119236265317"/>
          <c:y val="0.23367431956299045"/>
          <c:w val="0.11160196433310707"/>
          <c:h val="0.2467316408111257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fr-FR"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évolution mensuelle du résultat</a:t>
            </a:r>
          </a:p>
        </c:rich>
      </c:tx>
      <c:layout>
        <c:manualLayout>
          <c:xMode val="edge"/>
          <c:yMode val="edge"/>
          <c:x val="9.0055769619539094E-2"/>
          <c:y val="2.945113291783273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19978349103619E-2"/>
          <c:y val="3.512951395394262E-2"/>
          <c:w val="0.91551316235493108"/>
          <c:h val="0.92404993354023868"/>
        </c:manualLayout>
      </c:layout>
      <c:areaChart>
        <c:grouping val="stacked"/>
        <c:varyColors val="0"/>
        <c:ser>
          <c:idx val="0"/>
          <c:order val="0"/>
          <c:tx>
            <c:v>resultat</c:v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</c:spPr>
          <c:cat>
            <c:strRef>
              <c:f>'cpte de R + tresorerie prev'!$C$4:$N$4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'cpte de R + tresorerie prev'!$C$22:$N$22</c:f>
              <c:numCache>
                <c:formatCode>#\ ##0\ _€</c:formatCode>
                <c:ptCount val="12"/>
                <c:pt idx="0">
                  <c:v>-1478.6666666666661</c:v>
                </c:pt>
                <c:pt idx="1">
                  <c:v>-1645.9875486183505</c:v>
                </c:pt>
                <c:pt idx="2">
                  <c:v>-1477.3061668432074</c:v>
                </c:pt>
                <c:pt idx="3">
                  <c:v>-1104.6225137954805</c:v>
                </c:pt>
                <c:pt idx="4">
                  <c:v>-305.93658190426095</c:v>
                </c:pt>
                <c:pt idx="5">
                  <c:v>3612.7516364265975</c:v>
                </c:pt>
                <c:pt idx="6">
                  <c:v>3805.4421488185576</c:v>
                </c:pt>
                <c:pt idx="7">
                  <c:v>3806.1349629184901</c:v>
                </c:pt>
                <c:pt idx="8">
                  <c:v>2918.8300863987561</c:v>
                </c:pt>
                <c:pt idx="9">
                  <c:v>-80.472473042711997</c:v>
                </c:pt>
                <c:pt idx="10">
                  <c:v>-1471.7727076823166</c:v>
                </c:pt>
                <c:pt idx="11">
                  <c:v>-2083.0706097707202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A0-49AD-A6D8-145C0EEB2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94464"/>
        <c:axId val="236904448"/>
      </c:areaChart>
      <c:catAx>
        <c:axId val="236894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600"/>
            </a:pPr>
            <a:endParaRPr lang="fr-FR"/>
          </a:p>
        </c:txPr>
        <c:crossAx val="236904448"/>
        <c:crosses val="autoZero"/>
        <c:auto val="1"/>
        <c:lblAlgn val="ctr"/>
        <c:lblOffset val="100"/>
        <c:noMultiLvlLbl val="0"/>
      </c:catAx>
      <c:valAx>
        <c:axId val="236904448"/>
        <c:scaling>
          <c:orientation val="minMax"/>
        </c:scaling>
        <c:delete val="0"/>
        <c:axPos val="l"/>
        <c:numFmt formatCode="_(* #,##0_);_(* \(#,##0\);_(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fr-FR"/>
          </a:p>
        </c:txPr>
        <c:crossAx val="236894464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r>
              <a:rPr lang="fr-FR" sz="1400">
                <a:solidFill>
                  <a:schemeClr val="tx1">
                    <a:lumMod val="85000"/>
                    <a:lumOff val="15000"/>
                  </a:schemeClr>
                </a:solidFill>
              </a:rPr>
              <a:t>évolution</a:t>
            </a:r>
            <a:r>
              <a:rPr lang="fr-FR" sz="1400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mensuelle de la trésorerie</a:t>
            </a:r>
            <a:endParaRPr lang="fr-FR" sz="1400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layout>
        <c:manualLayout>
          <c:xMode val="edge"/>
          <c:yMode val="edge"/>
          <c:x val="8.4828653987461228E-2"/>
          <c:y val="3.534135950139927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19978349103619E-2"/>
          <c:y val="3.512951395394262E-2"/>
          <c:w val="0.91551316235493108"/>
          <c:h val="0.92404993354023868"/>
        </c:manualLayout>
      </c:layout>
      <c:areaChart>
        <c:grouping val="stacked"/>
        <c:varyColors val="0"/>
        <c:ser>
          <c:idx val="0"/>
          <c:order val="0"/>
          <c:tx>
            <c:v>tresorerie</c:v>
          </c:tx>
          <c:spPr>
            <a:solidFill>
              <a:schemeClr val="accent3">
                <a:lumMod val="40000"/>
                <a:lumOff val="60000"/>
              </a:schemeClr>
            </a:solidFill>
            <a:ln w="25400">
              <a:noFill/>
            </a:ln>
          </c:spPr>
          <c:cat>
            <c:strRef>
              <c:f>'cpte de R + tresorerie prev'!$C$4:$N$4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'cpte de R + tresorerie prev'!$C$41:$N$41</c:f>
              <c:numCache>
                <c:formatCode>#,##0</c:formatCode>
                <c:ptCount val="12"/>
                <c:pt idx="0">
                  <c:v>4567.5979188386891</c:v>
                </c:pt>
                <c:pt idx="1">
                  <c:v>3967.1958376773782</c:v>
                </c:pt>
                <c:pt idx="2">
                  <c:v>3534.7937565160678</c:v>
                </c:pt>
                <c:pt idx="3">
                  <c:v>3474.3916753547574</c:v>
                </c:pt>
                <c:pt idx="4">
                  <c:v>4211.9895941934474</c:v>
                </c:pt>
                <c:pt idx="5">
                  <c:v>8867.5875130321401</c:v>
                </c:pt>
                <c:pt idx="6">
                  <c:v>13715.185431870832</c:v>
                </c:pt>
                <c:pt idx="7">
                  <c:v>18562.783350709524</c:v>
                </c:pt>
                <c:pt idx="8">
                  <c:v>22522.381269548216</c:v>
                </c:pt>
                <c:pt idx="9">
                  <c:v>22376.974188386903</c:v>
                </c:pt>
                <c:pt idx="10">
                  <c:v>20987.17210722559</c:v>
                </c:pt>
                <c:pt idx="11">
                  <c:v>19218.53002606428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79-4A3E-806C-5DFFD79D9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924928"/>
        <c:axId val="236926464"/>
      </c:areaChart>
      <c:catAx>
        <c:axId val="236924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fr-FR"/>
          </a:p>
        </c:txPr>
        <c:crossAx val="236926464"/>
        <c:crosses val="autoZero"/>
        <c:auto val="1"/>
        <c:lblAlgn val="ctr"/>
        <c:lblOffset val="100"/>
        <c:noMultiLvlLbl val="0"/>
      </c:catAx>
      <c:valAx>
        <c:axId val="236926464"/>
        <c:scaling>
          <c:orientation val="minMax"/>
        </c:scaling>
        <c:delete val="0"/>
        <c:axPos val="l"/>
        <c:numFmt formatCode="_(* #,##0_);_(* \(#,##0\);_(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fr-FR"/>
          </a:p>
        </c:txPr>
        <c:crossAx val="236924928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pte de R + tresorerie prev'!A3"/><Relationship Id="rId2" Type="http://schemas.openxmlformats.org/officeDocument/2006/relationships/hyperlink" Target="#emprunt!A1"/><Relationship Id="rId1" Type="http://schemas.openxmlformats.org/officeDocument/2006/relationships/hyperlink" Target="#hypothese!A1"/><Relationship Id="rId5" Type="http://schemas.openxmlformats.org/officeDocument/2006/relationships/hyperlink" Target="#synthese!A1"/><Relationship Id="rId4" Type="http://schemas.openxmlformats.org/officeDocument/2006/relationships/hyperlink" Target="#'cpte de R + tresorerie prev'!A23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Doc!A1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</xdr:row>
      <xdr:rowOff>76200</xdr:rowOff>
    </xdr:from>
    <xdr:to>
      <xdr:col>3</xdr:col>
      <xdr:colOff>66675</xdr:colOff>
      <xdr:row>8</xdr:row>
      <xdr:rowOff>66675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39CAA3-B26D-4928-B25D-B8127B1952CE}"/>
            </a:ext>
          </a:extLst>
        </xdr:cNvPr>
        <xdr:cNvSpPr/>
      </xdr:nvSpPr>
      <xdr:spPr>
        <a:xfrm>
          <a:off x="85725" y="885825"/>
          <a:ext cx="1504950" cy="5619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Hypothèses</a:t>
          </a:r>
        </a:p>
      </xdr:txBody>
    </xdr:sp>
    <xdr:clientData/>
  </xdr:twoCellAnchor>
  <xdr:twoCellAnchor>
    <xdr:from>
      <xdr:col>1</xdr:col>
      <xdr:colOff>85725</xdr:colOff>
      <xdr:row>11</xdr:row>
      <xdr:rowOff>76200</xdr:rowOff>
    </xdr:from>
    <xdr:to>
      <xdr:col>3</xdr:col>
      <xdr:colOff>47625</xdr:colOff>
      <xdr:row>14</xdr:row>
      <xdr:rowOff>66675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4642E5B-7C53-45C0-8C98-16BCC56E46BC}"/>
            </a:ext>
          </a:extLst>
        </xdr:cNvPr>
        <xdr:cNvSpPr/>
      </xdr:nvSpPr>
      <xdr:spPr>
        <a:xfrm>
          <a:off x="85725" y="2028825"/>
          <a:ext cx="1485900" cy="5619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Emprunt</a:t>
          </a:r>
        </a:p>
      </xdr:txBody>
    </xdr:sp>
    <xdr:clientData/>
  </xdr:twoCellAnchor>
  <xdr:twoCellAnchor>
    <xdr:from>
      <xdr:col>6</xdr:col>
      <xdr:colOff>0</xdr:colOff>
      <xdr:row>6</xdr:row>
      <xdr:rowOff>76200</xdr:rowOff>
    </xdr:from>
    <xdr:to>
      <xdr:col>8</xdr:col>
      <xdr:colOff>66675</xdr:colOff>
      <xdr:row>9</xdr:row>
      <xdr:rowOff>66675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4A8464C-6636-448C-B648-5B374B1AC2F1}"/>
            </a:ext>
          </a:extLst>
        </xdr:cNvPr>
        <xdr:cNvSpPr/>
      </xdr:nvSpPr>
      <xdr:spPr>
        <a:xfrm>
          <a:off x="4114800" y="1266825"/>
          <a:ext cx="1590675" cy="5619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Compte</a:t>
          </a:r>
          <a:r>
            <a:rPr lang="fr-FR" sz="1400" baseline="0"/>
            <a:t> de résultat prévisionnel</a:t>
          </a:r>
          <a:endParaRPr lang="fr-FR" sz="1400"/>
        </a:p>
      </xdr:txBody>
    </xdr:sp>
    <xdr:clientData/>
  </xdr:twoCellAnchor>
  <xdr:twoCellAnchor>
    <xdr:from>
      <xdr:col>6</xdr:col>
      <xdr:colOff>0</xdr:colOff>
      <xdr:row>10</xdr:row>
      <xdr:rowOff>123825</xdr:rowOff>
    </xdr:from>
    <xdr:to>
      <xdr:col>8</xdr:col>
      <xdr:colOff>104775</xdr:colOff>
      <xdr:row>13</xdr:row>
      <xdr:rowOff>76200</xdr:rowOff>
    </xdr:to>
    <xdr:sp macro="" textlink="">
      <xdr:nvSpPr>
        <xdr:cNvPr id="11" name="Rectangle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AE7D9A7-3391-43B8-80AD-9B175693B94A}"/>
            </a:ext>
          </a:extLst>
        </xdr:cNvPr>
        <xdr:cNvSpPr/>
      </xdr:nvSpPr>
      <xdr:spPr>
        <a:xfrm>
          <a:off x="4114800" y="2076450"/>
          <a:ext cx="1628775" cy="5238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200">
              <a:solidFill>
                <a:schemeClr val="lt1"/>
              </a:solidFill>
              <a:latin typeface="+mn-lt"/>
              <a:ea typeface="+mn-ea"/>
              <a:cs typeface="+mn-cs"/>
            </a:rPr>
            <a:t>Trésorerie prévisionnelle</a:t>
          </a:r>
        </a:p>
      </xdr:txBody>
    </xdr:sp>
    <xdr:clientData/>
  </xdr:twoCellAnchor>
  <xdr:twoCellAnchor>
    <xdr:from>
      <xdr:col>10</xdr:col>
      <xdr:colOff>590551</xdr:colOff>
      <xdr:row>8</xdr:row>
      <xdr:rowOff>57150</xdr:rowOff>
    </xdr:from>
    <xdr:to>
      <xdr:col>12</xdr:col>
      <xdr:colOff>723901</xdr:colOff>
      <xdr:row>11</xdr:row>
      <xdr:rowOff>47625</xdr:rowOff>
    </xdr:to>
    <xdr:sp macro="" textlink="">
      <xdr:nvSpPr>
        <xdr:cNvPr id="13" name="Rectangle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22D085D-F25F-41A6-A4CC-FFF2752AAAA1}"/>
            </a:ext>
          </a:extLst>
        </xdr:cNvPr>
        <xdr:cNvSpPr/>
      </xdr:nvSpPr>
      <xdr:spPr>
        <a:xfrm>
          <a:off x="6743701" y="1438275"/>
          <a:ext cx="1562100" cy="561975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Synthèse</a:t>
          </a:r>
        </a:p>
      </xdr:txBody>
    </xdr:sp>
    <xdr:clientData/>
  </xdr:twoCellAnchor>
  <xdr:twoCellAnchor>
    <xdr:from>
      <xdr:col>3</xdr:col>
      <xdr:colOff>390525</xdr:colOff>
      <xdr:row>8</xdr:row>
      <xdr:rowOff>114300</xdr:rowOff>
    </xdr:from>
    <xdr:to>
      <xdr:col>5</xdr:col>
      <xdr:colOff>342900</xdr:colOff>
      <xdr:row>11</xdr:row>
      <xdr:rowOff>66675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C7FC9D44-5DEC-4612-B81F-6F669B308ADC}"/>
            </a:ext>
          </a:extLst>
        </xdr:cNvPr>
        <xdr:cNvSpPr/>
      </xdr:nvSpPr>
      <xdr:spPr>
        <a:xfrm>
          <a:off x="2038350" y="1495425"/>
          <a:ext cx="1019175" cy="523875"/>
        </a:xfrm>
        <a:prstGeom prst="rightArrow">
          <a:avLst/>
        </a:prstGeom>
        <a:solidFill>
          <a:schemeClr val="bg1">
            <a:lumMod val="8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495300</xdr:colOff>
      <xdr:row>8</xdr:row>
      <xdr:rowOff>66675</xdr:rowOff>
    </xdr:from>
    <xdr:to>
      <xdr:col>10</xdr:col>
      <xdr:colOff>238125</xdr:colOff>
      <xdr:row>11</xdr:row>
      <xdr:rowOff>19050</xdr:rowOff>
    </xdr:to>
    <xdr:sp macro="" textlink="">
      <xdr:nvSpPr>
        <xdr:cNvPr id="21" name="Flèche : droite 20">
          <a:extLst>
            <a:ext uri="{FF2B5EF4-FFF2-40B4-BE49-F238E27FC236}">
              <a16:creationId xmlns:a16="http://schemas.microsoft.com/office/drawing/2014/main" id="{373030E1-E345-4855-A8AD-EFB89EE1159A}"/>
            </a:ext>
          </a:extLst>
        </xdr:cNvPr>
        <xdr:cNvSpPr/>
      </xdr:nvSpPr>
      <xdr:spPr>
        <a:xfrm>
          <a:off x="5372100" y="1447800"/>
          <a:ext cx="1019175" cy="523875"/>
        </a:xfrm>
        <a:prstGeom prst="rightArrow">
          <a:avLst/>
        </a:prstGeom>
        <a:solidFill>
          <a:schemeClr val="bg1">
            <a:lumMod val="8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244929</xdr:colOff>
      <xdr:row>1</xdr:row>
      <xdr:rowOff>163286</xdr:rowOff>
    </xdr:from>
    <xdr:to>
      <xdr:col>17</xdr:col>
      <xdr:colOff>666750</xdr:colOff>
      <xdr:row>4</xdr:row>
      <xdr:rowOff>27214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08628-038F-41FC-BEE9-C9B9DAE30DE3}"/>
            </a:ext>
          </a:extLst>
        </xdr:cNvPr>
        <xdr:cNvSpPr/>
      </xdr:nvSpPr>
      <xdr:spPr>
        <a:xfrm>
          <a:off x="16559893" y="163286"/>
          <a:ext cx="1401536" cy="680357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2063749</xdr:colOff>
      <xdr:row>4</xdr:row>
      <xdr:rowOff>137584</xdr:rowOff>
    </xdr:from>
    <xdr:to>
      <xdr:col>17</xdr:col>
      <xdr:colOff>222248</xdr:colOff>
      <xdr:row>8</xdr:row>
      <xdr:rowOff>74084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5D9EA-C049-4A11-904A-EB25C2FDB482}"/>
            </a:ext>
          </a:extLst>
        </xdr:cNvPr>
        <xdr:cNvSpPr/>
      </xdr:nvSpPr>
      <xdr:spPr>
        <a:xfrm>
          <a:off x="14996582" y="952501"/>
          <a:ext cx="1598083" cy="698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  <xdr:twoCellAnchor>
    <xdr:from>
      <xdr:col>7</xdr:col>
      <xdr:colOff>582084</xdr:colOff>
      <xdr:row>1</xdr:row>
      <xdr:rowOff>0</xdr:rowOff>
    </xdr:from>
    <xdr:to>
      <xdr:col>9</xdr:col>
      <xdr:colOff>85724</xdr:colOff>
      <xdr:row>3</xdr:row>
      <xdr:rowOff>13757</xdr:rowOff>
    </xdr:to>
    <xdr:sp macro="" textlink="">
      <xdr:nvSpPr>
        <xdr:cNvPr id="3" name="Flèche : gauch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4879FC-F32C-4D48-98EB-1F8753EF1EDC}"/>
            </a:ext>
          </a:extLst>
        </xdr:cNvPr>
        <xdr:cNvSpPr/>
      </xdr:nvSpPr>
      <xdr:spPr>
        <a:xfrm>
          <a:off x="8530167" y="190500"/>
          <a:ext cx="1133474" cy="4476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152400</xdr:rowOff>
    </xdr:from>
    <xdr:to>
      <xdr:col>7</xdr:col>
      <xdr:colOff>53521</xdr:colOff>
      <xdr:row>4</xdr:row>
      <xdr:rowOff>69245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127982-C248-4F5E-B403-E797A4EFCFBF}"/>
            </a:ext>
          </a:extLst>
        </xdr:cNvPr>
        <xdr:cNvSpPr/>
      </xdr:nvSpPr>
      <xdr:spPr>
        <a:xfrm>
          <a:off x="5895975" y="152400"/>
          <a:ext cx="1406071" cy="6788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22082</xdr:colOff>
      <xdr:row>0</xdr:row>
      <xdr:rowOff>161925</xdr:rowOff>
    </xdr:from>
    <xdr:to>
      <xdr:col>12</xdr:col>
      <xdr:colOff>179676</xdr:colOff>
      <xdr:row>12</xdr:row>
      <xdr:rowOff>4186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676276</xdr:colOff>
      <xdr:row>0</xdr:row>
      <xdr:rowOff>152400</xdr:rowOff>
    </xdr:from>
    <xdr:to>
      <xdr:col>13</xdr:col>
      <xdr:colOff>552450</xdr:colOff>
      <xdr:row>3</xdr:row>
      <xdr:rowOff>133349</xdr:rowOff>
    </xdr:to>
    <xdr:sp macro="" textlink="">
      <xdr:nvSpPr>
        <xdr:cNvPr id="5" name="Flèche : gauch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73588FA-8D53-4CAD-AF70-EA487A4D03FD}"/>
            </a:ext>
          </a:extLst>
        </xdr:cNvPr>
        <xdr:cNvSpPr/>
      </xdr:nvSpPr>
      <xdr:spPr>
        <a:xfrm>
          <a:off x="9267826" y="152400"/>
          <a:ext cx="1133474" cy="4476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  <xdr:twoCellAnchor>
    <xdr:from>
      <xdr:col>3</xdr:col>
      <xdr:colOff>38630</xdr:colOff>
      <xdr:row>13</xdr:row>
      <xdr:rowOff>17318</xdr:rowOff>
    </xdr:from>
    <xdr:to>
      <xdr:col>12</xdr:col>
      <xdr:colOff>134744</xdr:colOff>
      <xdr:row>24</xdr:row>
      <xdr:rowOff>173182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94485CC9-A982-4E7D-A808-7EBBB3D2F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41564</xdr:colOff>
      <xdr:row>25</xdr:row>
      <xdr:rowOff>47625</xdr:rowOff>
    </xdr:from>
    <xdr:to>
      <xdr:col>12</xdr:col>
      <xdr:colOff>342900</xdr:colOff>
      <xdr:row>35</xdr:row>
      <xdr:rowOff>76201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FBB2AA9F-BB5D-429B-9FB4-01628B1FD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2:G22"/>
  <sheetViews>
    <sheetView showGridLines="0" tabSelected="1" workbookViewId="0">
      <selection activeCell="B21" sqref="B21"/>
    </sheetView>
  </sheetViews>
  <sheetFormatPr baseColWidth="10" defaultRowHeight="14.4" x14ac:dyDescent="0.3"/>
  <cols>
    <col min="1" max="1" width="3.109375" customWidth="1"/>
    <col min="3" max="3" width="13.33203125" customWidth="1"/>
    <col min="4" max="4" width="8.33203125" customWidth="1"/>
    <col min="5" max="5" width="7.6640625" customWidth="1"/>
    <col min="6" max="6" width="9.5546875" customWidth="1"/>
    <col min="10" max="10" width="7.6640625" customWidth="1"/>
    <col min="11" max="11" width="10" customWidth="1"/>
  </cols>
  <sheetData>
    <row r="2" spans="2:7" ht="17.399999999999999" thickBot="1" x14ac:dyDescent="0.4">
      <c r="B2" s="62" t="s">
        <v>78</v>
      </c>
      <c r="C2" s="62"/>
      <c r="D2" s="62"/>
      <c r="E2" s="62"/>
      <c r="F2" s="62"/>
      <c r="G2" s="62"/>
    </row>
    <row r="3" spans="2:7" ht="15" thickTop="1" x14ac:dyDescent="0.3"/>
    <row r="18" spans="2:7" ht="15" thickBot="1" x14ac:dyDescent="0.35">
      <c r="B18" s="61" t="s">
        <v>65</v>
      </c>
      <c r="C18" s="61"/>
      <c r="D18" s="61" t="s">
        <v>64</v>
      </c>
      <c r="E18" s="61"/>
      <c r="F18" s="61"/>
      <c r="G18" s="61"/>
    </row>
    <row r="19" spans="2:7" x14ac:dyDescent="0.3">
      <c r="B19" s="56" t="s">
        <v>63</v>
      </c>
      <c r="D19" t="s">
        <v>62</v>
      </c>
    </row>
    <row r="20" spans="2:7" x14ac:dyDescent="0.3">
      <c r="B20" s="63" t="s">
        <v>71</v>
      </c>
      <c r="D20" t="s">
        <v>66</v>
      </c>
    </row>
    <row r="21" spans="2:7" ht="16.2" x14ac:dyDescent="0.3">
      <c r="B21" s="63" t="s">
        <v>67</v>
      </c>
      <c r="D21" t="s">
        <v>68</v>
      </c>
    </row>
    <row r="22" spans="2:7" x14ac:dyDescent="0.3">
      <c r="B22" s="56" t="s">
        <v>69</v>
      </c>
      <c r="D22" t="s">
        <v>70</v>
      </c>
    </row>
  </sheetData>
  <hyperlinks>
    <hyperlink ref="B19" location="Doc!A1" display="Doc" xr:uid="{00000000-0004-0000-0000-000000000000}"/>
    <hyperlink ref="B22" location="synthèse!A1" display="synthèse" xr:uid="{00000000-0004-0000-0000-000001000000}"/>
    <hyperlink ref="B20" location="hypothese!A1" display="Hypothese" xr:uid="{00000000-0004-0000-0000-000002000000}"/>
    <hyperlink ref="B21" location="'cpte de R + trésorerie prev'!A1" display="cpte de R + tresorerie prev" xr:uid="{00000000-0004-0000-0000-00000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pageSetUpPr fitToPage="1"/>
  </sheetPr>
  <dimension ref="A1:AE83"/>
  <sheetViews>
    <sheetView showGridLines="0" topLeftCell="A27" zoomScale="90" zoomScaleNormal="90" workbookViewId="0">
      <selection activeCell="D54" sqref="D54"/>
    </sheetView>
  </sheetViews>
  <sheetFormatPr baseColWidth="10" defaultColWidth="9" defaultRowHeight="14.4" x14ac:dyDescent="0.3"/>
  <cols>
    <col min="1" max="1" width="42.44140625" customWidth="1"/>
    <col min="2" max="2" width="12.44140625" customWidth="1"/>
    <col min="3" max="7" width="12.5546875" bestFit="1" customWidth="1"/>
    <col min="8" max="8" width="13" bestFit="1" customWidth="1"/>
    <col min="9" max="13" width="12.5546875" bestFit="1" customWidth="1"/>
    <col min="14" max="14" width="19.88671875" customWidth="1"/>
    <col min="15" max="15" width="13.88671875" customWidth="1"/>
    <col min="16" max="16" width="4.6640625" customWidth="1"/>
    <col min="17" max="17" width="10" bestFit="1" customWidth="1"/>
    <col min="18" max="18" width="14.88671875" bestFit="1" customWidth="1"/>
    <col min="20" max="20" width="10" bestFit="1" customWidth="1"/>
  </cols>
  <sheetData>
    <row r="1" spans="1:31" ht="7.5" customHeight="1" x14ac:dyDescent="0.3"/>
    <row r="2" spans="1:31" ht="18" x14ac:dyDescent="0.35">
      <c r="A2" s="6" t="s">
        <v>90</v>
      </c>
      <c r="B2" s="57"/>
    </row>
    <row r="3" spans="1:31" ht="6.75" customHeight="1" x14ac:dyDescent="0.3"/>
    <row r="4" spans="1:31" x14ac:dyDescent="0.3">
      <c r="A4" s="9"/>
      <c r="B4" s="9"/>
      <c r="C4" s="10" t="s">
        <v>20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29</v>
      </c>
      <c r="M4" s="10" t="s">
        <v>30</v>
      </c>
      <c r="N4" s="10" t="s">
        <v>31</v>
      </c>
      <c r="O4" s="11" t="s">
        <v>0</v>
      </c>
      <c r="R4" s="20"/>
    </row>
    <row r="5" spans="1:31" x14ac:dyDescent="0.3">
      <c r="A5" s="2" t="s">
        <v>102</v>
      </c>
      <c r="B5" s="2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Q5" s="4"/>
    </row>
    <row r="6" spans="1:31" x14ac:dyDescent="0.3">
      <c r="A6" t="s">
        <v>16</v>
      </c>
      <c r="C6" s="17">
        <f>hypothese!C15*pu_glaces</f>
        <v>3300</v>
      </c>
      <c r="D6" s="17">
        <f>hypothese!D15*pu_glaces</f>
        <v>3000</v>
      </c>
      <c r="E6" s="17">
        <f>hypothese!E15*pu_glaces</f>
        <v>3300</v>
      </c>
      <c r="F6" s="17">
        <f>hypothese!F15*pu_glaces</f>
        <v>6750</v>
      </c>
      <c r="G6" s="17">
        <f>hypothese!G15*pu_glaces</f>
        <v>8625</v>
      </c>
      <c r="H6" s="17">
        <f>hypothese!H15*pu_glaces</f>
        <v>18900</v>
      </c>
      <c r="I6" s="17">
        <f>hypothese!I15*pu_glaces</f>
        <v>19800</v>
      </c>
      <c r="J6" s="17">
        <f>hypothese!J15*pu_glaces</f>
        <v>19800</v>
      </c>
      <c r="K6" s="17">
        <f>hypothese!K15*pu_glaces</f>
        <v>18000</v>
      </c>
      <c r="L6" s="17">
        <f>hypothese!L15*pu_glaces</f>
        <v>7500</v>
      </c>
      <c r="M6" s="17">
        <f>hypothese!M15*pu_glaces</f>
        <v>3300</v>
      </c>
      <c r="N6" s="17">
        <f>hypothese!N15*pu_glaces</f>
        <v>2850</v>
      </c>
      <c r="O6" s="21">
        <f>SUM(C6:N6)</f>
        <v>115125</v>
      </c>
      <c r="Q6" s="4"/>
    </row>
    <row r="7" spans="1:31" x14ac:dyDescent="0.3">
      <c r="A7" t="s">
        <v>15</v>
      </c>
      <c r="C7" s="17">
        <f>hypothese!C16*pu_cafe</f>
        <v>7920</v>
      </c>
      <c r="D7" s="17">
        <f>hypothese!D16*pu_cafe</f>
        <v>7800</v>
      </c>
      <c r="E7" s="17">
        <f>hypothese!E16*pu_cafe</f>
        <v>7920</v>
      </c>
      <c r="F7" s="17">
        <f>hypothese!F16*pu_cafe</f>
        <v>5400</v>
      </c>
      <c r="G7" s="17">
        <f>hypothese!G16*pu_cafe</f>
        <v>5520</v>
      </c>
      <c r="H7" s="17">
        <f>hypothese!H16*pu_cafe</f>
        <v>5040</v>
      </c>
      <c r="I7" s="17">
        <f>hypothese!I16*pu_cafe</f>
        <v>4620</v>
      </c>
      <c r="J7" s="17">
        <f>hypothese!J16*pu_cafe</f>
        <v>4620</v>
      </c>
      <c r="K7" s="17">
        <f>hypothese!K16*pu_cafe</f>
        <v>4200</v>
      </c>
      <c r="L7" s="17">
        <f>hypothese!L16*pu_cafe</f>
        <v>7200</v>
      </c>
      <c r="M7" s="17">
        <f>hypothese!M16*pu_cafe</f>
        <v>7920</v>
      </c>
      <c r="N7" s="17">
        <f>hypothese!N16*pu_cafe</f>
        <v>6840</v>
      </c>
      <c r="O7" s="21">
        <f t="shared" ref="O7:O8" si="0">SUM(C7:N7)</f>
        <v>75000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39"/>
    </row>
    <row r="8" spans="1:31" x14ac:dyDescent="0.3">
      <c r="A8" s="58" t="s">
        <v>61</v>
      </c>
      <c r="B8" s="58"/>
      <c r="C8" s="60">
        <f>C6+C7</f>
        <v>11220</v>
      </c>
      <c r="D8" s="60">
        <f t="shared" ref="D8:N8" si="1">D6+D7</f>
        <v>10800</v>
      </c>
      <c r="E8" s="60">
        <f t="shared" si="1"/>
        <v>11220</v>
      </c>
      <c r="F8" s="60">
        <f t="shared" si="1"/>
        <v>12150</v>
      </c>
      <c r="G8" s="60">
        <f t="shared" si="1"/>
        <v>14145</v>
      </c>
      <c r="H8" s="60">
        <f t="shared" si="1"/>
        <v>23940</v>
      </c>
      <c r="I8" s="60">
        <f t="shared" si="1"/>
        <v>24420</v>
      </c>
      <c r="J8" s="60">
        <f t="shared" si="1"/>
        <v>24420</v>
      </c>
      <c r="K8" s="60">
        <f t="shared" si="1"/>
        <v>22200</v>
      </c>
      <c r="L8" s="60">
        <f t="shared" si="1"/>
        <v>14700</v>
      </c>
      <c r="M8" s="60">
        <f t="shared" si="1"/>
        <v>11220</v>
      </c>
      <c r="N8" s="60">
        <f t="shared" si="1"/>
        <v>9690</v>
      </c>
      <c r="O8" s="59">
        <f t="shared" si="0"/>
        <v>190125</v>
      </c>
      <c r="R8" s="2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39"/>
    </row>
    <row r="9" spans="1:31" x14ac:dyDescent="0.3">
      <c r="A9" t="s">
        <v>33</v>
      </c>
      <c r="C9" s="17">
        <f t="shared" ref="C9:N9" si="2">salaire/12</f>
        <v>2916.6666666666665</v>
      </c>
      <c r="D9" s="17">
        <f t="shared" si="2"/>
        <v>2916.6666666666665</v>
      </c>
      <c r="E9" s="17">
        <f t="shared" si="2"/>
        <v>2916.6666666666665</v>
      </c>
      <c r="F9" s="17">
        <f t="shared" si="2"/>
        <v>2916.6666666666665</v>
      </c>
      <c r="G9" s="17">
        <f t="shared" si="2"/>
        <v>2916.6666666666665</v>
      </c>
      <c r="H9" s="17">
        <f t="shared" si="2"/>
        <v>2916.6666666666665</v>
      </c>
      <c r="I9" s="17">
        <f t="shared" si="2"/>
        <v>2916.6666666666665</v>
      </c>
      <c r="J9" s="17">
        <f t="shared" si="2"/>
        <v>2916.6666666666665</v>
      </c>
      <c r="K9" s="17">
        <f t="shared" si="2"/>
        <v>2916.6666666666665</v>
      </c>
      <c r="L9" s="17">
        <f t="shared" si="2"/>
        <v>2916.6666666666665</v>
      </c>
      <c r="M9" s="17">
        <f t="shared" si="2"/>
        <v>2916.6666666666665</v>
      </c>
      <c r="N9" s="17">
        <f t="shared" si="2"/>
        <v>2916.6666666666665</v>
      </c>
      <c r="O9" s="21">
        <f t="shared" ref="O9:O13" si="3">SUM(C9:N9)</f>
        <v>35000.000000000007</v>
      </c>
      <c r="Q9" s="13"/>
    </row>
    <row r="10" spans="1:31" x14ac:dyDescent="0.3">
      <c r="A10" t="s">
        <v>17</v>
      </c>
      <c r="C10" s="17">
        <f t="shared" ref="C10:N10" si="4">loyer</f>
        <v>1200</v>
      </c>
      <c r="D10" s="17">
        <f t="shared" si="4"/>
        <v>1200</v>
      </c>
      <c r="E10" s="17">
        <f t="shared" si="4"/>
        <v>1200</v>
      </c>
      <c r="F10" s="17">
        <f t="shared" si="4"/>
        <v>1200</v>
      </c>
      <c r="G10" s="17">
        <f t="shared" si="4"/>
        <v>1200</v>
      </c>
      <c r="H10" s="17">
        <f t="shared" si="4"/>
        <v>1200</v>
      </c>
      <c r="I10" s="17">
        <f t="shared" si="4"/>
        <v>1200</v>
      </c>
      <c r="J10" s="17">
        <f t="shared" si="4"/>
        <v>1200</v>
      </c>
      <c r="K10" s="17">
        <f t="shared" si="4"/>
        <v>1200</v>
      </c>
      <c r="L10" s="17">
        <f t="shared" si="4"/>
        <v>1200</v>
      </c>
      <c r="M10" s="17">
        <f t="shared" si="4"/>
        <v>1200</v>
      </c>
      <c r="N10" s="17">
        <f t="shared" si="4"/>
        <v>1200</v>
      </c>
      <c r="O10" s="21">
        <f t="shared" si="3"/>
        <v>14400</v>
      </c>
      <c r="Q10" s="4"/>
    </row>
    <row r="11" spans="1:31" x14ac:dyDescent="0.3">
      <c r="A11" t="s">
        <v>106</v>
      </c>
      <c r="C11" s="17">
        <f t="shared" ref="C11:N11" si="5">electricite</f>
        <v>500</v>
      </c>
      <c r="D11" s="17">
        <f t="shared" si="5"/>
        <v>500</v>
      </c>
      <c r="E11" s="17">
        <f t="shared" si="5"/>
        <v>500</v>
      </c>
      <c r="F11" s="17">
        <f t="shared" si="5"/>
        <v>500</v>
      </c>
      <c r="G11" s="17">
        <f t="shared" si="5"/>
        <v>500</v>
      </c>
      <c r="H11" s="17">
        <f t="shared" si="5"/>
        <v>500</v>
      </c>
      <c r="I11" s="17">
        <f t="shared" si="5"/>
        <v>500</v>
      </c>
      <c r="J11" s="17">
        <f t="shared" si="5"/>
        <v>500</v>
      </c>
      <c r="K11" s="17">
        <f t="shared" si="5"/>
        <v>500</v>
      </c>
      <c r="L11" s="17">
        <f t="shared" si="5"/>
        <v>500</v>
      </c>
      <c r="M11" s="17">
        <f t="shared" si="5"/>
        <v>500</v>
      </c>
      <c r="N11" s="17">
        <f t="shared" si="5"/>
        <v>500</v>
      </c>
      <c r="O11" s="21">
        <f t="shared" si="3"/>
        <v>6000</v>
      </c>
      <c r="Q11" s="4"/>
    </row>
    <row r="12" spans="1:31" x14ac:dyDescent="0.3">
      <c r="A12" t="s">
        <v>72</v>
      </c>
      <c r="C12" s="17">
        <f t="shared" ref="C12:N12" si="6">vente_glace_mensuel*cu_glaces</f>
        <v>1980</v>
      </c>
      <c r="D12" s="17">
        <f t="shared" si="6"/>
        <v>1800</v>
      </c>
      <c r="E12" s="17">
        <f t="shared" si="6"/>
        <v>1980</v>
      </c>
      <c r="F12" s="17">
        <f t="shared" si="6"/>
        <v>4050</v>
      </c>
      <c r="G12" s="17">
        <f t="shared" si="6"/>
        <v>5175</v>
      </c>
      <c r="H12" s="17">
        <f t="shared" si="6"/>
        <v>11340</v>
      </c>
      <c r="I12" s="17">
        <f t="shared" si="6"/>
        <v>11880</v>
      </c>
      <c r="J12" s="17">
        <f t="shared" si="6"/>
        <v>11880</v>
      </c>
      <c r="K12" s="17">
        <f t="shared" si="6"/>
        <v>10800</v>
      </c>
      <c r="L12" s="17">
        <f t="shared" si="6"/>
        <v>4500</v>
      </c>
      <c r="M12" s="17">
        <f t="shared" si="6"/>
        <v>1980</v>
      </c>
      <c r="N12" s="17">
        <f t="shared" si="6"/>
        <v>1710</v>
      </c>
      <c r="O12" s="21">
        <f t="shared" si="3"/>
        <v>69075</v>
      </c>
      <c r="Q12" s="54"/>
      <c r="R12" s="20"/>
      <c r="T12" s="20"/>
    </row>
    <row r="13" spans="1:31" x14ac:dyDescent="0.3">
      <c r="A13" t="s">
        <v>73</v>
      </c>
      <c r="C13" s="17">
        <f t="shared" ref="C13:N13" si="7">vente_cafe_mensuel*cu_cafes</f>
        <v>4752</v>
      </c>
      <c r="D13" s="17">
        <f t="shared" si="7"/>
        <v>4680</v>
      </c>
      <c r="E13" s="17">
        <f t="shared" si="7"/>
        <v>4752</v>
      </c>
      <c r="F13" s="17">
        <f t="shared" si="7"/>
        <v>3240</v>
      </c>
      <c r="G13" s="17">
        <f t="shared" si="7"/>
        <v>3312</v>
      </c>
      <c r="H13" s="17">
        <f t="shared" si="7"/>
        <v>3024</v>
      </c>
      <c r="I13" s="17">
        <f t="shared" si="7"/>
        <v>2772</v>
      </c>
      <c r="J13" s="17">
        <f t="shared" si="7"/>
        <v>2772</v>
      </c>
      <c r="K13" s="17">
        <f t="shared" si="7"/>
        <v>2520</v>
      </c>
      <c r="L13" s="17">
        <f t="shared" si="7"/>
        <v>4320</v>
      </c>
      <c r="M13" s="17">
        <f t="shared" si="7"/>
        <v>4752</v>
      </c>
      <c r="N13" s="17">
        <f t="shared" si="7"/>
        <v>4104</v>
      </c>
      <c r="O13" s="21">
        <f t="shared" si="3"/>
        <v>45000</v>
      </c>
      <c r="Q13" s="54"/>
      <c r="R13" s="20"/>
      <c r="T13" s="20"/>
    </row>
    <row r="14" spans="1:31" x14ac:dyDescent="0.3">
      <c r="A14" s="58" t="s">
        <v>34</v>
      </c>
      <c r="B14" s="58"/>
      <c r="C14" s="60">
        <f t="shared" ref="C14:M14" si="8">SUM(C9:C13)</f>
        <v>11348.666666666666</v>
      </c>
      <c r="D14" s="60">
        <f t="shared" si="8"/>
        <v>11096.666666666666</v>
      </c>
      <c r="E14" s="60">
        <f t="shared" si="8"/>
        <v>11348.666666666666</v>
      </c>
      <c r="F14" s="60">
        <f t="shared" si="8"/>
        <v>11906.666666666666</v>
      </c>
      <c r="G14" s="60">
        <f t="shared" si="8"/>
        <v>13103.666666666666</v>
      </c>
      <c r="H14" s="60">
        <f t="shared" si="8"/>
        <v>18980.666666666664</v>
      </c>
      <c r="I14" s="60">
        <f t="shared" si="8"/>
        <v>19268.666666666664</v>
      </c>
      <c r="J14" s="60">
        <f t="shared" si="8"/>
        <v>19268.666666666664</v>
      </c>
      <c r="K14" s="60">
        <f t="shared" si="8"/>
        <v>17936.666666666664</v>
      </c>
      <c r="L14" s="60">
        <f t="shared" si="8"/>
        <v>13436.666666666666</v>
      </c>
      <c r="M14" s="60">
        <f t="shared" si="8"/>
        <v>11348.666666666666</v>
      </c>
      <c r="N14" s="60">
        <f>SUM(N9:N13)</f>
        <v>10430.666666666666</v>
      </c>
      <c r="O14" s="59">
        <f>SUM(C14:N14)</f>
        <v>169474.99999999994</v>
      </c>
      <c r="Q14" s="54"/>
      <c r="T14" s="20"/>
    </row>
    <row r="15" spans="1:31" x14ac:dyDescent="0.3">
      <c r="O15" s="7"/>
    </row>
    <row r="16" spans="1:31" x14ac:dyDescent="0.3">
      <c r="A16" s="12" t="s">
        <v>35</v>
      </c>
      <c r="B16" s="12"/>
      <c r="C16" s="18">
        <f>C8-C14</f>
        <v>-128.66666666666606</v>
      </c>
      <c r="D16" s="18">
        <f t="shared" ref="D16:N16" si="9">D8-D14</f>
        <v>-296.66666666666606</v>
      </c>
      <c r="E16" s="18">
        <f t="shared" si="9"/>
        <v>-128.66666666666606</v>
      </c>
      <c r="F16" s="18">
        <f t="shared" si="9"/>
        <v>243.33333333333394</v>
      </c>
      <c r="G16" s="18">
        <f t="shared" si="9"/>
        <v>1041.3333333333339</v>
      </c>
      <c r="H16" s="18">
        <f t="shared" si="9"/>
        <v>4959.3333333333358</v>
      </c>
      <c r="I16" s="18">
        <f t="shared" si="9"/>
        <v>5151.3333333333358</v>
      </c>
      <c r="J16" s="18">
        <f t="shared" si="9"/>
        <v>5151.3333333333358</v>
      </c>
      <c r="K16" s="18">
        <f t="shared" si="9"/>
        <v>4263.3333333333358</v>
      </c>
      <c r="L16" s="18">
        <f t="shared" si="9"/>
        <v>1263.3333333333339</v>
      </c>
      <c r="M16" s="18">
        <f t="shared" si="9"/>
        <v>-128.66666666666606</v>
      </c>
      <c r="N16" s="18">
        <f t="shared" si="9"/>
        <v>-740.66666666666606</v>
      </c>
      <c r="O16" s="19">
        <f>SUM(C16:N16)</f>
        <v>20650.000000000022</v>
      </c>
    </row>
    <row r="17" spans="1:18" x14ac:dyDescent="0.3">
      <c r="A17" s="3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7"/>
    </row>
    <row r="18" spans="1:18" x14ac:dyDescent="0.3">
      <c r="A18" s="4" t="s">
        <v>37</v>
      </c>
      <c r="B18" s="4"/>
      <c r="C18" s="20">
        <f t="shared" ref="C18:N18" si="10">amo_machine_cafe+amo_machine_glace</f>
        <v>1250</v>
      </c>
      <c r="D18" s="20">
        <f t="shared" si="10"/>
        <v>1250</v>
      </c>
      <c r="E18" s="20">
        <f t="shared" si="10"/>
        <v>1250</v>
      </c>
      <c r="F18" s="20">
        <f t="shared" si="10"/>
        <v>1250</v>
      </c>
      <c r="G18" s="20">
        <f t="shared" si="10"/>
        <v>1250</v>
      </c>
      <c r="H18" s="20">
        <f t="shared" si="10"/>
        <v>1250</v>
      </c>
      <c r="I18" s="20">
        <f t="shared" si="10"/>
        <v>1250</v>
      </c>
      <c r="J18" s="20">
        <f t="shared" si="10"/>
        <v>1250</v>
      </c>
      <c r="K18" s="20">
        <f t="shared" si="10"/>
        <v>1250</v>
      </c>
      <c r="L18" s="20">
        <f t="shared" si="10"/>
        <v>1250</v>
      </c>
      <c r="M18" s="20">
        <f t="shared" si="10"/>
        <v>1250</v>
      </c>
      <c r="N18" s="20">
        <f t="shared" si="10"/>
        <v>1250</v>
      </c>
      <c r="O18" s="21">
        <f>SUM(C18:N18)</f>
        <v>15000</v>
      </c>
      <c r="Q18" s="4"/>
    </row>
    <row r="19" spans="1:18" x14ac:dyDescent="0.3">
      <c r="A19" s="88" t="s">
        <v>36</v>
      </c>
      <c r="B19" s="88"/>
      <c r="C19" s="89">
        <f t="shared" ref="C19:N19" si="11">C16-C18</f>
        <v>-1378.6666666666661</v>
      </c>
      <c r="D19" s="89">
        <f t="shared" si="11"/>
        <v>-1546.6666666666661</v>
      </c>
      <c r="E19" s="89">
        <f t="shared" si="11"/>
        <v>-1378.6666666666661</v>
      </c>
      <c r="F19" s="89">
        <f t="shared" si="11"/>
        <v>-1006.6666666666661</v>
      </c>
      <c r="G19" s="89">
        <f t="shared" si="11"/>
        <v>-208.66666666666606</v>
      </c>
      <c r="H19" s="89">
        <f t="shared" si="11"/>
        <v>3709.3333333333358</v>
      </c>
      <c r="I19" s="89">
        <f t="shared" si="11"/>
        <v>3901.3333333333358</v>
      </c>
      <c r="J19" s="89">
        <f t="shared" si="11"/>
        <v>3901.3333333333358</v>
      </c>
      <c r="K19" s="89">
        <f t="shared" si="11"/>
        <v>3013.3333333333358</v>
      </c>
      <c r="L19" s="89">
        <f t="shared" si="11"/>
        <v>13.33333333333394</v>
      </c>
      <c r="M19" s="89">
        <f t="shared" si="11"/>
        <v>-1378.6666666666661</v>
      </c>
      <c r="N19" s="89">
        <f t="shared" si="11"/>
        <v>-1990.6666666666661</v>
      </c>
      <c r="O19" s="90">
        <f>SUM(C19:N19)</f>
        <v>5650.0000000000146</v>
      </c>
      <c r="Q19" s="20"/>
      <c r="R19" s="4"/>
    </row>
    <row r="20" spans="1:18" x14ac:dyDescent="0.3">
      <c r="A20" s="3"/>
      <c r="B20" s="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</row>
    <row r="21" spans="1:18" x14ac:dyDescent="0.3">
      <c r="A21" s="4" t="s">
        <v>107</v>
      </c>
      <c r="B21" s="4"/>
      <c r="C21" s="20">
        <f t="array" ref="C21:N21">TRANSPOSE(emprunt!C11:C130)</f>
        <v>100</v>
      </c>
      <c r="D21" s="20">
        <v>99.320881951684527</v>
      </c>
      <c r="E21" s="20">
        <v>98.639500176541333</v>
      </c>
      <c r="F21" s="20">
        <v>97.955847128814312</v>
      </c>
      <c r="G21" s="20">
        <v>97.269915237594873</v>
      </c>
      <c r="H21" s="20">
        <v>96.581696906738046</v>
      </c>
      <c r="I21" s="20">
        <v>95.891184514778374</v>
      </c>
      <c r="J21" s="20">
        <v>95.198370414845485</v>
      </c>
      <c r="K21" s="20">
        <v>94.503246934579479</v>
      </c>
      <c r="L21" s="20">
        <v>93.805806376045936</v>
      </c>
      <c r="M21" s="20">
        <v>93.106041015650604</v>
      </c>
      <c r="N21" s="20">
        <v>92.403943104053965</v>
      </c>
      <c r="O21" s="21">
        <f>SUM(C21:N21)</f>
        <v>1154.676433761327</v>
      </c>
      <c r="P21" s="4"/>
      <c r="Q21" s="4"/>
    </row>
    <row r="22" spans="1:18" ht="15.6" x14ac:dyDescent="0.3">
      <c r="A22" s="48" t="s">
        <v>87</v>
      </c>
      <c r="B22" s="48"/>
      <c r="C22" s="49">
        <f t="shared" ref="C22:N22" si="12">C19-C21</f>
        <v>-1478.6666666666661</v>
      </c>
      <c r="D22" s="49">
        <f t="shared" si="12"/>
        <v>-1645.9875486183505</v>
      </c>
      <c r="E22" s="49">
        <f t="shared" si="12"/>
        <v>-1477.3061668432074</v>
      </c>
      <c r="F22" s="49">
        <f t="shared" si="12"/>
        <v>-1104.6225137954805</v>
      </c>
      <c r="G22" s="49">
        <f t="shared" si="12"/>
        <v>-305.93658190426095</v>
      </c>
      <c r="H22" s="49">
        <f t="shared" si="12"/>
        <v>3612.7516364265975</v>
      </c>
      <c r="I22" s="49">
        <f t="shared" si="12"/>
        <v>3805.4421488185576</v>
      </c>
      <c r="J22" s="49">
        <f t="shared" si="12"/>
        <v>3806.1349629184901</v>
      </c>
      <c r="K22" s="49">
        <f t="shared" si="12"/>
        <v>2918.8300863987561</v>
      </c>
      <c r="L22" s="49">
        <f t="shared" si="12"/>
        <v>-80.472473042711997</v>
      </c>
      <c r="M22" s="49">
        <f t="shared" si="12"/>
        <v>-1471.7727076823166</v>
      </c>
      <c r="N22" s="49">
        <f t="shared" si="12"/>
        <v>-2083.0706097707202</v>
      </c>
      <c r="O22" s="50">
        <f t="shared" ref="O22" si="13">O19-O21</f>
        <v>4495.3235662386878</v>
      </c>
    </row>
    <row r="23" spans="1:18" ht="18" x14ac:dyDescent="0.35">
      <c r="B23" s="6"/>
      <c r="C23" s="4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8" ht="18" x14ac:dyDescent="0.35">
      <c r="A24" s="6" t="s">
        <v>38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8" x14ac:dyDescent="0.3">
      <c r="A25" s="22"/>
      <c r="B25" s="23" t="s">
        <v>46</v>
      </c>
      <c r="C25" s="10" t="s">
        <v>20</v>
      </c>
      <c r="D25" s="10" t="s">
        <v>21</v>
      </c>
      <c r="E25" s="10" t="s">
        <v>22</v>
      </c>
      <c r="F25" s="10" t="s">
        <v>23</v>
      </c>
      <c r="G25" s="10" t="s">
        <v>24</v>
      </c>
      <c r="H25" s="10" t="s">
        <v>25</v>
      </c>
      <c r="I25" s="10" t="s">
        <v>26</v>
      </c>
      <c r="J25" s="10" t="s">
        <v>27</v>
      </c>
      <c r="K25" s="10" t="s">
        <v>28</v>
      </c>
      <c r="L25" s="10" t="s">
        <v>29</v>
      </c>
      <c r="M25" s="10" t="s">
        <v>30</v>
      </c>
      <c r="N25" s="10" t="s">
        <v>31</v>
      </c>
    </row>
    <row r="26" spans="1:18" x14ac:dyDescent="0.3">
      <c r="A26" s="24" t="s">
        <v>44</v>
      </c>
      <c r="B26" s="94"/>
      <c r="C26" s="94">
        <f t="shared" ref="C26:N26" si="14">B41</f>
        <v>5000</v>
      </c>
      <c r="D26" s="94">
        <f t="shared" si="14"/>
        <v>4567.5979188386891</v>
      </c>
      <c r="E26" s="94">
        <f t="shared" si="14"/>
        <v>3967.1958376773782</v>
      </c>
      <c r="F26" s="94">
        <f t="shared" si="14"/>
        <v>3534.7937565160678</v>
      </c>
      <c r="G26" s="94">
        <f t="shared" si="14"/>
        <v>3474.3916753547574</v>
      </c>
      <c r="H26" s="94">
        <f t="shared" si="14"/>
        <v>4211.9895941934474</v>
      </c>
      <c r="I26" s="94">
        <f t="shared" si="14"/>
        <v>8867.5875130321401</v>
      </c>
      <c r="J26" s="94">
        <f t="shared" si="14"/>
        <v>13715.185431870832</v>
      </c>
      <c r="K26" s="94">
        <f t="shared" si="14"/>
        <v>18562.783350709524</v>
      </c>
      <c r="L26" s="94">
        <f t="shared" si="14"/>
        <v>22522.381269548216</v>
      </c>
      <c r="M26" s="94">
        <f t="shared" si="14"/>
        <v>22376.974188386903</v>
      </c>
      <c r="N26" s="95">
        <f t="shared" si="14"/>
        <v>20987.17210722559</v>
      </c>
    </row>
    <row r="27" spans="1:18" x14ac:dyDescent="0.3">
      <c r="A27" s="46" t="s">
        <v>52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</row>
    <row r="28" spans="1:18" x14ac:dyDescent="0.3">
      <c r="A28" s="24" t="s">
        <v>32</v>
      </c>
      <c r="B28" s="94"/>
      <c r="C28" s="94">
        <f t="shared" ref="C28:N28" si="15">C22</f>
        <v>-1478.6666666666661</v>
      </c>
      <c r="D28" s="94">
        <f t="shared" si="15"/>
        <v>-1645.9875486183505</v>
      </c>
      <c r="E28" s="94">
        <f t="shared" si="15"/>
        <v>-1477.3061668432074</v>
      </c>
      <c r="F28" s="94">
        <f t="shared" si="15"/>
        <v>-1104.6225137954805</v>
      </c>
      <c r="G28" s="94">
        <f t="shared" si="15"/>
        <v>-305.93658190426095</v>
      </c>
      <c r="H28" s="94">
        <f t="shared" si="15"/>
        <v>3612.7516364265975</v>
      </c>
      <c r="I28" s="94">
        <f t="shared" si="15"/>
        <v>3805.4421488185576</v>
      </c>
      <c r="J28" s="94">
        <f t="shared" si="15"/>
        <v>3806.1349629184901</v>
      </c>
      <c r="K28" s="94">
        <f t="shared" si="15"/>
        <v>2918.8300863987561</v>
      </c>
      <c r="L28" s="94">
        <f t="shared" si="15"/>
        <v>-80.472473042711997</v>
      </c>
      <c r="M28" s="94">
        <f t="shared" si="15"/>
        <v>-1471.7727076823166</v>
      </c>
      <c r="N28" s="95">
        <f t="shared" si="15"/>
        <v>-2083.0706097707202</v>
      </c>
    </row>
    <row r="29" spans="1:18" x14ac:dyDescent="0.3">
      <c r="A29" s="24" t="s">
        <v>103</v>
      </c>
      <c r="B29" s="94">
        <f>-hypothese!C42</f>
        <v>-5000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5"/>
    </row>
    <row r="30" spans="1:18" x14ac:dyDescent="0.3">
      <c r="A30" s="113" t="s">
        <v>88</v>
      </c>
      <c r="B30" s="94"/>
      <c r="C30" s="94">
        <f t="shared" ref="C30:N30" si="16">-C59</f>
        <v>0</v>
      </c>
      <c r="D30" s="94">
        <f t="shared" si="16"/>
        <v>0</v>
      </c>
      <c r="E30" s="94">
        <f t="shared" si="16"/>
        <v>0</v>
      </c>
      <c r="F30" s="94">
        <f t="shared" si="16"/>
        <v>0</v>
      </c>
      <c r="G30" s="94">
        <f t="shared" si="16"/>
        <v>0</v>
      </c>
      <c r="H30" s="94">
        <f t="shared" si="16"/>
        <v>0</v>
      </c>
      <c r="I30" s="94">
        <f t="shared" si="16"/>
        <v>0</v>
      </c>
      <c r="J30" s="94">
        <f t="shared" si="16"/>
        <v>0</v>
      </c>
      <c r="K30" s="94">
        <f t="shared" si="16"/>
        <v>0</v>
      </c>
      <c r="L30" s="94">
        <f t="shared" si="16"/>
        <v>-1105.0050000000001</v>
      </c>
      <c r="M30" s="94">
        <f t="shared" si="16"/>
        <v>-957.4</v>
      </c>
      <c r="N30" s="95">
        <f t="shared" si="16"/>
        <v>-724.24</v>
      </c>
    </row>
    <row r="31" spans="1:18" x14ac:dyDescent="0.3">
      <c r="A31" s="25" t="s">
        <v>45</v>
      </c>
      <c r="B31" s="94"/>
      <c r="C31" s="94">
        <f t="shared" ref="C31:N31" si="17">C18</f>
        <v>1250</v>
      </c>
      <c r="D31" s="94">
        <f t="shared" si="17"/>
        <v>1250</v>
      </c>
      <c r="E31" s="94">
        <f t="shared" si="17"/>
        <v>1250</v>
      </c>
      <c r="F31" s="94">
        <f t="shared" si="17"/>
        <v>1250</v>
      </c>
      <c r="G31" s="94">
        <f t="shared" si="17"/>
        <v>1250</v>
      </c>
      <c r="H31" s="94">
        <f t="shared" si="17"/>
        <v>1250</v>
      </c>
      <c r="I31" s="94">
        <f t="shared" si="17"/>
        <v>1250</v>
      </c>
      <c r="J31" s="94">
        <f t="shared" si="17"/>
        <v>1250</v>
      </c>
      <c r="K31" s="94">
        <f t="shared" si="17"/>
        <v>1250</v>
      </c>
      <c r="L31" s="94">
        <f t="shared" si="17"/>
        <v>1250</v>
      </c>
      <c r="M31" s="94">
        <f t="shared" si="17"/>
        <v>1250</v>
      </c>
      <c r="N31" s="95">
        <f t="shared" si="17"/>
        <v>1250</v>
      </c>
    </row>
    <row r="32" spans="1:18" ht="6.75" customHeight="1" x14ac:dyDescent="0.3">
      <c r="A32" s="91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</row>
    <row r="33" spans="1:15" x14ac:dyDescent="0.3">
      <c r="A33" s="46" t="s">
        <v>54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</row>
    <row r="34" spans="1:15" x14ac:dyDescent="0.3">
      <c r="A34" s="24" t="s">
        <v>18</v>
      </c>
      <c r="B34" s="94">
        <f>-hypothese!C43</f>
        <v>-10000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5"/>
    </row>
    <row r="35" spans="1:15" x14ac:dyDescent="0.3">
      <c r="A35" s="24" t="s">
        <v>43</v>
      </c>
      <c r="B35" s="94">
        <f>-hypothese!C44</f>
        <v>-35000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5"/>
    </row>
    <row r="36" spans="1:15" ht="6.75" customHeight="1" x14ac:dyDescent="0.3">
      <c r="A36" s="2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5"/>
    </row>
    <row r="37" spans="1:15" x14ac:dyDescent="0.3">
      <c r="A37" s="46" t="s">
        <v>53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</row>
    <row r="38" spans="1:15" x14ac:dyDescent="0.3">
      <c r="A38" s="24" t="s">
        <v>50</v>
      </c>
      <c r="B38" s="94">
        <f>hypothese!C36</f>
        <v>30000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</row>
    <row r="39" spans="1:15" x14ac:dyDescent="0.3">
      <c r="A39" s="24" t="s">
        <v>108</v>
      </c>
      <c r="B39" s="94">
        <f>hypothese!C37</f>
        <v>25000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</row>
    <row r="40" spans="1:15" x14ac:dyDescent="0.3">
      <c r="A40" s="24" t="s">
        <v>49</v>
      </c>
      <c r="B40" s="94"/>
      <c r="C40" s="94">
        <f t="array" ref="C40:N40">-TRANSPOSE(emprunt!D11:D130)</f>
        <v>-203.73541449464446</v>
      </c>
      <c r="D40" s="94">
        <v>-204.41453254295993</v>
      </c>
      <c r="E40" s="94">
        <v>-205.09591431810313</v>
      </c>
      <c r="F40" s="94">
        <v>-205.77956736583016</v>
      </c>
      <c r="G40" s="94">
        <v>-206.46549925704957</v>
      </c>
      <c r="H40" s="94">
        <v>-207.15371758790641</v>
      </c>
      <c r="I40" s="94">
        <v>-207.8442299798661</v>
      </c>
      <c r="J40" s="94">
        <v>-208.53704407979902</v>
      </c>
      <c r="K40" s="94">
        <v>-209.23216756006499</v>
      </c>
      <c r="L40" s="94">
        <v>-209.92960811859851</v>
      </c>
      <c r="M40" s="94">
        <v>-210.6293734789939</v>
      </c>
      <c r="N40" s="95">
        <v>-211.33147139059054</v>
      </c>
    </row>
    <row r="41" spans="1:15" ht="15.6" x14ac:dyDescent="0.3">
      <c r="A41" s="47" t="s">
        <v>51</v>
      </c>
      <c r="B41" s="92">
        <f t="shared" ref="B41:N41" si="18">SUM(B26:B40)</f>
        <v>5000</v>
      </c>
      <c r="C41" s="92">
        <f t="shared" si="18"/>
        <v>4567.5979188386891</v>
      </c>
      <c r="D41" s="92">
        <f t="shared" si="18"/>
        <v>3967.1958376773782</v>
      </c>
      <c r="E41" s="92">
        <f t="shared" si="18"/>
        <v>3534.7937565160678</v>
      </c>
      <c r="F41" s="92">
        <f t="shared" si="18"/>
        <v>3474.3916753547574</v>
      </c>
      <c r="G41" s="92">
        <f t="shared" si="18"/>
        <v>4211.9895941934474</v>
      </c>
      <c r="H41" s="92">
        <f t="shared" si="18"/>
        <v>8867.5875130321401</v>
      </c>
      <c r="I41" s="92">
        <f t="shared" si="18"/>
        <v>13715.185431870832</v>
      </c>
      <c r="J41" s="92">
        <f t="shared" si="18"/>
        <v>18562.783350709524</v>
      </c>
      <c r="K41" s="92">
        <f t="shared" si="18"/>
        <v>22522.381269548216</v>
      </c>
      <c r="L41" s="92">
        <f t="shared" si="18"/>
        <v>22376.974188386903</v>
      </c>
      <c r="M41" s="92">
        <f t="shared" si="18"/>
        <v>20987.17210722559</v>
      </c>
      <c r="N41" s="93">
        <f t="shared" si="18"/>
        <v>19218.53002606428</v>
      </c>
    </row>
    <row r="42" spans="1:1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" x14ac:dyDescent="0.35">
      <c r="A43" s="6" t="s">
        <v>89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8.2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3">
      <c r="A45" s="4" t="s">
        <v>104</v>
      </c>
      <c r="B45" s="96">
        <v>0.1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x14ac:dyDescent="0.3">
      <c r="A46" s="4" t="s">
        <v>109</v>
      </c>
      <c r="B46" s="97">
        <v>5.5E-2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.75" customHeight="1" x14ac:dyDescent="0.3">
      <c r="A47" s="4" t="s">
        <v>91</v>
      </c>
      <c r="B47" s="96">
        <v>0.2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.75" customHeight="1" x14ac:dyDescent="0.3">
      <c r="A48" s="4"/>
      <c r="B48" s="8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3">
      <c r="A49" s="22"/>
      <c r="B49" s="23" t="s">
        <v>46</v>
      </c>
      <c r="C49" s="23" t="s">
        <v>20</v>
      </c>
      <c r="D49" s="23" t="s">
        <v>21</v>
      </c>
      <c r="E49" s="23" t="s">
        <v>22</v>
      </c>
      <c r="F49" s="23" t="s">
        <v>23</v>
      </c>
      <c r="G49" s="23" t="s">
        <v>24</v>
      </c>
      <c r="H49" s="23" t="s">
        <v>25</v>
      </c>
      <c r="I49" s="23" t="s">
        <v>26</v>
      </c>
      <c r="J49" s="23" t="s">
        <v>27</v>
      </c>
      <c r="K49" s="23" t="s">
        <v>28</v>
      </c>
      <c r="L49" s="23" t="s">
        <v>29</v>
      </c>
      <c r="M49" s="23" t="s">
        <v>30</v>
      </c>
      <c r="N49" s="101" t="s">
        <v>31</v>
      </c>
    </row>
    <row r="50" spans="1:14" x14ac:dyDescent="0.3">
      <c r="A50" s="29" t="s">
        <v>94</v>
      </c>
      <c r="B50" s="17"/>
      <c r="C50" s="17">
        <f t="shared" ref="C50:N50" si="19">chiffre_affaires*tx_tva_ventes</f>
        <v>1122</v>
      </c>
      <c r="D50" s="17">
        <f t="shared" si="19"/>
        <v>1080</v>
      </c>
      <c r="E50" s="17">
        <f t="shared" si="19"/>
        <v>1122</v>
      </c>
      <c r="F50" s="17">
        <f t="shared" si="19"/>
        <v>1215</v>
      </c>
      <c r="G50" s="17">
        <f t="shared" si="19"/>
        <v>1414.5</v>
      </c>
      <c r="H50" s="17">
        <f t="shared" si="19"/>
        <v>2394</v>
      </c>
      <c r="I50" s="17">
        <f t="shared" si="19"/>
        <v>2442</v>
      </c>
      <c r="J50" s="17">
        <f t="shared" si="19"/>
        <v>2442</v>
      </c>
      <c r="K50" s="17">
        <f t="shared" si="19"/>
        <v>2220</v>
      </c>
      <c r="L50" s="17">
        <f t="shared" si="19"/>
        <v>1470</v>
      </c>
      <c r="M50" s="17">
        <f t="shared" si="19"/>
        <v>1122</v>
      </c>
      <c r="N50" s="98">
        <f t="shared" si="19"/>
        <v>969</v>
      </c>
    </row>
    <row r="51" spans="1:14" x14ac:dyDescent="0.3">
      <c r="A51" s="102" t="s">
        <v>97</v>
      </c>
      <c r="B51" s="17">
        <f>(hypothese!C43+hypothese!C44)*tx_tva_immo</f>
        <v>9000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98"/>
    </row>
    <row r="52" spans="1:14" x14ac:dyDescent="0.3">
      <c r="A52" s="102" t="s">
        <v>98</v>
      </c>
      <c r="B52" s="104"/>
      <c r="C52" s="104" cm="1">
        <f t="array" ref="C52:N52">(conso_cafe+conso_glace+electricite)*tx_tva_abs</f>
        <v>397.76</v>
      </c>
      <c r="D52" s="104">
        <v>383.9</v>
      </c>
      <c r="E52" s="104">
        <v>397.76</v>
      </c>
      <c r="F52" s="104">
        <v>428.45</v>
      </c>
      <c r="G52" s="104">
        <v>494.28500000000003</v>
      </c>
      <c r="H52" s="104">
        <v>817.52</v>
      </c>
      <c r="I52" s="104">
        <v>833.36</v>
      </c>
      <c r="J52" s="104">
        <v>833.36</v>
      </c>
      <c r="K52" s="104">
        <v>760.1</v>
      </c>
      <c r="L52" s="104">
        <v>512.6</v>
      </c>
      <c r="M52" s="104">
        <v>397.76</v>
      </c>
      <c r="N52" s="105">
        <v>347.27</v>
      </c>
    </row>
    <row r="53" spans="1:14" x14ac:dyDescent="0.3">
      <c r="A53" s="29" t="s">
        <v>95</v>
      </c>
      <c r="B53" s="17"/>
      <c r="C53" s="17">
        <f t="shared" ref="C53:N53" si="20">IF((tva_collectee-tva_achat_biens_services)&gt;0,tva_collectee-tva_achat_biens_services,0)</f>
        <v>724.24</v>
      </c>
      <c r="D53" s="17">
        <f t="shared" si="20"/>
        <v>696.1</v>
      </c>
      <c r="E53" s="17">
        <f t="shared" si="20"/>
        <v>724.24</v>
      </c>
      <c r="F53" s="17">
        <f t="shared" si="20"/>
        <v>786.55</v>
      </c>
      <c r="G53" s="17">
        <f t="shared" si="20"/>
        <v>920.21499999999992</v>
      </c>
      <c r="H53" s="17">
        <f t="shared" si="20"/>
        <v>1576.48</v>
      </c>
      <c r="I53" s="17">
        <f t="shared" si="20"/>
        <v>1608.6399999999999</v>
      </c>
      <c r="J53" s="17">
        <f t="shared" si="20"/>
        <v>1608.6399999999999</v>
      </c>
      <c r="K53" s="17">
        <f t="shared" si="20"/>
        <v>1459.9</v>
      </c>
      <c r="L53" s="17">
        <f t="shared" si="20"/>
        <v>957.4</v>
      </c>
      <c r="M53" s="17">
        <f t="shared" si="20"/>
        <v>724.24</v>
      </c>
      <c r="N53" s="98">
        <f t="shared" si="20"/>
        <v>621.73</v>
      </c>
    </row>
    <row r="54" spans="1:14" x14ac:dyDescent="0.3">
      <c r="A54" s="140" t="s">
        <v>96</v>
      </c>
      <c r="B54" s="17">
        <f>B51</f>
        <v>9000</v>
      </c>
      <c r="C54" s="17">
        <f>IF((tva_collectee-tva_achat_biens_services)&lt;0,tva_achat_biens_services-tva_collectee,0)</f>
        <v>0</v>
      </c>
      <c r="D54" s="17">
        <f t="shared" ref="D54:N54" si="21">IF((tva_collectee-tva_achat_biens_services)&lt;0,tva_achat_biens_services-tva_collectee,0)</f>
        <v>0</v>
      </c>
      <c r="E54" s="17">
        <f t="shared" si="21"/>
        <v>0</v>
      </c>
      <c r="F54" s="17">
        <f t="shared" si="21"/>
        <v>0</v>
      </c>
      <c r="G54" s="17">
        <f t="shared" si="21"/>
        <v>0</v>
      </c>
      <c r="H54" s="17">
        <f t="shared" si="21"/>
        <v>0</v>
      </c>
      <c r="I54" s="17">
        <f t="shared" si="21"/>
        <v>0</v>
      </c>
      <c r="J54" s="17">
        <f t="shared" si="21"/>
        <v>0</v>
      </c>
      <c r="K54" s="17">
        <f t="shared" si="21"/>
        <v>0</v>
      </c>
      <c r="L54" s="17">
        <f t="shared" si="21"/>
        <v>0</v>
      </c>
      <c r="M54" s="17">
        <f t="shared" si="21"/>
        <v>0</v>
      </c>
      <c r="N54" s="98">
        <f t="shared" si="21"/>
        <v>0</v>
      </c>
    </row>
    <row r="55" spans="1:14" x14ac:dyDescent="0.3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</row>
    <row r="56" spans="1:14" x14ac:dyDescent="0.3">
      <c r="A56" s="106" t="s">
        <v>92</v>
      </c>
      <c r="B56" s="60">
        <f>B51</f>
        <v>9000</v>
      </c>
      <c r="C56" s="60">
        <f t="shared" ref="C56:N56" si="22">IF((B56-tva_decaiss_m)&gt;0,(credit_tva_m+B56-tva_decaiss_m),0)</f>
        <v>8275.76</v>
      </c>
      <c r="D56" s="60">
        <f t="shared" si="22"/>
        <v>7579.66</v>
      </c>
      <c r="E56" s="60">
        <f t="shared" si="22"/>
        <v>6855.42</v>
      </c>
      <c r="F56" s="60">
        <f t="shared" si="22"/>
        <v>6068.87</v>
      </c>
      <c r="G56" s="60">
        <f t="shared" si="22"/>
        <v>5148.6549999999997</v>
      </c>
      <c r="H56" s="60">
        <f t="shared" si="22"/>
        <v>3572.1749999999997</v>
      </c>
      <c r="I56" s="60">
        <f t="shared" si="22"/>
        <v>1963.5349999999999</v>
      </c>
      <c r="J56" s="60">
        <f t="shared" si="22"/>
        <v>354.89499999999998</v>
      </c>
      <c r="K56" s="60">
        <f t="shared" si="22"/>
        <v>0</v>
      </c>
      <c r="L56" s="60">
        <f t="shared" si="22"/>
        <v>0</v>
      </c>
      <c r="M56" s="60">
        <f t="shared" si="22"/>
        <v>0</v>
      </c>
      <c r="N56" s="107">
        <f t="shared" si="22"/>
        <v>0</v>
      </c>
    </row>
    <row r="57" spans="1:14" x14ac:dyDescent="0.3">
      <c r="A57" s="108" t="s">
        <v>99</v>
      </c>
      <c r="B57" s="60"/>
      <c r="C57" s="60">
        <f t="shared" ref="C57:N57" si="23">IF(C56=0,tva_decaiss_m-(credit_tva_m+B56),0)</f>
        <v>0</v>
      </c>
      <c r="D57" s="60">
        <f t="shared" si="23"/>
        <v>0</v>
      </c>
      <c r="E57" s="60">
        <f t="shared" si="23"/>
        <v>0</v>
      </c>
      <c r="F57" s="60">
        <f t="shared" si="23"/>
        <v>0</v>
      </c>
      <c r="G57" s="60">
        <f t="shared" si="23"/>
        <v>0</v>
      </c>
      <c r="H57" s="60">
        <f t="shared" si="23"/>
        <v>0</v>
      </c>
      <c r="I57" s="60">
        <f t="shared" si="23"/>
        <v>0</v>
      </c>
      <c r="J57" s="60">
        <f t="shared" si="23"/>
        <v>0</v>
      </c>
      <c r="K57" s="60">
        <f t="shared" si="23"/>
        <v>1105.0050000000001</v>
      </c>
      <c r="L57" s="60">
        <f t="shared" si="23"/>
        <v>957.4</v>
      </c>
      <c r="M57" s="60">
        <f t="shared" si="23"/>
        <v>724.24</v>
      </c>
      <c r="N57" s="107">
        <f t="shared" si="23"/>
        <v>621.73</v>
      </c>
    </row>
    <row r="58" spans="1:14" x14ac:dyDescent="0.3">
      <c r="A58" s="29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98"/>
    </row>
    <row r="59" spans="1:14" ht="15.6" x14ac:dyDescent="0.3">
      <c r="A59" s="47" t="s">
        <v>93</v>
      </c>
      <c r="B59" s="99"/>
      <c r="C59" s="99"/>
      <c r="D59" s="103">
        <f t="shared" ref="D59:N59" si="24">C57</f>
        <v>0</v>
      </c>
      <c r="E59" s="99">
        <f t="shared" si="24"/>
        <v>0</v>
      </c>
      <c r="F59" s="99">
        <f t="shared" si="24"/>
        <v>0</v>
      </c>
      <c r="G59" s="99">
        <f t="shared" si="24"/>
        <v>0</v>
      </c>
      <c r="H59" s="99">
        <f t="shared" si="24"/>
        <v>0</v>
      </c>
      <c r="I59" s="99">
        <f t="shared" si="24"/>
        <v>0</v>
      </c>
      <c r="J59" s="99">
        <f t="shared" si="24"/>
        <v>0</v>
      </c>
      <c r="K59" s="99">
        <f t="shared" si="24"/>
        <v>0</v>
      </c>
      <c r="L59" s="99">
        <f t="shared" si="24"/>
        <v>1105.0050000000001</v>
      </c>
      <c r="M59" s="99">
        <f t="shared" si="24"/>
        <v>957.4</v>
      </c>
      <c r="N59" s="100">
        <f t="shared" si="24"/>
        <v>724.24</v>
      </c>
    </row>
    <row r="61" spans="1:14" x14ac:dyDescent="0.3">
      <c r="K61" s="112"/>
    </row>
    <row r="62" spans="1:14" x14ac:dyDescent="0.3">
      <c r="K62" s="17"/>
    </row>
    <row r="69" spans="7:7" x14ac:dyDescent="0.3">
      <c r="G69" s="4"/>
    </row>
    <row r="70" spans="7:7" x14ac:dyDescent="0.3">
      <c r="G70" s="4"/>
    </row>
    <row r="71" spans="7:7" x14ac:dyDescent="0.3">
      <c r="G71" s="4"/>
    </row>
    <row r="72" spans="7:7" x14ac:dyDescent="0.3">
      <c r="G72" s="4"/>
    </row>
    <row r="73" spans="7:7" x14ac:dyDescent="0.3">
      <c r="G73" s="4"/>
    </row>
    <row r="74" spans="7:7" x14ac:dyDescent="0.3">
      <c r="G74" s="4"/>
    </row>
    <row r="75" spans="7:7" x14ac:dyDescent="0.3">
      <c r="G75" s="4"/>
    </row>
    <row r="76" spans="7:7" x14ac:dyDescent="0.3">
      <c r="G76" s="4"/>
    </row>
    <row r="77" spans="7:7" x14ac:dyDescent="0.3">
      <c r="G77" s="4"/>
    </row>
    <row r="78" spans="7:7" x14ac:dyDescent="0.3">
      <c r="G78" s="4"/>
    </row>
    <row r="79" spans="7:7" x14ac:dyDescent="0.3">
      <c r="G79" s="4"/>
    </row>
    <row r="80" spans="7:7" x14ac:dyDescent="0.3">
      <c r="G80" s="4"/>
    </row>
    <row r="81" spans="7:7" x14ac:dyDescent="0.3">
      <c r="G81" s="4"/>
    </row>
    <row r="82" spans="7:7" x14ac:dyDescent="0.3">
      <c r="G82" s="4"/>
    </row>
    <row r="83" spans="7:7" x14ac:dyDescent="0.3">
      <c r="G83" s="4"/>
    </row>
  </sheetData>
  <pageMargins left="0.70866141732283472" right="0.70866141732283472" top="0.74803149606299213" bottom="0.74803149606299213" header="0.31496062992125984" footer="0.31496062992125984"/>
  <pageSetup paperSize="9" scale="52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2:O45"/>
  <sheetViews>
    <sheetView showGridLines="0" topLeftCell="A20" zoomScale="90" zoomScaleNormal="90" workbookViewId="0">
      <selection activeCell="B28" sqref="B28"/>
    </sheetView>
  </sheetViews>
  <sheetFormatPr baseColWidth="10" defaultColWidth="9" defaultRowHeight="14.4" x14ac:dyDescent="0.3"/>
  <cols>
    <col min="1" max="1" width="3.6640625" customWidth="1"/>
    <col min="2" max="2" width="40" bestFit="1" customWidth="1"/>
    <col min="3" max="3" width="15" bestFit="1" customWidth="1"/>
    <col min="4" max="4" width="18.88671875" customWidth="1"/>
    <col min="5" max="5" width="17.109375" customWidth="1"/>
    <col min="6" max="13" width="12.109375" bestFit="1" customWidth="1"/>
    <col min="15" max="15" width="33.44140625" bestFit="1" customWidth="1"/>
  </cols>
  <sheetData>
    <row r="2" spans="2:15" ht="18" x14ac:dyDescent="0.35">
      <c r="B2" s="5" t="s">
        <v>2</v>
      </c>
      <c r="C2" s="14" t="s">
        <v>1</v>
      </c>
    </row>
    <row r="3" spans="2:15" x14ac:dyDescent="0.3">
      <c r="B3" s="84" t="s">
        <v>3</v>
      </c>
      <c r="C3" s="26">
        <f>HLOOKUP(synthese!B$1,$C$6:$E$8,2,FALSE)</f>
        <v>150</v>
      </c>
    </row>
    <row r="4" spans="2:15" x14ac:dyDescent="0.3">
      <c r="B4" s="84" t="s">
        <v>5</v>
      </c>
      <c r="C4" s="26">
        <f>HLOOKUP(synthese!B1,$C$6:$E$8,3,FALSE)</f>
        <v>200</v>
      </c>
      <c r="D4" s="8"/>
      <c r="E4" s="8"/>
      <c r="F4" s="8"/>
      <c r="G4" s="8"/>
      <c r="H4" s="8"/>
      <c r="I4" s="53"/>
      <c r="J4" s="53"/>
      <c r="K4" s="53"/>
      <c r="L4" s="8"/>
      <c r="M4" s="8"/>
      <c r="N4" s="8"/>
    </row>
    <row r="5" spans="2:15" x14ac:dyDescent="0.3">
      <c r="C5" s="8"/>
      <c r="D5" s="8"/>
      <c r="E5" s="8"/>
      <c r="F5" s="8"/>
      <c r="G5" s="8"/>
      <c r="H5" s="8"/>
      <c r="I5" s="53"/>
      <c r="J5" s="53"/>
      <c r="K5" s="53"/>
      <c r="L5" s="8"/>
      <c r="M5" s="8"/>
      <c r="N5" s="8"/>
    </row>
    <row r="6" spans="2:15" x14ac:dyDescent="0.3">
      <c r="B6" s="55" t="s">
        <v>60</v>
      </c>
      <c r="C6" s="10" t="s">
        <v>13</v>
      </c>
      <c r="D6" s="10" t="s">
        <v>1</v>
      </c>
      <c r="E6" s="10" t="s">
        <v>14</v>
      </c>
    </row>
    <row r="7" spans="2:15" x14ac:dyDescent="0.3">
      <c r="B7" s="77" t="s">
        <v>3</v>
      </c>
      <c r="C7" s="76">
        <v>120</v>
      </c>
      <c r="D7" s="26">
        <v>150</v>
      </c>
      <c r="E7" s="26">
        <v>180</v>
      </c>
      <c r="H7" s="52"/>
    </row>
    <row r="8" spans="2:15" x14ac:dyDescent="0.3">
      <c r="B8" s="78" t="s">
        <v>5</v>
      </c>
      <c r="C8" s="76">
        <v>160</v>
      </c>
      <c r="D8" s="26">
        <v>200</v>
      </c>
      <c r="E8" s="26">
        <v>240</v>
      </c>
    </row>
    <row r="9" spans="2:15" x14ac:dyDescent="0.3">
      <c r="B9" s="1"/>
    </row>
    <row r="10" spans="2:15" x14ac:dyDescent="0.3">
      <c r="B10" s="1"/>
    </row>
    <row r="11" spans="2:15" ht="15" customHeight="1" x14ac:dyDescent="0.3">
      <c r="B11" s="79" t="s">
        <v>6</v>
      </c>
      <c r="C11" s="55" t="s">
        <v>20</v>
      </c>
      <c r="D11" s="55" t="s">
        <v>21</v>
      </c>
      <c r="E11" s="55" t="s">
        <v>22</v>
      </c>
      <c r="F11" s="55" t="s">
        <v>23</v>
      </c>
      <c r="G11" s="55" t="s">
        <v>24</v>
      </c>
      <c r="H11" s="55" t="s">
        <v>25</v>
      </c>
      <c r="I11" s="55" t="s">
        <v>26</v>
      </c>
      <c r="J11" s="55" t="s">
        <v>27</v>
      </c>
      <c r="K11" s="55" t="s">
        <v>28</v>
      </c>
      <c r="L11" s="55" t="s">
        <v>29</v>
      </c>
      <c r="M11" s="55" t="s">
        <v>30</v>
      </c>
      <c r="N11" s="55" t="s">
        <v>31</v>
      </c>
    </row>
    <row r="12" spans="2:15" x14ac:dyDescent="0.3">
      <c r="B12" s="77" t="s">
        <v>3</v>
      </c>
      <c r="C12" s="64">
        <v>0.2</v>
      </c>
      <c r="D12" s="65">
        <v>0.2</v>
      </c>
      <c r="E12" s="65">
        <v>0.2</v>
      </c>
      <c r="F12" s="65">
        <v>0.5</v>
      </c>
      <c r="G12" s="65">
        <v>0.5</v>
      </c>
      <c r="H12" s="65">
        <v>1.2</v>
      </c>
      <c r="I12" s="65">
        <v>1.2</v>
      </c>
      <c r="J12" s="65">
        <v>1.2</v>
      </c>
      <c r="K12" s="65">
        <v>1.2</v>
      </c>
      <c r="L12" s="65">
        <v>0.5</v>
      </c>
      <c r="M12" s="65">
        <v>0.2</v>
      </c>
      <c r="N12" s="66">
        <v>0.2</v>
      </c>
    </row>
    <row r="13" spans="2:15" x14ac:dyDescent="0.3">
      <c r="B13" s="80" t="s">
        <v>4</v>
      </c>
      <c r="C13" s="67">
        <v>1.2</v>
      </c>
      <c r="D13" s="27">
        <v>1.3</v>
      </c>
      <c r="E13" s="27">
        <v>1.2</v>
      </c>
      <c r="F13" s="27">
        <v>1</v>
      </c>
      <c r="G13" s="27">
        <v>0.8</v>
      </c>
      <c r="H13" s="27">
        <v>0.8</v>
      </c>
      <c r="I13" s="27">
        <v>0.7</v>
      </c>
      <c r="J13" s="27">
        <v>0.7</v>
      </c>
      <c r="K13" s="27">
        <v>0.7</v>
      </c>
      <c r="L13" s="27">
        <v>1.2</v>
      </c>
      <c r="M13" s="27">
        <v>1.2</v>
      </c>
      <c r="N13" s="68">
        <v>1.2</v>
      </c>
    </row>
    <row r="14" spans="2:15" x14ac:dyDescent="0.3">
      <c r="B14" s="81" t="s">
        <v>7</v>
      </c>
      <c r="C14" s="69">
        <v>22</v>
      </c>
      <c r="D14" s="26">
        <v>20</v>
      </c>
      <c r="E14" s="26">
        <v>22</v>
      </c>
      <c r="F14" s="26">
        <v>18</v>
      </c>
      <c r="G14" s="26">
        <v>23</v>
      </c>
      <c r="H14" s="26">
        <v>21</v>
      </c>
      <c r="I14" s="26">
        <v>22</v>
      </c>
      <c r="J14" s="26">
        <v>22</v>
      </c>
      <c r="K14" s="26">
        <v>20</v>
      </c>
      <c r="L14" s="26">
        <v>20</v>
      </c>
      <c r="M14" s="26">
        <v>22</v>
      </c>
      <c r="N14" s="70">
        <v>19</v>
      </c>
    </row>
    <row r="15" spans="2:15" x14ac:dyDescent="0.3">
      <c r="B15" s="81" t="s">
        <v>47</v>
      </c>
      <c r="C15" s="71">
        <f t="shared" ref="C15:N15" si="0">NB_glace*C12*C14</f>
        <v>660</v>
      </c>
      <c r="D15" s="28">
        <f t="shared" si="0"/>
        <v>600</v>
      </c>
      <c r="E15" s="28">
        <f t="shared" si="0"/>
        <v>660</v>
      </c>
      <c r="F15" s="28">
        <f t="shared" si="0"/>
        <v>1350</v>
      </c>
      <c r="G15" s="28">
        <f t="shared" si="0"/>
        <v>1725</v>
      </c>
      <c r="H15" s="28">
        <f t="shared" si="0"/>
        <v>3780</v>
      </c>
      <c r="I15" s="28">
        <f t="shared" si="0"/>
        <v>3960</v>
      </c>
      <c r="J15" s="28">
        <f t="shared" si="0"/>
        <v>3960</v>
      </c>
      <c r="K15" s="28">
        <f t="shared" si="0"/>
        <v>3600</v>
      </c>
      <c r="L15" s="28">
        <f t="shared" si="0"/>
        <v>1500</v>
      </c>
      <c r="M15" s="28">
        <f t="shared" si="0"/>
        <v>660</v>
      </c>
      <c r="N15" s="72">
        <f t="shared" si="0"/>
        <v>570</v>
      </c>
      <c r="O15" s="16"/>
    </row>
    <row r="16" spans="2:15" x14ac:dyDescent="0.3">
      <c r="B16" s="78" t="s">
        <v>48</v>
      </c>
      <c r="C16" s="73">
        <f t="shared" ref="C16:N16" si="1">NB_cafe*C13*C14</f>
        <v>5280</v>
      </c>
      <c r="D16" s="74">
        <f t="shared" si="1"/>
        <v>5200</v>
      </c>
      <c r="E16" s="74">
        <f t="shared" si="1"/>
        <v>5280</v>
      </c>
      <c r="F16" s="74">
        <f t="shared" si="1"/>
        <v>3600</v>
      </c>
      <c r="G16" s="74">
        <f t="shared" si="1"/>
        <v>3680</v>
      </c>
      <c r="H16" s="74">
        <f t="shared" si="1"/>
        <v>3360</v>
      </c>
      <c r="I16" s="74">
        <f t="shared" si="1"/>
        <v>3080</v>
      </c>
      <c r="J16" s="74">
        <f t="shared" si="1"/>
        <v>3080</v>
      </c>
      <c r="K16" s="74">
        <f t="shared" si="1"/>
        <v>2800</v>
      </c>
      <c r="L16" s="74">
        <f t="shared" si="1"/>
        <v>4800</v>
      </c>
      <c r="M16" s="74">
        <f t="shared" si="1"/>
        <v>5280</v>
      </c>
      <c r="N16" s="75">
        <f t="shared" si="1"/>
        <v>4560</v>
      </c>
      <c r="O16" s="16"/>
    </row>
    <row r="18" spans="2:14" x14ac:dyDescent="0.3">
      <c r="B18" s="2" t="s">
        <v>55</v>
      </c>
    </row>
    <row r="20" spans="2:14" x14ac:dyDescent="0.3">
      <c r="B20" s="79" t="s">
        <v>56</v>
      </c>
      <c r="C20" s="10" t="s">
        <v>85</v>
      </c>
      <c r="D20" s="10" t="s">
        <v>86</v>
      </c>
      <c r="F20" s="20"/>
      <c r="G20" s="20"/>
      <c r="H20" s="20"/>
      <c r="I20" s="20"/>
      <c r="J20" s="20"/>
      <c r="K20" s="20"/>
      <c r="L20" s="20"/>
      <c r="M20" s="20"/>
      <c r="N20" s="20"/>
    </row>
    <row r="21" spans="2:14" x14ac:dyDescent="0.3">
      <c r="B21" s="77" t="s">
        <v>3</v>
      </c>
      <c r="C21" s="76">
        <v>5</v>
      </c>
      <c r="D21" s="26">
        <v>3</v>
      </c>
      <c r="F21" s="20"/>
      <c r="G21" s="20"/>
      <c r="H21" s="20"/>
      <c r="I21" s="20"/>
      <c r="J21" s="20"/>
      <c r="K21" s="20"/>
      <c r="L21" s="20"/>
      <c r="M21" s="20"/>
      <c r="N21" s="20"/>
    </row>
    <row r="22" spans="2:14" x14ac:dyDescent="0.3">
      <c r="B22" s="78" t="s">
        <v>5</v>
      </c>
      <c r="C22" s="76">
        <v>1.5</v>
      </c>
      <c r="D22" s="26">
        <v>0.9</v>
      </c>
    </row>
    <row r="23" spans="2:14" x14ac:dyDescent="0.3">
      <c r="B23" s="1"/>
    </row>
    <row r="24" spans="2:14" x14ac:dyDescent="0.3">
      <c r="B24" s="83" t="s">
        <v>58</v>
      </c>
      <c r="C24" s="10" t="s">
        <v>19</v>
      </c>
      <c r="D24" s="10" t="s">
        <v>81</v>
      </c>
      <c r="E24" s="55" t="s">
        <v>79</v>
      </c>
    </row>
    <row r="25" spans="2:14" x14ac:dyDescent="0.3">
      <c r="B25" s="77" t="s">
        <v>115</v>
      </c>
      <c r="C25" s="82">
        <v>10000</v>
      </c>
      <c r="D25" s="26">
        <v>3</v>
      </c>
      <c r="E25" s="85">
        <f>C25/D25/12</f>
        <v>277.77777777777777</v>
      </c>
    </row>
    <row r="26" spans="2:14" x14ac:dyDescent="0.3">
      <c r="B26" s="78" t="s">
        <v>57</v>
      </c>
      <c r="C26" s="82">
        <v>35000</v>
      </c>
      <c r="D26" s="26">
        <v>3</v>
      </c>
      <c r="E26" s="85">
        <f>C26/D26/12</f>
        <v>972.22222222222217</v>
      </c>
    </row>
    <row r="28" spans="2:14" x14ac:dyDescent="0.3">
      <c r="B28" s="83" t="s">
        <v>59</v>
      </c>
      <c r="C28" s="129"/>
    </row>
    <row r="29" spans="2:14" x14ac:dyDescent="0.3">
      <c r="B29" s="77" t="s">
        <v>80</v>
      </c>
      <c r="C29" s="128">
        <v>35000</v>
      </c>
    </row>
    <row r="30" spans="2:14" x14ac:dyDescent="0.3">
      <c r="B30" s="81" t="s">
        <v>17</v>
      </c>
      <c r="C30" s="82">
        <v>1200</v>
      </c>
    </row>
    <row r="31" spans="2:14" x14ac:dyDescent="0.3">
      <c r="B31" s="78" t="s">
        <v>105</v>
      </c>
      <c r="C31" s="82">
        <v>500</v>
      </c>
    </row>
    <row r="33" spans="1:3" x14ac:dyDescent="0.3">
      <c r="B33" s="137" t="s">
        <v>101</v>
      </c>
    </row>
    <row r="35" spans="1:3" x14ac:dyDescent="0.3">
      <c r="A35" s="124"/>
      <c r="B35" s="83" t="s">
        <v>114</v>
      </c>
      <c r="C35" s="127"/>
    </row>
    <row r="36" spans="1:3" x14ac:dyDescent="0.3">
      <c r="A36" s="124"/>
      <c r="B36" s="125" t="s">
        <v>39</v>
      </c>
      <c r="C36" s="122">
        <v>30000</v>
      </c>
    </row>
    <row r="37" spans="1:3" x14ac:dyDescent="0.3">
      <c r="A37" s="124"/>
      <c r="B37" s="125" t="s">
        <v>113</v>
      </c>
      <c r="C37" s="122">
        <v>25000</v>
      </c>
    </row>
    <row r="38" spans="1:3" x14ac:dyDescent="0.3">
      <c r="A38" s="124"/>
      <c r="B38" s="126" t="s">
        <v>0</v>
      </c>
      <c r="C38" s="123">
        <f>SUM(C36:C37)</f>
        <v>55000</v>
      </c>
    </row>
    <row r="39" spans="1:3" x14ac:dyDescent="0.3">
      <c r="B39" s="43"/>
      <c r="C39" s="44"/>
    </row>
    <row r="40" spans="1:3" x14ac:dyDescent="0.3">
      <c r="A40" s="124"/>
      <c r="B40" s="83" t="s">
        <v>40</v>
      </c>
      <c r="C40" s="121"/>
    </row>
    <row r="41" spans="1:3" x14ac:dyDescent="0.3">
      <c r="A41" s="124"/>
      <c r="B41" s="133" t="s">
        <v>41</v>
      </c>
      <c r="C41" s="130">
        <v>5000</v>
      </c>
    </row>
    <row r="42" spans="1:3" x14ac:dyDescent="0.3">
      <c r="A42" s="124"/>
      <c r="B42" s="134" t="s">
        <v>42</v>
      </c>
      <c r="C42" s="122">
        <v>5000</v>
      </c>
    </row>
    <row r="43" spans="1:3" x14ac:dyDescent="0.3">
      <c r="A43" s="124"/>
      <c r="B43" s="134" t="s">
        <v>18</v>
      </c>
      <c r="C43" s="122">
        <f>hypothese!C25</f>
        <v>10000</v>
      </c>
    </row>
    <row r="44" spans="1:3" x14ac:dyDescent="0.3">
      <c r="A44" s="124"/>
      <c r="B44" s="135" t="s">
        <v>43</v>
      </c>
      <c r="C44" s="131">
        <f>hypothese!C26</f>
        <v>35000</v>
      </c>
    </row>
    <row r="45" spans="1:3" x14ac:dyDescent="0.3">
      <c r="A45" s="124"/>
      <c r="B45" s="136" t="s">
        <v>0</v>
      </c>
      <c r="C45" s="132">
        <f>SUM(C41:C44)</f>
        <v>55000</v>
      </c>
    </row>
  </sheetData>
  <dataValidations count="1">
    <dataValidation type="list" allowBlank="1" showInputMessage="1" showErrorMessage="1" sqref="C2" xr:uid="{00000000-0002-0000-0200-000000000000}">
      <formula1>$C$6:$E$6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0"/>
  <sheetViews>
    <sheetView showGridLines="0" workbookViewId="0">
      <selection activeCell="B3" sqref="B3"/>
    </sheetView>
  </sheetViews>
  <sheetFormatPr baseColWidth="10" defaultRowHeight="14.4" x14ac:dyDescent="0.3"/>
  <cols>
    <col min="1" max="1" width="19" customWidth="1"/>
    <col min="2" max="2" width="17.88671875" bestFit="1" customWidth="1"/>
    <col min="3" max="3" width="11.6640625" customWidth="1"/>
    <col min="4" max="4" width="15.5546875" customWidth="1"/>
    <col min="5" max="5" width="14.6640625" bestFit="1" customWidth="1"/>
  </cols>
  <sheetData>
    <row r="1" spans="1:13" x14ac:dyDescent="0.3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3">
      <c r="A2" t="s">
        <v>110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4" spans="1:13" x14ac:dyDescent="0.3">
      <c r="A4" s="39" t="s">
        <v>8</v>
      </c>
      <c r="B4" s="40">
        <v>30000</v>
      </c>
    </row>
    <row r="5" spans="1:13" x14ac:dyDescent="0.3">
      <c r="A5" s="29" t="s">
        <v>82</v>
      </c>
      <c r="B5" s="41">
        <v>0.04</v>
      </c>
    </row>
    <row r="6" spans="1:13" x14ac:dyDescent="0.3">
      <c r="A6" s="29" t="s">
        <v>83</v>
      </c>
      <c r="B6" s="138">
        <f>B5/12</f>
        <v>3.3333333333333335E-3</v>
      </c>
    </row>
    <row r="7" spans="1:13" x14ac:dyDescent="0.3">
      <c r="A7" s="30" t="s">
        <v>9</v>
      </c>
      <c r="B7" s="31">
        <v>120</v>
      </c>
    </row>
    <row r="8" spans="1:13" x14ac:dyDescent="0.3">
      <c r="A8" s="1" t="s">
        <v>84</v>
      </c>
    </row>
    <row r="9" spans="1:13" ht="8.25" customHeight="1" x14ac:dyDescent="0.3"/>
    <row r="10" spans="1:13" x14ac:dyDescent="0.3">
      <c r="A10" s="42" t="s">
        <v>10</v>
      </c>
      <c r="B10" s="42" t="s">
        <v>112</v>
      </c>
      <c r="C10" s="42" t="s">
        <v>111</v>
      </c>
      <c r="D10" s="42" t="s">
        <v>11</v>
      </c>
      <c r="E10" s="42" t="s">
        <v>12</v>
      </c>
      <c r="H10" s="86"/>
    </row>
    <row r="11" spans="1:13" x14ac:dyDescent="0.3">
      <c r="A11" s="34">
        <v>1</v>
      </c>
      <c r="B11" s="119">
        <f>MT_PRET</f>
        <v>30000</v>
      </c>
      <c r="C11" s="120">
        <f t="shared" ref="C11:C42" si="0">ABS(IPMT(TAUX_MENSUEL,A11,DUREE,MT_PRET))</f>
        <v>100</v>
      </c>
      <c r="D11" s="120">
        <f t="shared" ref="D11:D42" si="1">ABS(PPMT(TAUX_MENSUEL,A11,DUREE,MT_PRET))</f>
        <v>203.73541449464446</v>
      </c>
      <c r="E11" s="120">
        <f>C11+D11</f>
        <v>303.73541449464449</v>
      </c>
    </row>
    <row r="12" spans="1:13" x14ac:dyDescent="0.3">
      <c r="A12" s="34">
        <v>2</v>
      </c>
      <c r="B12" s="119">
        <f>B11-D11</f>
        <v>29796.264585505356</v>
      </c>
      <c r="C12" s="120">
        <f t="shared" si="0"/>
        <v>99.320881951684527</v>
      </c>
      <c r="D12" s="120">
        <f t="shared" si="1"/>
        <v>204.41453254295993</v>
      </c>
      <c r="E12" s="120">
        <f t="shared" ref="E12:E75" si="2">C12+D12</f>
        <v>303.73541449464449</v>
      </c>
    </row>
    <row r="13" spans="1:13" x14ac:dyDescent="0.3">
      <c r="A13" s="34">
        <v>3</v>
      </c>
      <c r="B13" s="119">
        <f t="shared" ref="B13:B76" si="3">B12-D12</f>
        <v>29591.850052962396</v>
      </c>
      <c r="C13" s="120">
        <f t="shared" si="0"/>
        <v>98.639500176541333</v>
      </c>
      <c r="D13" s="120">
        <f t="shared" si="1"/>
        <v>205.09591431810313</v>
      </c>
      <c r="E13" s="120">
        <f t="shared" si="2"/>
        <v>303.73541449464449</v>
      </c>
    </row>
    <row r="14" spans="1:13" x14ac:dyDescent="0.3">
      <c r="A14" s="34">
        <v>4</v>
      </c>
      <c r="B14" s="119">
        <f t="shared" si="3"/>
        <v>29386.754138644294</v>
      </c>
      <c r="C14" s="120">
        <f t="shared" si="0"/>
        <v>97.955847128814312</v>
      </c>
      <c r="D14" s="120">
        <f t="shared" si="1"/>
        <v>205.77956736583016</v>
      </c>
      <c r="E14" s="120">
        <f t="shared" si="2"/>
        <v>303.73541449464449</v>
      </c>
    </row>
    <row r="15" spans="1:13" x14ac:dyDescent="0.3">
      <c r="A15" s="34">
        <v>5</v>
      </c>
      <c r="B15" s="119">
        <f t="shared" si="3"/>
        <v>29180.974571278464</v>
      </c>
      <c r="C15" s="120">
        <f t="shared" si="0"/>
        <v>97.269915237594873</v>
      </c>
      <c r="D15" s="120">
        <f t="shared" si="1"/>
        <v>206.46549925704957</v>
      </c>
      <c r="E15" s="120">
        <f t="shared" si="2"/>
        <v>303.73541449464443</v>
      </c>
    </row>
    <row r="16" spans="1:13" x14ac:dyDescent="0.3">
      <c r="A16" s="34">
        <v>6</v>
      </c>
      <c r="B16" s="119">
        <f t="shared" si="3"/>
        <v>28974.509072021414</v>
      </c>
      <c r="C16" s="120">
        <f t="shared" si="0"/>
        <v>96.581696906738046</v>
      </c>
      <c r="D16" s="120">
        <f t="shared" si="1"/>
        <v>207.15371758790641</v>
      </c>
      <c r="E16" s="120">
        <f t="shared" si="2"/>
        <v>303.73541449464449</v>
      </c>
    </row>
    <row r="17" spans="1:5" x14ac:dyDescent="0.3">
      <c r="A17" s="34">
        <v>7</v>
      </c>
      <c r="B17" s="119">
        <f t="shared" si="3"/>
        <v>28767.355354433508</v>
      </c>
      <c r="C17" s="120">
        <f t="shared" si="0"/>
        <v>95.891184514778374</v>
      </c>
      <c r="D17" s="120">
        <f t="shared" si="1"/>
        <v>207.8442299798661</v>
      </c>
      <c r="E17" s="120">
        <f t="shared" si="2"/>
        <v>303.73541449464449</v>
      </c>
    </row>
    <row r="18" spans="1:5" x14ac:dyDescent="0.3">
      <c r="A18" s="34">
        <v>8</v>
      </c>
      <c r="B18" s="119">
        <f t="shared" si="3"/>
        <v>28559.511124453642</v>
      </c>
      <c r="C18" s="120">
        <f t="shared" si="0"/>
        <v>95.198370414845485</v>
      </c>
      <c r="D18" s="120">
        <f t="shared" si="1"/>
        <v>208.53704407979902</v>
      </c>
      <c r="E18" s="120">
        <f t="shared" si="2"/>
        <v>303.73541449464449</v>
      </c>
    </row>
    <row r="19" spans="1:5" x14ac:dyDescent="0.3">
      <c r="A19" s="34">
        <v>9</v>
      </c>
      <c r="B19" s="119">
        <f t="shared" si="3"/>
        <v>28350.974080373842</v>
      </c>
      <c r="C19" s="120">
        <f t="shared" si="0"/>
        <v>94.503246934579479</v>
      </c>
      <c r="D19" s="120">
        <f t="shared" si="1"/>
        <v>209.23216756006499</v>
      </c>
      <c r="E19" s="120">
        <f t="shared" si="2"/>
        <v>303.73541449464449</v>
      </c>
    </row>
    <row r="20" spans="1:5" x14ac:dyDescent="0.3">
      <c r="A20" s="34">
        <v>10</v>
      </c>
      <c r="B20" s="119">
        <f t="shared" si="3"/>
        <v>28141.741912813777</v>
      </c>
      <c r="C20" s="120">
        <f t="shared" si="0"/>
        <v>93.805806376045936</v>
      </c>
      <c r="D20" s="120">
        <f t="shared" si="1"/>
        <v>209.92960811859851</v>
      </c>
      <c r="E20" s="120">
        <f t="shared" si="2"/>
        <v>303.73541449464443</v>
      </c>
    </row>
    <row r="21" spans="1:5" x14ac:dyDescent="0.3">
      <c r="A21" s="34">
        <v>11</v>
      </c>
      <c r="B21" s="119">
        <f t="shared" si="3"/>
        <v>27931.812304695177</v>
      </c>
      <c r="C21" s="120">
        <f t="shared" si="0"/>
        <v>93.106041015650604</v>
      </c>
      <c r="D21" s="120">
        <f t="shared" si="1"/>
        <v>210.6293734789939</v>
      </c>
      <c r="E21" s="120">
        <f t="shared" si="2"/>
        <v>303.73541449464449</v>
      </c>
    </row>
    <row r="22" spans="1:5" x14ac:dyDescent="0.3">
      <c r="A22" s="34">
        <v>12</v>
      </c>
      <c r="B22" s="36">
        <f t="shared" si="3"/>
        <v>27721.182931216183</v>
      </c>
      <c r="C22" s="32">
        <f t="shared" si="0"/>
        <v>92.403943104053965</v>
      </c>
      <c r="D22" s="32">
        <f t="shared" si="1"/>
        <v>211.33147139059054</v>
      </c>
      <c r="E22" s="32">
        <f t="shared" si="2"/>
        <v>303.73541449464449</v>
      </c>
    </row>
    <row r="23" spans="1:5" x14ac:dyDescent="0.3">
      <c r="A23" s="34">
        <v>13</v>
      </c>
      <c r="B23" s="36">
        <f t="shared" si="3"/>
        <v>27509.851459825593</v>
      </c>
      <c r="C23" s="32">
        <f t="shared" si="0"/>
        <v>91.69950486608532</v>
      </c>
      <c r="D23" s="32">
        <f t="shared" si="1"/>
        <v>212.03590962855915</v>
      </c>
      <c r="E23" s="32">
        <f t="shared" si="2"/>
        <v>303.73541449464449</v>
      </c>
    </row>
    <row r="24" spans="1:5" x14ac:dyDescent="0.3">
      <c r="A24" s="34">
        <v>14</v>
      </c>
      <c r="B24" s="36">
        <f t="shared" si="3"/>
        <v>27297.815550197036</v>
      </c>
      <c r="C24" s="32">
        <f t="shared" si="0"/>
        <v>90.992718500656778</v>
      </c>
      <c r="D24" s="32">
        <f t="shared" si="1"/>
        <v>212.74269599398767</v>
      </c>
      <c r="E24" s="32">
        <f t="shared" si="2"/>
        <v>303.73541449464443</v>
      </c>
    </row>
    <row r="25" spans="1:5" x14ac:dyDescent="0.3">
      <c r="A25" s="34">
        <v>15</v>
      </c>
      <c r="B25" s="36">
        <f t="shared" si="3"/>
        <v>27085.072854203048</v>
      </c>
      <c r="C25" s="32">
        <f t="shared" si="0"/>
        <v>90.283576180676832</v>
      </c>
      <c r="D25" s="32">
        <f t="shared" si="1"/>
        <v>213.45183831396764</v>
      </c>
      <c r="E25" s="32">
        <f t="shared" si="2"/>
        <v>303.73541449464449</v>
      </c>
    </row>
    <row r="26" spans="1:5" x14ac:dyDescent="0.3">
      <c r="A26" s="34">
        <v>16</v>
      </c>
      <c r="B26" s="36">
        <f t="shared" si="3"/>
        <v>26871.621015889079</v>
      </c>
      <c r="C26" s="32">
        <f t="shared" si="0"/>
        <v>89.57207005296361</v>
      </c>
      <c r="D26" s="32">
        <f t="shared" si="1"/>
        <v>214.16334444168089</v>
      </c>
      <c r="E26" s="32">
        <f t="shared" si="2"/>
        <v>303.73541449464449</v>
      </c>
    </row>
    <row r="27" spans="1:5" x14ac:dyDescent="0.3">
      <c r="A27" s="34">
        <v>17</v>
      </c>
      <c r="B27" s="36">
        <f t="shared" si="3"/>
        <v>26657.457671447399</v>
      </c>
      <c r="C27" s="32">
        <f t="shared" si="0"/>
        <v>88.858192238158011</v>
      </c>
      <c r="D27" s="32">
        <f t="shared" si="1"/>
        <v>214.87722225648645</v>
      </c>
      <c r="E27" s="32">
        <f t="shared" si="2"/>
        <v>303.73541449464449</v>
      </c>
    </row>
    <row r="28" spans="1:5" x14ac:dyDescent="0.3">
      <c r="A28" s="34">
        <v>18</v>
      </c>
      <c r="B28" s="36">
        <f t="shared" si="3"/>
        <v>26442.580449190911</v>
      </c>
      <c r="C28" s="32">
        <f t="shared" si="0"/>
        <v>88.141934830636373</v>
      </c>
      <c r="D28" s="32">
        <f t="shared" si="1"/>
        <v>215.59347966400807</v>
      </c>
      <c r="E28" s="32">
        <f t="shared" si="2"/>
        <v>303.73541449464443</v>
      </c>
    </row>
    <row r="29" spans="1:5" x14ac:dyDescent="0.3">
      <c r="A29" s="34">
        <v>19</v>
      </c>
      <c r="B29" s="36">
        <f t="shared" si="3"/>
        <v>26226.986969526904</v>
      </c>
      <c r="C29" s="32">
        <f t="shared" si="0"/>
        <v>87.423289898423036</v>
      </c>
      <c r="D29" s="32">
        <f t="shared" si="1"/>
        <v>216.31212459622145</v>
      </c>
      <c r="E29" s="32">
        <f t="shared" si="2"/>
        <v>303.73541449464449</v>
      </c>
    </row>
    <row r="30" spans="1:5" x14ac:dyDescent="0.3">
      <c r="A30" s="34">
        <v>20</v>
      </c>
      <c r="B30" s="36">
        <f t="shared" si="3"/>
        <v>26010.674844930683</v>
      </c>
      <c r="C30" s="32">
        <f t="shared" si="0"/>
        <v>86.702249483102278</v>
      </c>
      <c r="D30" s="32">
        <f t="shared" si="1"/>
        <v>217.0331650115422</v>
      </c>
      <c r="E30" s="32">
        <f t="shared" si="2"/>
        <v>303.73541449464449</v>
      </c>
    </row>
    <row r="31" spans="1:5" x14ac:dyDescent="0.3">
      <c r="A31" s="34">
        <v>21</v>
      </c>
      <c r="B31" s="36">
        <f t="shared" si="3"/>
        <v>25793.641679919143</v>
      </c>
      <c r="C31" s="32">
        <f t="shared" si="0"/>
        <v>85.978805599730478</v>
      </c>
      <c r="D31" s="32">
        <f t="shared" si="1"/>
        <v>217.75660889491402</v>
      </c>
      <c r="E31" s="32">
        <f t="shared" si="2"/>
        <v>303.73541449464449</v>
      </c>
    </row>
    <row r="32" spans="1:5" x14ac:dyDescent="0.3">
      <c r="A32" s="34">
        <v>22</v>
      </c>
      <c r="B32" s="36">
        <f t="shared" si="3"/>
        <v>25575.88507102423</v>
      </c>
      <c r="C32" s="32">
        <f t="shared" si="0"/>
        <v>85.252950236747424</v>
      </c>
      <c r="D32" s="32">
        <f t="shared" si="1"/>
        <v>218.48246425789705</v>
      </c>
      <c r="E32" s="32">
        <f t="shared" si="2"/>
        <v>303.73541449464449</v>
      </c>
    </row>
    <row r="33" spans="1:5" x14ac:dyDescent="0.3">
      <c r="A33" s="34">
        <v>23</v>
      </c>
      <c r="B33" s="36">
        <f t="shared" si="3"/>
        <v>25357.402606766333</v>
      </c>
      <c r="C33" s="32">
        <f t="shared" si="0"/>
        <v>84.52467535588778</v>
      </c>
      <c r="D33" s="32">
        <f t="shared" si="1"/>
        <v>219.21073913875674</v>
      </c>
      <c r="E33" s="32">
        <f t="shared" si="2"/>
        <v>303.73541449464449</v>
      </c>
    </row>
    <row r="34" spans="1:5" x14ac:dyDescent="0.3">
      <c r="A34" s="34">
        <v>24</v>
      </c>
      <c r="B34" s="36">
        <f t="shared" si="3"/>
        <v>25138.191867627575</v>
      </c>
      <c r="C34" s="32">
        <f t="shared" si="0"/>
        <v>83.793972892091901</v>
      </c>
      <c r="D34" s="32">
        <f t="shared" si="1"/>
        <v>219.94144160255257</v>
      </c>
      <c r="E34" s="32">
        <f t="shared" si="2"/>
        <v>303.73541449464449</v>
      </c>
    </row>
    <row r="35" spans="1:5" x14ac:dyDescent="0.3">
      <c r="A35" s="34">
        <v>25</v>
      </c>
      <c r="B35" s="36">
        <f t="shared" si="3"/>
        <v>24918.250426025021</v>
      </c>
      <c r="C35" s="32">
        <f t="shared" si="0"/>
        <v>83.060834753416742</v>
      </c>
      <c r="D35" s="32">
        <f t="shared" si="1"/>
        <v>220.67457974122775</v>
      </c>
      <c r="E35" s="32">
        <f t="shared" si="2"/>
        <v>303.73541449464449</v>
      </c>
    </row>
    <row r="36" spans="1:5" x14ac:dyDescent="0.3">
      <c r="A36" s="34">
        <v>26</v>
      </c>
      <c r="B36" s="36">
        <f t="shared" si="3"/>
        <v>24697.575846283791</v>
      </c>
      <c r="C36" s="32">
        <f t="shared" si="0"/>
        <v>82.325252820945977</v>
      </c>
      <c r="D36" s="32">
        <f t="shared" si="1"/>
        <v>221.41016167369847</v>
      </c>
      <c r="E36" s="32">
        <f t="shared" si="2"/>
        <v>303.73541449464443</v>
      </c>
    </row>
    <row r="37" spans="1:5" x14ac:dyDescent="0.3">
      <c r="A37" s="34">
        <v>27</v>
      </c>
      <c r="B37" s="36">
        <f t="shared" si="3"/>
        <v>24476.165684610092</v>
      </c>
      <c r="C37" s="32">
        <f t="shared" si="0"/>
        <v>81.587218948700325</v>
      </c>
      <c r="D37" s="32">
        <f t="shared" si="1"/>
        <v>222.14819554594413</v>
      </c>
      <c r="E37" s="32">
        <f t="shared" si="2"/>
        <v>303.73541449464449</v>
      </c>
    </row>
    <row r="38" spans="1:5" x14ac:dyDescent="0.3">
      <c r="A38" s="34">
        <v>28</v>
      </c>
      <c r="B38" s="36">
        <f t="shared" si="3"/>
        <v>24254.017489064147</v>
      </c>
      <c r="C38" s="32">
        <f t="shared" si="0"/>
        <v>80.84672496354716</v>
      </c>
      <c r="D38" s="32">
        <f t="shared" si="1"/>
        <v>222.8886895310973</v>
      </c>
      <c r="E38" s="32">
        <f t="shared" si="2"/>
        <v>303.73541449464449</v>
      </c>
    </row>
    <row r="39" spans="1:5" x14ac:dyDescent="0.3">
      <c r="A39" s="34">
        <v>29</v>
      </c>
      <c r="B39" s="36">
        <f t="shared" si="3"/>
        <v>24031.128799533049</v>
      </c>
      <c r="C39" s="32">
        <f t="shared" si="0"/>
        <v>80.103762665110182</v>
      </c>
      <c r="D39" s="32">
        <f t="shared" si="1"/>
        <v>223.63165182953429</v>
      </c>
      <c r="E39" s="32">
        <f t="shared" si="2"/>
        <v>303.73541449464449</v>
      </c>
    </row>
    <row r="40" spans="1:5" x14ac:dyDescent="0.3">
      <c r="A40" s="34">
        <v>30</v>
      </c>
      <c r="B40" s="36">
        <f t="shared" si="3"/>
        <v>23807.497147703514</v>
      </c>
      <c r="C40" s="32">
        <f t="shared" si="0"/>
        <v>79.358323825678383</v>
      </c>
      <c r="D40" s="32">
        <f t="shared" si="1"/>
        <v>224.37709066896608</v>
      </c>
      <c r="E40" s="32">
        <f t="shared" si="2"/>
        <v>303.73541449464449</v>
      </c>
    </row>
    <row r="41" spans="1:5" x14ac:dyDescent="0.3">
      <c r="A41" s="34">
        <v>31</v>
      </c>
      <c r="B41" s="36">
        <f t="shared" si="3"/>
        <v>23583.120057034546</v>
      </c>
      <c r="C41" s="32">
        <f t="shared" si="0"/>
        <v>78.610400190115172</v>
      </c>
      <c r="D41" s="32">
        <f t="shared" si="1"/>
        <v>225.12501430452929</v>
      </c>
      <c r="E41" s="32">
        <f t="shared" si="2"/>
        <v>303.73541449464449</v>
      </c>
    </row>
    <row r="42" spans="1:5" x14ac:dyDescent="0.3">
      <c r="A42" s="34">
        <v>32</v>
      </c>
      <c r="B42" s="36">
        <f t="shared" si="3"/>
        <v>23357.995042730017</v>
      </c>
      <c r="C42" s="32">
        <f t="shared" si="0"/>
        <v>77.85998347576674</v>
      </c>
      <c r="D42" s="32">
        <f t="shared" si="1"/>
        <v>225.87543101887772</v>
      </c>
      <c r="E42" s="32">
        <f t="shared" si="2"/>
        <v>303.73541449464449</v>
      </c>
    </row>
    <row r="43" spans="1:5" x14ac:dyDescent="0.3">
      <c r="A43" s="34">
        <v>33</v>
      </c>
      <c r="B43" s="36">
        <f t="shared" si="3"/>
        <v>23132.119611711139</v>
      </c>
      <c r="C43" s="32">
        <f t="shared" ref="C43:C74" si="4">ABS(IPMT(TAUX_MENSUEL,A43,DUREE,MT_PRET))</f>
        <v>77.107065372370499</v>
      </c>
      <c r="D43" s="32">
        <f t="shared" ref="D43:D74" si="5">ABS(PPMT(TAUX_MENSUEL,A43,DUREE,MT_PRET))</f>
        <v>226.62834912227399</v>
      </c>
      <c r="E43" s="32">
        <f t="shared" si="2"/>
        <v>303.73541449464449</v>
      </c>
    </row>
    <row r="44" spans="1:5" x14ac:dyDescent="0.3">
      <c r="A44" s="34">
        <v>34</v>
      </c>
      <c r="B44" s="36">
        <f t="shared" si="3"/>
        <v>22905.491262588865</v>
      </c>
      <c r="C44" s="32">
        <f t="shared" si="4"/>
        <v>76.351637541962901</v>
      </c>
      <c r="D44" s="32">
        <f t="shared" si="5"/>
        <v>227.38377695268159</v>
      </c>
      <c r="E44" s="32">
        <f t="shared" si="2"/>
        <v>303.73541449464449</v>
      </c>
    </row>
    <row r="45" spans="1:5" x14ac:dyDescent="0.3">
      <c r="A45" s="34">
        <v>35</v>
      </c>
      <c r="B45" s="36">
        <f t="shared" si="3"/>
        <v>22678.107485636185</v>
      </c>
      <c r="C45" s="32">
        <f t="shared" si="4"/>
        <v>75.593691618787304</v>
      </c>
      <c r="D45" s="32">
        <f t="shared" si="5"/>
        <v>228.14172287585714</v>
      </c>
      <c r="E45" s="32">
        <f t="shared" si="2"/>
        <v>303.73541449464443</v>
      </c>
    </row>
    <row r="46" spans="1:5" x14ac:dyDescent="0.3">
      <c r="A46" s="34">
        <v>36</v>
      </c>
      <c r="B46" s="36">
        <f t="shared" si="3"/>
        <v>22449.965762760326</v>
      </c>
      <c r="C46" s="32">
        <f t="shared" si="4"/>
        <v>74.833219209201133</v>
      </c>
      <c r="D46" s="32">
        <f t="shared" si="5"/>
        <v>228.90219528544333</v>
      </c>
      <c r="E46" s="32">
        <f t="shared" si="2"/>
        <v>303.73541449464449</v>
      </c>
    </row>
    <row r="47" spans="1:5" x14ac:dyDescent="0.3">
      <c r="A47" s="34">
        <v>37</v>
      </c>
      <c r="B47" s="36">
        <f t="shared" si="3"/>
        <v>22221.063567474885</v>
      </c>
      <c r="C47" s="32">
        <f t="shared" si="4"/>
        <v>74.070211891582971</v>
      </c>
      <c r="D47" s="32">
        <f t="shared" si="5"/>
        <v>229.66520260306149</v>
      </c>
      <c r="E47" s="32">
        <f t="shared" si="2"/>
        <v>303.73541449464449</v>
      </c>
    </row>
    <row r="48" spans="1:5" x14ac:dyDescent="0.3">
      <c r="A48" s="34">
        <v>38</v>
      </c>
      <c r="B48" s="36">
        <f t="shared" si="3"/>
        <v>21991.398364871824</v>
      </c>
      <c r="C48" s="32">
        <f t="shared" si="4"/>
        <v>73.304661216239438</v>
      </c>
      <c r="D48" s="32">
        <f t="shared" si="5"/>
        <v>230.43075327840504</v>
      </c>
      <c r="E48" s="32">
        <f t="shared" si="2"/>
        <v>303.73541449464449</v>
      </c>
    </row>
    <row r="49" spans="1:5" x14ac:dyDescent="0.3">
      <c r="A49" s="34">
        <v>39</v>
      </c>
      <c r="B49" s="36">
        <f t="shared" si="3"/>
        <v>21760.96761159342</v>
      </c>
      <c r="C49" s="32">
        <f t="shared" si="4"/>
        <v>72.536558705311407</v>
      </c>
      <c r="D49" s="32">
        <f t="shared" si="5"/>
        <v>231.19885578933304</v>
      </c>
      <c r="E49" s="32">
        <f t="shared" si="2"/>
        <v>303.73541449464443</v>
      </c>
    </row>
    <row r="50" spans="1:5" x14ac:dyDescent="0.3">
      <c r="A50" s="34">
        <v>40</v>
      </c>
      <c r="B50" s="36">
        <f t="shared" si="3"/>
        <v>21529.768755804085</v>
      </c>
      <c r="C50" s="32">
        <f t="shared" si="4"/>
        <v>71.765895852680316</v>
      </c>
      <c r="D50" s="32">
        <f t="shared" si="5"/>
        <v>231.96951864196416</v>
      </c>
      <c r="E50" s="32">
        <f t="shared" si="2"/>
        <v>303.73541449464449</v>
      </c>
    </row>
    <row r="51" spans="1:5" x14ac:dyDescent="0.3">
      <c r="A51" s="34">
        <v>41</v>
      </c>
      <c r="B51" s="36">
        <f t="shared" si="3"/>
        <v>21297.799237162122</v>
      </c>
      <c r="C51" s="32">
        <f t="shared" si="4"/>
        <v>70.992664123873752</v>
      </c>
      <c r="D51" s="32">
        <f t="shared" si="5"/>
        <v>232.74275037077072</v>
      </c>
      <c r="E51" s="32">
        <f t="shared" si="2"/>
        <v>303.73541449464449</v>
      </c>
    </row>
    <row r="52" spans="1:5" x14ac:dyDescent="0.3">
      <c r="A52" s="34">
        <v>42</v>
      </c>
      <c r="B52" s="36">
        <f t="shared" si="3"/>
        <v>21065.056486791353</v>
      </c>
      <c r="C52" s="32">
        <f t="shared" si="4"/>
        <v>70.216854955971186</v>
      </c>
      <c r="D52" s="32">
        <f t="shared" si="5"/>
        <v>233.51855953867332</v>
      </c>
      <c r="E52" s="32">
        <f t="shared" si="2"/>
        <v>303.73541449464449</v>
      </c>
    </row>
    <row r="53" spans="1:5" x14ac:dyDescent="0.3">
      <c r="A53" s="34">
        <v>43</v>
      </c>
      <c r="B53" s="36">
        <f t="shared" si="3"/>
        <v>20831.537927252681</v>
      </c>
      <c r="C53" s="32">
        <f t="shared" si="4"/>
        <v>69.438459757508923</v>
      </c>
      <c r="D53" s="32">
        <f t="shared" si="5"/>
        <v>234.29695473713554</v>
      </c>
      <c r="E53" s="32">
        <f t="shared" si="2"/>
        <v>303.73541449464449</v>
      </c>
    </row>
    <row r="54" spans="1:5" x14ac:dyDescent="0.3">
      <c r="A54" s="34">
        <v>44</v>
      </c>
      <c r="B54" s="36">
        <f t="shared" si="3"/>
        <v>20597.240972515545</v>
      </c>
      <c r="C54" s="32">
        <f t="shared" si="4"/>
        <v>68.657469908385153</v>
      </c>
      <c r="D54" s="32">
        <f t="shared" si="5"/>
        <v>235.07794458625932</v>
      </c>
      <c r="E54" s="32">
        <f t="shared" si="2"/>
        <v>303.73541449464449</v>
      </c>
    </row>
    <row r="55" spans="1:5" x14ac:dyDescent="0.3">
      <c r="A55" s="34">
        <v>45</v>
      </c>
      <c r="B55" s="36">
        <f t="shared" si="3"/>
        <v>20362.163027929284</v>
      </c>
      <c r="C55" s="32">
        <f t="shared" si="4"/>
        <v>67.8738767597643</v>
      </c>
      <c r="D55" s="32">
        <f t="shared" si="5"/>
        <v>235.86153773488019</v>
      </c>
      <c r="E55" s="32">
        <f t="shared" si="2"/>
        <v>303.73541449464449</v>
      </c>
    </row>
    <row r="56" spans="1:5" x14ac:dyDescent="0.3">
      <c r="A56" s="34">
        <v>46</v>
      </c>
      <c r="B56" s="36">
        <f t="shared" si="3"/>
        <v>20126.301490194404</v>
      </c>
      <c r="C56" s="32">
        <f t="shared" si="4"/>
        <v>67.087671633981358</v>
      </c>
      <c r="D56" s="32">
        <f t="shared" si="5"/>
        <v>236.6477428606631</v>
      </c>
      <c r="E56" s="32">
        <f t="shared" si="2"/>
        <v>303.73541449464449</v>
      </c>
    </row>
    <row r="57" spans="1:5" x14ac:dyDescent="0.3">
      <c r="A57" s="34">
        <v>47</v>
      </c>
      <c r="B57" s="36">
        <f t="shared" si="3"/>
        <v>19889.653747333741</v>
      </c>
      <c r="C57" s="32">
        <f t="shared" si="4"/>
        <v>66.29884582444582</v>
      </c>
      <c r="D57" s="32">
        <f t="shared" si="5"/>
        <v>237.43656867019868</v>
      </c>
      <c r="E57" s="32">
        <f t="shared" si="2"/>
        <v>303.73541449464449</v>
      </c>
    </row>
    <row r="58" spans="1:5" x14ac:dyDescent="0.3">
      <c r="A58" s="34">
        <v>48</v>
      </c>
      <c r="B58" s="36">
        <f t="shared" si="3"/>
        <v>19652.217178663541</v>
      </c>
      <c r="C58" s="32">
        <f t="shared" si="4"/>
        <v>65.507390595545147</v>
      </c>
      <c r="D58" s="32">
        <f t="shared" si="5"/>
        <v>238.22802389909933</v>
      </c>
      <c r="E58" s="32">
        <f t="shared" si="2"/>
        <v>303.73541449464449</v>
      </c>
    </row>
    <row r="59" spans="1:5" x14ac:dyDescent="0.3">
      <c r="A59" s="34">
        <v>49</v>
      </c>
      <c r="B59" s="36">
        <f t="shared" si="3"/>
        <v>19413.98915476444</v>
      </c>
      <c r="C59" s="32">
        <f t="shared" si="4"/>
        <v>64.71329718254816</v>
      </c>
      <c r="D59" s="32">
        <f t="shared" si="5"/>
        <v>239.0221173120963</v>
      </c>
      <c r="E59" s="32">
        <f t="shared" si="2"/>
        <v>303.73541449464449</v>
      </c>
    </row>
    <row r="60" spans="1:5" x14ac:dyDescent="0.3">
      <c r="A60" s="34">
        <v>50</v>
      </c>
      <c r="B60" s="36">
        <f t="shared" si="3"/>
        <v>19174.967037452345</v>
      </c>
      <c r="C60" s="32">
        <f t="shared" si="4"/>
        <v>63.91655679150783</v>
      </c>
      <c r="D60" s="32">
        <f t="shared" si="5"/>
        <v>239.81885770313662</v>
      </c>
      <c r="E60" s="32">
        <f t="shared" si="2"/>
        <v>303.73541449464443</v>
      </c>
    </row>
    <row r="61" spans="1:5" x14ac:dyDescent="0.3">
      <c r="A61" s="34">
        <v>51</v>
      </c>
      <c r="B61" s="36">
        <f t="shared" si="3"/>
        <v>18935.148179749209</v>
      </c>
      <c r="C61" s="32">
        <f t="shared" si="4"/>
        <v>63.117160599164045</v>
      </c>
      <c r="D61" s="32">
        <f t="shared" si="5"/>
        <v>240.61825389548042</v>
      </c>
      <c r="E61" s="32">
        <f t="shared" si="2"/>
        <v>303.73541449464449</v>
      </c>
    </row>
    <row r="62" spans="1:5" x14ac:dyDescent="0.3">
      <c r="A62" s="34">
        <v>52</v>
      </c>
      <c r="B62" s="36">
        <f t="shared" si="3"/>
        <v>18694.529925853727</v>
      </c>
      <c r="C62" s="32">
        <f t="shared" si="4"/>
        <v>62.315099752845775</v>
      </c>
      <c r="D62" s="32">
        <f t="shared" si="5"/>
        <v>241.42031474179868</v>
      </c>
      <c r="E62" s="32">
        <f t="shared" si="2"/>
        <v>303.73541449464443</v>
      </c>
    </row>
    <row r="63" spans="1:5" x14ac:dyDescent="0.3">
      <c r="A63" s="34">
        <v>53</v>
      </c>
      <c r="B63" s="36">
        <f t="shared" si="3"/>
        <v>18453.10961111193</v>
      </c>
      <c r="C63" s="32">
        <f t="shared" si="4"/>
        <v>61.510365370373115</v>
      </c>
      <c r="D63" s="32">
        <f t="shared" si="5"/>
        <v>242.22504912427138</v>
      </c>
      <c r="E63" s="32">
        <f t="shared" si="2"/>
        <v>303.73541449464449</v>
      </c>
    </row>
    <row r="64" spans="1:5" x14ac:dyDescent="0.3">
      <c r="A64" s="34">
        <v>54</v>
      </c>
      <c r="B64" s="36">
        <f t="shared" si="3"/>
        <v>18210.884561987659</v>
      </c>
      <c r="C64" s="32">
        <f t="shared" si="4"/>
        <v>60.702948539958882</v>
      </c>
      <c r="D64" s="32">
        <f t="shared" si="5"/>
        <v>243.03246595468562</v>
      </c>
      <c r="E64" s="32">
        <f t="shared" si="2"/>
        <v>303.73541449464449</v>
      </c>
    </row>
    <row r="65" spans="1:5" x14ac:dyDescent="0.3">
      <c r="A65" s="34">
        <v>55</v>
      </c>
      <c r="B65" s="36">
        <f t="shared" si="3"/>
        <v>17967.852096032973</v>
      </c>
      <c r="C65" s="32">
        <f t="shared" si="4"/>
        <v>59.892840320109926</v>
      </c>
      <c r="D65" s="32">
        <f t="shared" si="5"/>
        <v>243.84257417453455</v>
      </c>
      <c r="E65" s="32">
        <f t="shared" si="2"/>
        <v>303.73541449464449</v>
      </c>
    </row>
    <row r="66" spans="1:5" x14ac:dyDescent="0.3">
      <c r="A66" s="34">
        <v>56</v>
      </c>
      <c r="B66" s="36">
        <f t="shared" si="3"/>
        <v>17724.009521858439</v>
      </c>
      <c r="C66" s="32">
        <f t="shared" si="4"/>
        <v>59.080031739528145</v>
      </c>
      <c r="D66" s="32">
        <f t="shared" si="5"/>
        <v>244.65538275511631</v>
      </c>
      <c r="E66" s="32">
        <f t="shared" si="2"/>
        <v>303.73541449464443</v>
      </c>
    </row>
    <row r="67" spans="1:5" x14ac:dyDescent="0.3">
      <c r="A67" s="34">
        <v>57</v>
      </c>
      <c r="B67" s="36">
        <f t="shared" si="3"/>
        <v>17479.354139103321</v>
      </c>
      <c r="C67" s="32">
        <f t="shared" si="4"/>
        <v>58.264513797011084</v>
      </c>
      <c r="D67" s="32">
        <f t="shared" si="5"/>
        <v>245.4709006976334</v>
      </c>
      <c r="E67" s="32">
        <f t="shared" si="2"/>
        <v>303.73541449464449</v>
      </c>
    </row>
    <row r="68" spans="1:5" x14ac:dyDescent="0.3">
      <c r="A68" s="34">
        <v>58</v>
      </c>
      <c r="B68" s="36">
        <f t="shared" si="3"/>
        <v>17233.883238405688</v>
      </c>
      <c r="C68" s="32">
        <f t="shared" si="4"/>
        <v>57.44627746135231</v>
      </c>
      <c r="D68" s="32">
        <f t="shared" si="5"/>
        <v>246.28913703329218</v>
      </c>
      <c r="E68" s="32">
        <f t="shared" si="2"/>
        <v>303.73541449464449</v>
      </c>
    </row>
    <row r="69" spans="1:5" x14ac:dyDescent="0.3">
      <c r="A69" s="34">
        <v>59</v>
      </c>
      <c r="B69" s="36">
        <f t="shared" si="3"/>
        <v>16987.594101372397</v>
      </c>
      <c r="C69" s="32">
        <f t="shared" si="4"/>
        <v>56.625313671241337</v>
      </c>
      <c r="D69" s="32">
        <f t="shared" si="5"/>
        <v>247.11010082340312</v>
      </c>
      <c r="E69" s="32">
        <f t="shared" si="2"/>
        <v>303.73541449464443</v>
      </c>
    </row>
    <row r="70" spans="1:5" x14ac:dyDescent="0.3">
      <c r="A70" s="34">
        <v>60</v>
      </c>
      <c r="B70" s="36">
        <f t="shared" si="3"/>
        <v>16740.484000548993</v>
      </c>
      <c r="C70" s="32">
        <f t="shared" si="4"/>
        <v>55.801613335163324</v>
      </c>
      <c r="D70" s="32">
        <f t="shared" si="5"/>
        <v>247.93380115948113</v>
      </c>
      <c r="E70" s="32">
        <f t="shared" si="2"/>
        <v>303.73541449464449</v>
      </c>
    </row>
    <row r="71" spans="1:5" x14ac:dyDescent="0.3">
      <c r="A71" s="34">
        <v>61</v>
      </c>
      <c r="B71" s="36">
        <f t="shared" si="3"/>
        <v>16492.550199389512</v>
      </c>
      <c r="C71" s="32">
        <f t="shared" si="4"/>
        <v>54.975167331298387</v>
      </c>
      <c r="D71" s="32">
        <f t="shared" si="5"/>
        <v>248.76024716334609</v>
      </c>
      <c r="E71" s="32">
        <f t="shared" si="2"/>
        <v>303.73541449464449</v>
      </c>
    </row>
    <row r="72" spans="1:5" x14ac:dyDescent="0.3">
      <c r="A72" s="34">
        <v>62</v>
      </c>
      <c r="B72" s="36">
        <f t="shared" si="3"/>
        <v>16243.789952226167</v>
      </c>
      <c r="C72" s="32">
        <f t="shared" si="4"/>
        <v>54.145966507420553</v>
      </c>
      <c r="D72" s="32">
        <f t="shared" si="5"/>
        <v>249.58944798722391</v>
      </c>
      <c r="E72" s="32">
        <f t="shared" si="2"/>
        <v>303.73541449464449</v>
      </c>
    </row>
    <row r="73" spans="1:5" x14ac:dyDescent="0.3">
      <c r="A73" s="34">
        <v>63</v>
      </c>
      <c r="B73" s="36">
        <f t="shared" si="3"/>
        <v>15994.200504238943</v>
      </c>
      <c r="C73" s="32">
        <f t="shared" si="4"/>
        <v>53.314001680796494</v>
      </c>
      <c r="D73" s="32">
        <f t="shared" si="5"/>
        <v>250.42141281384798</v>
      </c>
      <c r="E73" s="32">
        <f t="shared" si="2"/>
        <v>303.73541449464449</v>
      </c>
    </row>
    <row r="74" spans="1:5" x14ac:dyDescent="0.3">
      <c r="A74" s="34">
        <v>64</v>
      </c>
      <c r="B74" s="36">
        <f t="shared" si="3"/>
        <v>15743.779091425095</v>
      </c>
      <c r="C74" s="32">
        <f t="shared" si="4"/>
        <v>52.479263638083658</v>
      </c>
      <c r="D74" s="32">
        <f t="shared" si="5"/>
        <v>251.25615085656082</v>
      </c>
      <c r="E74" s="32">
        <f t="shared" si="2"/>
        <v>303.73541449464449</v>
      </c>
    </row>
    <row r="75" spans="1:5" x14ac:dyDescent="0.3">
      <c r="A75" s="34">
        <v>65</v>
      </c>
      <c r="B75" s="36">
        <f t="shared" si="3"/>
        <v>15492.522940568533</v>
      </c>
      <c r="C75" s="32">
        <f t="shared" ref="C75:C106" si="6">ABS(IPMT(TAUX_MENSUEL,A75,DUREE,MT_PRET))</f>
        <v>51.641743135228452</v>
      </c>
      <c r="D75" s="32">
        <f t="shared" ref="D75:D106" si="7">ABS(PPMT(TAUX_MENSUEL,A75,DUREE,MT_PRET))</f>
        <v>252.09367135941602</v>
      </c>
      <c r="E75" s="32">
        <f t="shared" si="2"/>
        <v>303.73541449464449</v>
      </c>
    </row>
    <row r="76" spans="1:5" x14ac:dyDescent="0.3">
      <c r="A76" s="34">
        <v>66</v>
      </c>
      <c r="B76" s="36">
        <f t="shared" si="3"/>
        <v>15240.429269209117</v>
      </c>
      <c r="C76" s="32">
        <f t="shared" si="6"/>
        <v>50.801430897363744</v>
      </c>
      <c r="D76" s="32">
        <f t="shared" si="7"/>
        <v>252.93398359728076</v>
      </c>
      <c r="E76" s="32">
        <f t="shared" ref="E76:E130" si="8">C76+D76</f>
        <v>303.73541449464449</v>
      </c>
    </row>
    <row r="77" spans="1:5" x14ac:dyDescent="0.3">
      <c r="A77" s="34">
        <v>67</v>
      </c>
      <c r="B77" s="36">
        <f t="shared" ref="B77:B130" si="9">B76-D76</f>
        <v>14987.495285611836</v>
      </c>
      <c r="C77" s="32">
        <f t="shared" si="6"/>
        <v>49.958317618706133</v>
      </c>
      <c r="D77" s="32">
        <f t="shared" si="7"/>
        <v>253.7770968759383</v>
      </c>
      <c r="E77" s="32">
        <f t="shared" si="8"/>
        <v>303.73541449464443</v>
      </c>
    </row>
    <row r="78" spans="1:5" x14ac:dyDescent="0.3">
      <c r="A78" s="34">
        <v>68</v>
      </c>
      <c r="B78" s="36">
        <f t="shared" si="9"/>
        <v>14733.718188735898</v>
      </c>
      <c r="C78" s="32">
        <f t="shared" si="6"/>
        <v>49.112393962453012</v>
      </c>
      <c r="D78" s="32">
        <f t="shared" si="7"/>
        <v>254.62302053219145</v>
      </c>
      <c r="E78" s="32">
        <f t="shared" si="8"/>
        <v>303.73541449464449</v>
      </c>
    </row>
    <row r="79" spans="1:5" x14ac:dyDescent="0.3">
      <c r="A79" s="34">
        <v>69</v>
      </c>
      <c r="B79" s="36">
        <f t="shared" si="9"/>
        <v>14479.095168203707</v>
      </c>
      <c r="C79" s="32">
        <f t="shared" si="6"/>
        <v>48.263650560679046</v>
      </c>
      <c r="D79" s="32">
        <f t="shared" si="7"/>
        <v>255.47176393396543</v>
      </c>
      <c r="E79" s="32">
        <f t="shared" si="8"/>
        <v>303.73541449464449</v>
      </c>
    </row>
    <row r="80" spans="1:5" x14ac:dyDescent="0.3">
      <c r="A80" s="34">
        <v>70</v>
      </c>
      <c r="B80" s="36">
        <f t="shared" si="9"/>
        <v>14223.623404269742</v>
      </c>
      <c r="C80" s="32">
        <f t="shared" si="6"/>
        <v>47.412078014232485</v>
      </c>
      <c r="D80" s="32">
        <f t="shared" si="7"/>
        <v>256.32333648041197</v>
      </c>
      <c r="E80" s="32">
        <f t="shared" si="8"/>
        <v>303.73541449464443</v>
      </c>
    </row>
    <row r="81" spans="1:5" x14ac:dyDescent="0.3">
      <c r="A81" s="34">
        <v>71</v>
      </c>
      <c r="B81" s="36">
        <f t="shared" si="9"/>
        <v>13967.300067789329</v>
      </c>
      <c r="C81" s="32">
        <f t="shared" si="6"/>
        <v>46.557666892631111</v>
      </c>
      <c r="D81" s="32">
        <f t="shared" si="7"/>
        <v>257.17774760201331</v>
      </c>
      <c r="E81" s="32">
        <f t="shared" si="8"/>
        <v>303.73541449464443</v>
      </c>
    </row>
    <row r="82" spans="1:5" x14ac:dyDescent="0.3">
      <c r="A82" s="34">
        <v>72</v>
      </c>
      <c r="B82" s="36">
        <f t="shared" si="9"/>
        <v>13710.122320187316</v>
      </c>
      <c r="C82" s="32">
        <f t="shared" si="6"/>
        <v>45.700407733957739</v>
      </c>
      <c r="D82" s="32">
        <f t="shared" si="7"/>
        <v>258.03500676068671</v>
      </c>
      <c r="E82" s="32">
        <f t="shared" si="8"/>
        <v>303.73541449464443</v>
      </c>
    </row>
    <row r="83" spans="1:5" x14ac:dyDescent="0.3">
      <c r="A83" s="34">
        <v>73</v>
      </c>
      <c r="B83" s="36">
        <f t="shared" si="9"/>
        <v>13452.087313426629</v>
      </c>
      <c r="C83" s="32">
        <f t="shared" si="6"/>
        <v>44.840291044755446</v>
      </c>
      <c r="D83" s="32">
        <f t="shared" si="7"/>
        <v>258.89512344988901</v>
      </c>
      <c r="E83" s="32">
        <f t="shared" si="8"/>
        <v>303.73541449464449</v>
      </c>
    </row>
    <row r="84" spans="1:5" x14ac:dyDescent="0.3">
      <c r="A84" s="34">
        <v>74</v>
      </c>
      <c r="B84" s="36">
        <f t="shared" si="9"/>
        <v>13193.19218997674</v>
      </c>
      <c r="C84" s="32">
        <f t="shared" si="6"/>
        <v>43.977307299922479</v>
      </c>
      <c r="D84" s="32">
        <f t="shared" si="7"/>
        <v>259.75810719472196</v>
      </c>
      <c r="E84" s="32">
        <f t="shared" si="8"/>
        <v>303.73541449464443</v>
      </c>
    </row>
    <row r="85" spans="1:5" x14ac:dyDescent="0.3">
      <c r="A85" s="34">
        <v>75</v>
      </c>
      <c r="B85" s="36">
        <f t="shared" si="9"/>
        <v>12933.434082782018</v>
      </c>
      <c r="C85" s="32">
        <f t="shared" si="6"/>
        <v>43.111446942606733</v>
      </c>
      <c r="D85" s="32">
        <f t="shared" si="7"/>
        <v>260.6239675520377</v>
      </c>
      <c r="E85" s="32">
        <f t="shared" si="8"/>
        <v>303.73541449464443</v>
      </c>
    </row>
    <row r="86" spans="1:5" x14ac:dyDescent="0.3">
      <c r="A86" s="34">
        <v>76</v>
      </c>
      <c r="B86" s="36">
        <f t="shared" si="9"/>
        <v>12672.810115229981</v>
      </c>
      <c r="C86" s="32">
        <f t="shared" si="6"/>
        <v>42.242700384099948</v>
      </c>
      <c r="D86" s="32">
        <f t="shared" si="7"/>
        <v>261.49271411054451</v>
      </c>
      <c r="E86" s="32">
        <f t="shared" si="8"/>
        <v>303.73541449464449</v>
      </c>
    </row>
    <row r="87" spans="1:5" x14ac:dyDescent="0.3">
      <c r="A87" s="34">
        <v>77</v>
      </c>
      <c r="B87" s="36">
        <f t="shared" si="9"/>
        <v>12411.317401119435</v>
      </c>
      <c r="C87" s="32">
        <f t="shared" si="6"/>
        <v>41.37105800373147</v>
      </c>
      <c r="D87" s="32">
        <f t="shared" si="7"/>
        <v>262.364356490913</v>
      </c>
      <c r="E87" s="32">
        <f t="shared" si="8"/>
        <v>303.73541449464449</v>
      </c>
    </row>
    <row r="88" spans="1:5" x14ac:dyDescent="0.3">
      <c r="A88" s="34">
        <v>78</v>
      </c>
      <c r="B88" s="36">
        <f t="shared" si="9"/>
        <v>12148.953044628523</v>
      </c>
      <c r="C88" s="32">
        <f t="shared" si="6"/>
        <v>40.496510148761757</v>
      </c>
      <c r="D88" s="32">
        <f t="shared" si="7"/>
        <v>263.23890434588276</v>
      </c>
      <c r="E88" s="32">
        <f t="shared" si="8"/>
        <v>303.73541449464449</v>
      </c>
    </row>
    <row r="89" spans="1:5" x14ac:dyDescent="0.3">
      <c r="A89" s="34">
        <v>79</v>
      </c>
      <c r="B89" s="36">
        <f t="shared" si="9"/>
        <v>11885.71414028264</v>
      </c>
      <c r="C89" s="32">
        <f t="shared" si="6"/>
        <v>39.619047134275476</v>
      </c>
      <c r="D89" s="32">
        <f t="shared" si="7"/>
        <v>264.116367360369</v>
      </c>
      <c r="E89" s="32">
        <f t="shared" si="8"/>
        <v>303.73541449464449</v>
      </c>
    </row>
    <row r="90" spans="1:5" x14ac:dyDescent="0.3">
      <c r="A90" s="34">
        <v>80</v>
      </c>
      <c r="B90" s="36">
        <f t="shared" si="9"/>
        <v>11621.59777292227</v>
      </c>
      <c r="C90" s="32">
        <f t="shared" si="6"/>
        <v>38.738659243074252</v>
      </c>
      <c r="D90" s="32">
        <f t="shared" si="7"/>
        <v>264.99675525157022</v>
      </c>
      <c r="E90" s="32">
        <f t="shared" si="8"/>
        <v>303.73541449464449</v>
      </c>
    </row>
    <row r="91" spans="1:5" x14ac:dyDescent="0.3">
      <c r="A91" s="34">
        <v>81</v>
      </c>
      <c r="B91" s="36">
        <f t="shared" si="9"/>
        <v>11356.6010176707</v>
      </c>
      <c r="C91" s="32">
        <f t="shared" si="6"/>
        <v>37.855336725569018</v>
      </c>
      <c r="D91" s="32">
        <f t="shared" si="7"/>
        <v>265.88007776907546</v>
      </c>
      <c r="E91" s="32">
        <f t="shared" si="8"/>
        <v>303.73541449464449</v>
      </c>
    </row>
    <row r="92" spans="1:5" x14ac:dyDescent="0.3">
      <c r="A92" s="34">
        <v>82</v>
      </c>
      <c r="B92" s="36">
        <f t="shared" si="9"/>
        <v>11090.720939901625</v>
      </c>
      <c r="C92" s="32">
        <f t="shared" si="6"/>
        <v>36.969069799672098</v>
      </c>
      <c r="D92" s="32">
        <f t="shared" si="7"/>
        <v>266.76634469497236</v>
      </c>
      <c r="E92" s="32">
        <f t="shared" si="8"/>
        <v>303.73541449464449</v>
      </c>
    </row>
    <row r="93" spans="1:5" x14ac:dyDescent="0.3">
      <c r="A93" s="34">
        <v>83</v>
      </c>
      <c r="B93" s="36">
        <f t="shared" si="9"/>
        <v>10823.954595206653</v>
      </c>
      <c r="C93" s="32">
        <f t="shared" si="6"/>
        <v>36.079848650688859</v>
      </c>
      <c r="D93" s="32">
        <f t="shared" si="7"/>
        <v>267.65556584395563</v>
      </c>
      <c r="E93" s="32">
        <f t="shared" si="8"/>
        <v>303.73541449464449</v>
      </c>
    </row>
    <row r="94" spans="1:5" x14ac:dyDescent="0.3">
      <c r="A94" s="34">
        <v>84</v>
      </c>
      <c r="B94" s="36">
        <f t="shared" si="9"/>
        <v>10556.299029362697</v>
      </c>
      <c r="C94" s="32">
        <f t="shared" si="6"/>
        <v>35.187663431209003</v>
      </c>
      <c r="D94" s="32">
        <f t="shared" si="7"/>
        <v>268.54775106343544</v>
      </c>
      <c r="E94" s="32">
        <f t="shared" si="8"/>
        <v>303.73541449464443</v>
      </c>
    </row>
    <row r="95" spans="1:5" x14ac:dyDescent="0.3">
      <c r="A95" s="34">
        <v>85</v>
      </c>
      <c r="B95" s="36">
        <f t="shared" si="9"/>
        <v>10287.751278299262</v>
      </c>
      <c r="C95" s="32">
        <f t="shared" si="6"/>
        <v>34.292504260997553</v>
      </c>
      <c r="D95" s="32">
        <f t="shared" si="7"/>
        <v>269.4429102336469</v>
      </c>
      <c r="E95" s="32">
        <f t="shared" si="8"/>
        <v>303.73541449464443</v>
      </c>
    </row>
    <row r="96" spans="1:5" x14ac:dyDescent="0.3">
      <c r="A96" s="34">
        <v>86</v>
      </c>
      <c r="B96" s="36">
        <f t="shared" si="9"/>
        <v>10018.308368065615</v>
      </c>
      <c r="C96" s="32">
        <f t="shared" si="6"/>
        <v>33.394361226885394</v>
      </c>
      <c r="D96" s="32">
        <f t="shared" si="7"/>
        <v>270.34105326775904</v>
      </c>
      <c r="E96" s="32">
        <f t="shared" si="8"/>
        <v>303.73541449464443</v>
      </c>
    </row>
    <row r="97" spans="1:5" x14ac:dyDescent="0.3">
      <c r="A97" s="34">
        <v>87</v>
      </c>
      <c r="B97" s="36">
        <f t="shared" si="9"/>
        <v>9747.9673147978556</v>
      </c>
      <c r="C97" s="32">
        <f t="shared" si="6"/>
        <v>32.493224382659534</v>
      </c>
      <c r="D97" s="32">
        <f t="shared" si="7"/>
        <v>271.24219011198494</v>
      </c>
      <c r="E97" s="32">
        <f t="shared" si="8"/>
        <v>303.73541449464449</v>
      </c>
    </row>
    <row r="98" spans="1:5" x14ac:dyDescent="0.3">
      <c r="A98" s="34">
        <v>88</v>
      </c>
      <c r="B98" s="36">
        <f t="shared" si="9"/>
        <v>9476.7251246858705</v>
      </c>
      <c r="C98" s="32">
        <f t="shared" si="6"/>
        <v>31.589083748952916</v>
      </c>
      <c r="D98" s="32">
        <f t="shared" si="7"/>
        <v>272.14633074569156</v>
      </c>
      <c r="E98" s="32">
        <f t="shared" si="8"/>
        <v>303.73541449464449</v>
      </c>
    </row>
    <row r="99" spans="1:5" x14ac:dyDescent="0.3">
      <c r="A99" s="34">
        <v>89</v>
      </c>
      <c r="B99" s="36">
        <f t="shared" si="9"/>
        <v>9204.578793940178</v>
      </c>
      <c r="C99" s="32">
        <f t="shared" si="6"/>
        <v>30.681929313133942</v>
      </c>
      <c r="D99" s="32">
        <f t="shared" si="7"/>
        <v>273.0534851815105</v>
      </c>
      <c r="E99" s="32">
        <f t="shared" si="8"/>
        <v>303.73541449464443</v>
      </c>
    </row>
    <row r="100" spans="1:5" x14ac:dyDescent="0.3">
      <c r="A100" s="34">
        <v>90</v>
      </c>
      <c r="B100" s="36">
        <f t="shared" si="9"/>
        <v>8931.525308758668</v>
      </c>
      <c r="C100" s="32">
        <f t="shared" si="6"/>
        <v>29.771751029195574</v>
      </c>
      <c r="D100" s="32">
        <f t="shared" si="7"/>
        <v>273.96366346544886</v>
      </c>
      <c r="E100" s="32">
        <f t="shared" si="8"/>
        <v>303.73541449464443</v>
      </c>
    </row>
    <row r="101" spans="1:5" x14ac:dyDescent="0.3">
      <c r="A101" s="34">
        <v>91</v>
      </c>
      <c r="B101" s="36">
        <f t="shared" si="9"/>
        <v>8657.561645293219</v>
      </c>
      <c r="C101" s="32">
        <f t="shared" si="6"/>
        <v>28.858538817644085</v>
      </c>
      <c r="D101" s="32">
        <f t="shared" si="7"/>
        <v>274.87687567700038</v>
      </c>
      <c r="E101" s="32">
        <f t="shared" si="8"/>
        <v>303.73541449464449</v>
      </c>
    </row>
    <row r="102" spans="1:5" x14ac:dyDescent="0.3">
      <c r="A102" s="34">
        <v>92</v>
      </c>
      <c r="B102" s="36">
        <f t="shared" si="9"/>
        <v>8382.6847696162185</v>
      </c>
      <c r="C102" s="32">
        <f t="shared" si="6"/>
        <v>27.942282565387409</v>
      </c>
      <c r="D102" s="32">
        <f t="shared" si="7"/>
        <v>275.79313192925702</v>
      </c>
      <c r="E102" s="32">
        <f t="shared" si="8"/>
        <v>303.73541449464443</v>
      </c>
    </row>
    <row r="103" spans="1:5" x14ac:dyDescent="0.3">
      <c r="A103" s="34">
        <v>93</v>
      </c>
      <c r="B103" s="36">
        <f t="shared" si="9"/>
        <v>8106.891637686962</v>
      </c>
      <c r="C103" s="32">
        <f t="shared" si="6"/>
        <v>27.022972125623216</v>
      </c>
      <c r="D103" s="32">
        <f t="shared" si="7"/>
        <v>276.71244236902129</v>
      </c>
      <c r="E103" s="32">
        <f t="shared" si="8"/>
        <v>303.73541449464449</v>
      </c>
    </row>
    <row r="104" spans="1:5" x14ac:dyDescent="0.3">
      <c r="A104" s="34">
        <v>94</v>
      </c>
      <c r="B104" s="36">
        <f t="shared" si="9"/>
        <v>7830.1791953179409</v>
      </c>
      <c r="C104" s="32">
        <f t="shared" si="6"/>
        <v>26.100597317726482</v>
      </c>
      <c r="D104" s="32">
        <f t="shared" si="7"/>
        <v>277.63481717691798</v>
      </c>
      <c r="E104" s="32">
        <f t="shared" si="8"/>
        <v>303.73541449464449</v>
      </c>
    </row>
    <row r="105" spans="1:5" x14ac:dyDescent="0.3">
      <c r="A105" s="34">
        <v>95</v>
      </c>
      <c r="B105" s="36">
        <f t="shared" si="9"/>
        <v>7552.5443781410231</v>
      </c>
      <c r="C105" s="32">
        <f t="shared" si="6"/>
        <v>25.175147927136759</v>
      </c>
      <c r="D105" s="32">
        <f t="shared" si="7"/>
        <v>278.56026656750771</v>
      </c>
      <c r="E105" s="32">
        <f t="shared" si="8"/>
        <v>303.73541449464449</v>
      </c>
    </row>
    <row r="106" spans="1:5" x14ac:dyDescent="0.3">
      <c r="A106" s="34">
        <v>96</v>
      </c>
      <c r="B106" s="36">
        <f t="shared" si="9"/>
        <v>7273.9841115735153</v>
      </c>
      <c r="C106" s="32">
        <f t="shared" si="6"/>
        <v>24.246613705245068</v>
      </c>
      <c r="D106" s="32">
        <f t="shared" si="7"/>
        <v>279.48880078939942</v>
      </c>
      <c r="E106" s="32">
        <f t="shared" si="8"/>
        <v>303.73541449464449</v>
      </c>
    </row>
    <row r="107" spans="1:5" x14ac:dyDescent="0.3">
      <c r="A107" s="34">
        <v>97</v>
      </c>
      <c r="B107" s="36">
        <f t="shared" si="9"/>
        <v>6994.4953107841156</v>
      </c>
      <c r="C107" s="32">
        <f t="shared" ref="C107:C130" si="10">ABS(IPMT(TAUX_MENSUEL,A107,DUREE,MT_PRET))</f>
        <v>23.314984369280403</v>
      </c>
      <c r="D107" s="32">
        <f t="shared" ref="D107:D130" si="11">ABS(PPMT(TAUX_MENSUEL,A107,DUREE,MT_PRET))</f>
        <v>280.42043012536408</v>
      </c>
      <c r="E107" s="32">
        <f t="shared" si="8"/>
        <v>303.73541449464449</v>
      </c>
    </row>
    <row r="108" spans="1:5" x14ac:dyDescent="0.3">
      <c r="A108" s="34">
        <v>98</v>
      </c>
      <c r="B108" s="36">
        <f t="shared" si="9"/>
        <v>6714.0748806587517</v>
      </c>
      <c r="C108" s="32">
        <f t="shared" si="10"/>
        <v>22.380249602195853</v>
      </c>
      <c r="D108" s="32">
        <f t="shared" si="11"/>
        <v>281.35516489244861</v>
      </c>
      <c r="E108" s="32">
        <f t="shared" si="8"/>
        <v>303.73541449464449</v>
      </c>
    </row>
    <row r="109" spans="1:5" x14ac:dyDescent="0.3">
      <c r="A109" s="34">
        <v>99</v>
      </c>
      <c r="B109" s="36">
        <f t="shared" si="9"/>
        <v>6432.7197157663031</v>
      </c>
      <c r="C109" s="32">
        <f t="shared" si="10"/>
        <v>21.442399052554361</v>
      </c>
      <c r="D109" s="32">
        <f t="shared" si="11"/>
        <v>282.29301544209011</v>
      </c>
      <c r="E109" s="32">
        <f t="shared" si="8"/>
        <v>303.73541449464449</v>
      </c>
    </row>
    <row r="110" spans="1:5" x14ac:dyDescent="0.3">
      <c r="A110" s="34">
        <v>100</v>
      </c>
      <c r="B110" s="36">
        <f t="shared" si="9"/>
        <v>6150.426700324213</v>
      </c>
      <c r="C110" s="32">
        <f t="shared" si="10"/>
        <v>20.501422334414055</v>
      </c>
      <c r="D110" s="32">
        <f t="shared" si="11"/>
        <v>283.2339921602304</v>
      </c>
      <c r="E110" s="32">
        <f t="shared" si="8"/>
        <v>303.73541449464443</v>
      </c>
    </row>
    <row r="111" spans="1:5" x14ac:dyDescent="0.3">
      <c r="A111" s="34">
        <v>101</v>
      </c>
      <c r="B111" s="36">
        <f t="shared" si="9"/>
        <v>5867.1927081639824</v>
      </c>
      <c r="C111" s="32">
        <f t="shared" si="10"/>
        <v>19.557309027213289</v>
      </c>
      <c r="D111" s="32">
        <f t="shared" si="11"/>
        <v>284.17810546743118</v>
      </c>
      <c r="E111" s="32">
        <f t="shared" si="8"/>
        <v>303.73541449464449</v>
      </c>
    </row>
    <row r="112" spans="1:5" x14ac:dyDescent="0.3">
      <c r="A112" s="34">
        <v>102</v>
      </c>
      <c r="B112" s="36">
        <f t="shared" si="9"/>
        <v>5583.0146026965513</v>
      </c>
      <c r="C112" s="32">
        <f t="shared" si="10"/>
        <v>18.610048675655186</v>
      </c>
      <c r="D112" s="32">
        <f t="shared" si="11"/>
        <v>285.12536581898928</v>
      </c>
      <c r="E112" s="32">
        <f t="shared" si="8"/>
        <v>303.73541449464449</v>
      </c>
    </row>
    <row r="113" spans="1:5" x14ac:dyDescent="0.3">
      <c r="A113" s="34">
        <v>103</v>
      </c>
      <c r="B113" s="36">
        <f t="shared" si="9"/>
        <v>5297.8892368775623</v>
      </c>
      <c r="C113" s="32">
        <f t="shared" si="10"/>
        <v>17.659630789591887</v>
      </c>
      <c r="D113" s="32">
        <f t="shared" si="11"/>
        <v>286.07578370505257</v>
      </c>
      <c r="E113" s="32">
        <f t="shared" si="8"/>
        <v>303.73541449464449</v>
      </c>
    </row>
    <row r="114" spans="1:5" x14ac:dyDescent="0.3">
      <c r="A114" s="34">
        <v>104</v>
      </c>
      <c r="B114" s="36">
        <f t="shared" si="9"/>
        <v>5011.81345317251</v>
      </c>
      <c r="C114" s="32">
        <f t="shared" si="10"/>
        <v>16.706044843908384</v>
      </c>
      <c r="D114" s="32">
        <f t="shared" si="11"/>
        <v>287.0293696507361</v>
      </c>
      <c r="E114" s="32">
        <f t="shared" si="8"/>
        <v>303.73541449464449</v>
      </c>
    </row>
    <row r="115" spans="1:5" x14ac:dyDescent="0.3">
      <c r="A115" s="34">
        <v>105</v>
      </c>
      <c r="B115" s="36">
        <f t="shared" si="9"/>
        <v>4724.7840835217739</v>
      </c>
      <c r="C115" s="32">
        <f t="shared" si="10"/>
        <v>15.749280278405926</v>
      </c>
      <c r="D115" s="32">
        <f t="shared" si="11"/>
        <v>287.98613421623855</v>
      </c>
      <c r="E115" s="32">
        <f t="shared" si="8"/>
        <v>303.73541449464449</v>
      </c>
    </row>
    <row r="116" spans="1:5" x14ac:dyDescent="0.3">
      <c r="A116" s="34">
        <v>106</v>
      </c>
      <c r="B116" s="36">
        <f t="shared" si="9"/>
        <v>4436.7979493055354</v>
      </c>
      <c r="C116" s="32">
        <f t="shared" si="10"/>
        <v>14.789326497685135</v>
      </c>
      <c r="D116" s="32">
        <f t="shared" si="11"/>
        <v>288.94608799695936</v>
      </c>
      <c r="E116" s="32">
        <f t="shared" si="8"/>
        <v>303.73541449464449</v>
      </c>
    </row>
    <row r="117" spans="1:5" x14ac:dyDescent="0.3">
      <c r="A117" s="34">
        <v>107</v>
      </c>
      <c r="B117" s="36">
        <f t="shared" si="9"/>
        <v>4147.8518613085762</v>
      </c>
      <c r="C117" s="32">
        <f t="shared" si="10"/>
        <v>13.826172871028596</v>
      </c>
      <c r="D117" s="32">
        <f t="shared" si="11"/>
        <v>289.90924162361591</v>
      </c>
      <c r="E117" s="32">
        <f t="shared" si="8"/>
        <v>303.73541449464449</v>
      </c>
    </row>
    <row r="118" spans="1:5" x14ac:dyDescent="0.3">
      <c r="A118" s="34">
        <v>108</v>
      </c>
      <c r="B118" s="36">
        <f t="shared" si="9"/>
        <v>3857.9426196849604</v>
      </c>
      <c r="C118" s="32">
        <f t="shared" si="10"/>
        <v>12.859808732283215</v>
      </c>
      <c r="D118" s="32">
        <f t="shared" si="11"/>
        <v>290.87560576236126</v>
      </c>
      <c r="E118" s="32">
        <f t="shared" si="8"/>
        <v>303.73541449464449</v>
      </c>
    </row>
    <row r="119" spans="1:5" x14ac:dyDescent="0.3">
      <c r="A119" s="34">
        <v>109</v>
      </c>
      <c r="B119" s="36">
        <f t="shared" si="9"/>
        <v>3567.067013922599</v>
      </c>
      <c r="C119" s="32">
        <f t="shared" si="10"/>
        <v>11.890223379742009</v>
      </c>
      <c r="D119" s="32">
        <f t="shared" si="11"/>
        <v>291.84519111490249</v>
      </c>
      <c r="E119" s="32">
        <f t="shared" si="8"/>
        <v>303.73541449464449</v>
      </c>
    </row>
    <row r="120" spans="1:5" x14ac:dyDescent="0.3">
      <c r="A120" s="34">
        <v>110</v>
      </c>
      <c r="B120" s="36">
        <f t="shared" si="9"/>
        <v>3275.2218228076963</v>
      </c>
      <c r="C120" s="32">
        <f t="shared" si="10"/>
        <v>10.917406076025669</v>
      </c>
      <c r="D120" s="32">
        <f t="shared" si="11"/>
        <v>292.81800841861883</v>
      </c>
      <c r="E120" s="32">
        <f t="shared" si="8"/>
        <v>303.73541449464449</v>
      </c>
    </row>
    <row r="121" spans="1:5" x14ac:dyDescent="0.3">
      <c r="A121" s="34">
        <v>111</v>
      </c>
      <c r="B121" s="36">
        <f t="shared" si="9"/>
        <v>2982.4038143890775</v>
      </c>
      <c r="C121" s="32">
        <f t="shared" si="10"/>
        <v>9.9413460479636022</v>
      </c>
      <c r="D121" s="32">
        <f t="shared" si="11"/>
        <v>293.79406844668085</v>
      </c>
      <c r="E121" s="32">
        <f t="shared" si="8"/>
        <v>303.73541449464443</v>
      </c>
    </row>
    <row r="122" spans="1:5" x14ac:dyDescent="0.3">
      <c r="A122" s="34">
        <v>112</v>
      </c>
      <c r="B122" s="36">
        <f t="shared" si="9"/>
        <v>2688.6097459423968</v>
      </c>
      <c r="C122" s="32">
        <f t="shared" si="10"/>
        <v>8.9620324864746674</v>
      </c>
      <c r="D122" s="32">
        <f t="shared" si="11"/>
        <v>294.77338200816979</v>
      </c>
      <c r="E122" s="32">
        <f t="shared" si="8"/>
        <v>303.73541449464443</v>
      </c>
    </row>
    <row r="123" spans="1:5" x14ac:dyDescent="0.3">
      <c r="A123" s="34">
        <v>113</v>
      </c>
      <c r="B123" s="36">
        <f t="shared" si="9"/>
        <v>2393.8363639342269</v>
      </c>
      <c r="C123" s="32">
        <f t="shared" si="10"/>
        <v>7.9794545464474353</v>
      </c>
      <c r="D123" s="32">
        <f t="shared" si="11"/>
        <v>295.75595994819707</v>
      </c>
      <c r="E123" s="32">
        <f t="shared" si="8"/>
        <v>303.73541449464449</v>
      </c>
    </row>
    <row r="124" spans="1:5" x14ac:dyDescent="0.3">
      <c r="A124" s="34">
        <v>114</v>
      </c>
      <c r="B124" s="36">
        <f t="shared" si="9"/>
        <v>2098.08040398603</v>
      </c>
      <c r="C124" s="32">
        <f t="shared" si="10"/>
        <v>6.9936013466201121</v>
      </c>
      <c r="D124" s="32">
        <f t="shared" si="11"/>
        <v>296.74181314802433</v>
      </c>
      <c r="E124" s="32">
        <f t="shared" si="8"/>
        <v>303.73541449464443</v>
      </c>
    </row>
    <row r="125" spans="1:5" x14ac:dyDescent="0.3">
      <c r="A125" s="34">
        <v>115</v>
      </c>
      <c r="B125" s="36">
        <f t="shared" si="9"/>
        <v>1801.3385908380055</v>
      </c>
      <c r="C125" s="32">
        <f t="shared" si="10"/>
        <v>6.0044619694600314</v>
      </c>
      <c r="D125" s="32">
        <f t="shared" si="11"/>
        <v>297.73095252518442</v>
      </c>
      <c r="E125" s="32">
        <f t="shared" si="8"/>
        <v>303.73541449464443</v>
      </c>
    </row>
    <row r="126" spans="1:5" x14ac:dyDescent="0.3">
      <c r="A126" s="34">
        <v>116</v>
      </c>
      <c r="B126" s="36">
        <f t="shared" si="9"/>
        <v>1503.6076383128211</v>
      </c>
      <c r="C126" s="32">
        <f t="shared" si="10"/>
        <v>5.0120254610427493</v>
      </c>
      <c r="D126" s="32">
        <f t="shared" si="11"/>
        <v>298.72338903360173</v>
      </c>
      <c r="E126" s="32">
        <f t="shared" si="8"/>
        <v>303.73541449464449</v>
      </c>
    </row>
    <row r="127" spans="1:5" x14ac:dyDescent="0.3">
      <c r="A127" s="34">
        <v>117</v>
      </c>
      <c r="B127" s="36">
        <f t="shared" si="9"/>
        <v>1204.8842492792194</v>
      </c>
      <c r="C127" s="32">
        <f t="shared" si="10"/>
        <v>4.0162808309307438</v>
      </c>
      <c r="D127" s="32">
        <f t="shared" si="11"/>
        <v>299.71913366371376</v>
      </c>
      <c r="E127" s="32">
        <f t="shared" si="8"/>
        <v>303.73541449464449</v>
      </c>
    </row>
    <row r="128" spans="1:5" x14ac:dyDescent="0.3">
      <c r="A128" s="34">
        <v>118</v>
      </c>
      <c r="B128" s="36">
        <f t="shared" si="9"/>
        <v>905.16511561550556</v>
      </c>
      <c r="C128" s="32">
        <f t="shared" si="10"/>
        <v>3.0172170520516977</v>
      </c>
      <c r="D128" s="32">
        <f t="shared" si="11"/>
        <v>300.71819744259278</v>
      </c>
      <c r="E128" s="32">
        <f t="shared" si="8"/>
        <v>303.73541449464449</v>
      </c>
    </row>
    <row r="129" spans="1:5" x14ac:dyDescent="0.3">
      <c r="A129" s="34">
        <v>119</v>
      </c>
      <c r="B129" s="36">
        <f t="shared" si="9"/>
        <v>604.44691817291277</v>
      </c>
      <c r="C129" s="32">
        <f t="shared" si="10"/>
        <v>2.0148230605763882</v>
      </c>
      <c r="D129" s="32">
        <f t="shared" si="11"/>
        <v>301.72059143406813</v>
      </c>
      <c r="E129" s="32">
        <f t="shared" si="8"/>
        <v>303.73541449464449</v>
      </c>
    </row>
    <row r="130" spans="1:5" x14ac:dyDescent="0.3">
      <c r="A130" s="35">
        <v>120</v>
      </c>
      <c r="B130" s="37">
        <f t="shared" si="9"/>
        <v>302.72632673884465</v>
      </c>
      <c r="C130" s="33">
        <f t="shared" si="10"/>
        <v>1.0090877557961613</v>
      </c>
      <c r="D130" s="33">
        <f t="shared" si="11"/>
        <v>302.72632673884829</v>
      </c>
      <c r="E130" s="33">
        <f t="shared" si="8"/>
        <v>303.73541449464443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3"/>
  <sheetViews>
    <sheetView showGridLines="0" zoomScaleNormal="100" workbookViewId="0">
      <selection activeCell="B1" sqref="B1"/>
    </sheetView>
  </sheetViews>
  <sheetFormatPr baseColWidth="10" defaultRowHeight="14.4" x14ac:dyDescent="0.3"/>
  <cols>
    <col min="1" max="1" width="29.5546875" customWidth="1"/>
    <col min="2" max="2" width="11.88671875" customWidth="1"/>
    <col min="3" max="3" width="2.109375" customWidth="1"/>
    <col min="4" max="4" width="18.6640625" customWidth="1"/>
    <col min="5" max="5" width="5.109375" customWidth="1"/>
    <col min="6" max="6" width="23.33203125" bestFit="1" customWidth="1"/>
    <col min="7" max="7" width="10.109375" bestFit="1" customWidth="1"/>
    <col min="8" max="8" width="5" customWidth="1"/>
    <col min="9" max="9" width="10" customWidth="1"/>
    <col min="10" max="10" width="4.44140625" customWidth="1"/>
    <col min="11" max="11" width="7.44140625" bestFit="1" customWidth="1"/>
    <col min="12" max="12" width="1.109375" customWidth="1"/>
    <col min="13" max="13" width="18.88671875" bestFit="1" customWidth="1"/>
    <col min="16" max="16" width="4.33203125" customWidth="1"/>
  </cols>
  <sheetData>
    <row r="1" spans="1:13" ht="18" x14ac:dyDescent="0.35">
      <c r="A1" s="51" t="s">
        <v>2</v>
      </c>
      <c r="B1" s="114" t="s">
        <v>1</v>
      </c>
    </row>
    <row r="2" spans="1:13" ht="9" customHeight="1" x14ac:dyDescent="0.3">
      <c r="B2" s="117"/>
    </row>
    <row r="3" spans="1:13" ht="9" customHeight="1" x14ac:dyDescent="0.3"/>
    <row r="4" spans="1:13" x14ac:dyDescent="0.3">
      <c r="A4" s="15" t="s">
        <v>77</v>
      </c>
    </row>
    <row r="5" spans="1:13" ht="7.5" customHeight="1" x14ac:dyDescent="0.3"/>
    <row r="6" spans="1:13" x14ac:dyDescent="0.3">
      <c r="A6" t="s">
        <v>75</v>
      </c>
      <c r="B6" s="115">
        <f>'cpte de R + tresorerie prev'!O6</f>
        <v>115125</v>
      </c>
    </row>
    <row r="7" spans="1:13" x14ac:dyDescent="0.3">
      <c r="A7" t="s">
        <v>74</v>
      </c>
      <c r="B7" s="115">
        <f>'cpte de R + tresorerie prev'!O7</f>
        <v>75000</v>
      </c>
    </row>
    <row r="8" spans="1:13" x14ac:dyDescent="0.3">
      <c r="A8" s="2" t="s">
        <v>0</v>
      </c>
      <c r="B8" s="116">
        <f>SUM(B6:B7)</f>
        <v>190125</v>
      </c>
    </row>
    <row r="12" spans="1:13" ht="9.75" customHeight="1" x14ac:dyDescent="0.3"/>
    <row r="13" spans="1:13" ht="8.25" customHeight="1" x14ac:dyDescent="0.3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</row>
    <row r="15" spans="1:13" ht="12.75" customHeight="1" x14ac:dyDescent="0.3">
      <c r="A15" s="15" t="s">
        <v>76</v>
      </c>
      <c r="B15" s="116">
        <f>'cpte de R + tresorerie prev'!O22</f>
        <v>4495.3235662386878</v>
      </c>
    </row>
    <row r="25" spans="1:13" x14ac:dyDescent="0.3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 x14ac:dyDescent="0.3">
      <c r="A26" s="15" t="s">
        <v>100</v>
      </c>
      <c r="B26" s="116">
        <f>'cpte de R + tresorerie prev'!N41</f>
        <v>19218.53002606428</v>
      </c>
    </row>
    <row r="73" spans="2:2" x14ac:dyDescent="0.3">
      <c r="B73" s="38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hypothese!$C$6:$E$6</xm:f>
          </x14:formula1>
          <xm:sqref>B1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4CB92A-4EC7-49BF-9079-A92356D92637}"/>
</file>

<file path=customXml/itemProps2.xml><?xml version="1.0" encoding="utf-8"?>
<ds:datastoreItem xmlns:ds="http://schemas.openxmlformats.org/officeDocument/2006/customXml" ds:itemID="{95AA3FCF-803D-45D5-84E6-BD60E8B10EE8}"/>
</file>

<file path=customXml/itemProps3.xml><?xml version="1.0" encoding="utf-8"?>
<ds:datastoreItem xmlns:ds="http://schemas.openxmlformats.org/officeDocument/2006/customXml" ds:itemID="{CC6B1901-2F6C-432B-B9FB-09EB701B7B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26</vt:i4>
      </vt:variant>
    </vt:vector>
  </HeadingPairs>
  <TitlesOfParts>
    <vt:vector size="31" baseType="lpstr">
      <vt:lpstr>Doc</vt:lpstr>
      <vt:lpstr>cpte de R + tresorerie prev</vt:lpstr>
      <vt:lpstr>hypothese</vt:lpstr>
      <vt:lpstr>emprunt</vt:lpstr>
      <vt:lpstr>synthese</vt:lpstr>
      <vt:lpstr>amo_machine_cafe</vt:lpstr>
      <vt:lpstr>amo_machine_glace</vt:lpstr>
      <vt:lpstr>chiffre_affaires</vt:lpstr>
      <vt:lpstr>conso_cafe</vt:lpstr>
      <vt:lpstr>conso_glace</vt:lpstr>
      <vt:lpstr>credit_tva_m</vt:lpstr>
      <vt:lpstr>cu_cafes</vt:lpstr>
      <vt:lpstr>cu_glaces</vt:lpstr>
      <vt:lpstr>DUREE</vt:lpstr>
      <vt:lpstr>electricite</vt:lpstr>
      <vt:lpstr>loyer</vt:lpstr>
      <vt:lpstr>MT_PRET</vt:lpstr>
      <vt:lpstr>NB_cafe</vt:lpstr>
      <vt:lpstr>NB_glace</vt:lpstr>
      <vt:lpstr>pu_cafe</vt:lpstr>
      <vt:lpstr>pu_glaces</vt:lpstr>
      <vt:lpstr>salaire</vt:lpstr>
      <vt:lpstr>TAUX_MENSUEL</vt:lpstr>
      <vt:lpstr>tva_achat_biens_services</vt:lpstr>
      <vt:lpstr>tva_collectee</vt:lpstr>
      <vt:lpstr>tva_decaiss_m</vt:lpstr>
      <vt:lpstr>tx_tva_abs</vt:lpstr>
      <vt:lpstr>tx_tva_immo</vt:lpstr>
      <vt:lpstr>tx_tva_ventes</vt:lpstr>
      <vt:lpstr>vente_cafe_mensuel</vt:lpstr>
      <vt:lpstr>vente_glace_mensuel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Boris.Noro@mulhouse-alsace.fr</dc:creator>
  <cp:lastModifiedBy>boris noro</cp:lastModifiedBy>
  <cp:lastPrinted>2016-10-05T00:16:58Z</cp:lastPrinted>
  <dcterms:created xsi:type="dcterms:W3CDTF">2008-01-25T05:05:44Z</dcterms:created>
  <dcterms:modified xsi:type="dcterms:W3CDTF">2022-07-13T09:19:45Z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