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is.noro\Desktop\"/>
    </mc:Choice>
  </mc:AlternateContent>
  <xr:revisionPtr revIDLastSave="0" documentId="8_{5AA553E0-AC0F-47D0-A0AE-A8869F0CF8F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donnee_ETS" sheetId="9" r:id="rId1"/>
    <sheet name="ETS_resolu" sheetId="7" r:id="rId2"/>
    <sheet name="ETS_outis_prev " sheetId="13" r:id="rId3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1" i="13" l="1"/>
  <c r="C65" i="13"/>
  <c r="C60" i="13"/>
  <c r="C69" i="13"/>
  <c r="C73" i="13"/>
  <c r="C59" i="13"/>
  <c r="C67" i="13"/>
  <c r="C68" i="13"/>
  <c r="C62" i="13"/>
  <c r="C66" i="13"/>
  <c r="C70" i="13"/>
  <c r="C63" i="13"/>
  <c r="C71" i="13"/>
  <c r="C64" i="13"/>
  <c r="C72" i="13"/>
  <c r="C73" i="7"/>
  <c r="C64" i="7"/>
  <c r="C69" i="7"/>
  <c r="C66" i="7"/>
  <c r="B61" i="7"/>
  <c r="C59" i="7"/>
  <c r="C60" i="7"/>
  <c r="B68" i="7"/>
  <c r="B70" i="7"/>
  <c r="B60" i="7"/>
  <c r="B69" i="7"/>
  <c r="C72" i="7"/>
  <c r="C71" i="7"/>
  <c r="B71" i="7"/>
  <c r="B67" i="7"/>
  <c r="B64" i="7"/>
  <c r="C70" i="7"/>
  <c r="H58" i="7"/>
  <c r="C65" i="7"/>
  <c r="C68" i="7"/>
  <c r="B72" i="7"/>
  <c r="B59" i="7"/>
  <c r="C67" i="7"/>
  <c r="B73" i="7"/>
  <c r="B66" i="7"/>
  <c r="B65" i="7"/>
  <c r="C61" i="7"/>
  <c r="C62" i="7"/>
  <c r="B63" i="7"/>
  <c r="C63" i="7"/>
  <c r="B62" i="7"/>
  <c r="E60" i="7" l="1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59" i="7"/>
  <c r="E64" i="13"/>
  <c r="E62" i="13"/>
  <c r="D61" i="13"/>
  <c r="E59" i="13"/>
  <c r="D65" i="13"/>
  <c r="D72" i="13"/>
  <c r="D67" i="13"/>
  <c r="E60" i="13"/>
  <c r="D71" i="13"/>
  <c r="E69" i="13"/>
  <c r="D62" i="13"/>
  <c r="E67" i="13"/>
  <c r="D59" i="13"/>
  <c r="D69" i="13"/>
  <c r="E66" i="13"/>
  <c r="D63" i="13"/>
  <c r="D70" i="13"/>
  <c r="D60" i="13"/>
  <c r="D73" i="13"/>
  <c r="D68" i="13"/>
  <c r="D66" i="13"/>
  <c r="E61" i="13"/>
  <c r="E72" i="13"/>
  <c r="D64" i="13"/>
  <c r="E70" i="13"/>
  <c r="E73" i="13"/>
  <c r="E71" i="13"/>
  <c r="E68" i="13"/>
  <c r="E63" i="13"/>
  <c r="E65" i="13"/>
</calcChain>
</file>

<file path=xl/sharedStrings.xml><?xml version="1.0" encoding="utf-8"?>
<sst xmlns="http://schemas.openxmlformats.org/spreadsheetml/2006/main" count="15" uniqueCount="11">
  <si>
    <t>Date</t>
  </si>
  <si>
    <t>C.A</t>
  </si>
  <si>
    <t xml:space="preserve">régression linéaire : </t>
  </si>
  <si>
    <t>Moyennes mobiles :</t>
  </si>
  <si>
    <t>marge d'erreur</t>
  </si>
  <si>
    <t>limite basse</t>
  </si>
  <si>
    <t>limite haute</t>
  </si>
  <si>
    <t xml:space="preserve">Saisonnalité </t>
  </si>
  <si>
    <t>Prévision(C.A)</t>
  </si>
  <si>
    <t>Limite de confiance inférieure(C.A)</t>
  </si>
  <si>
    <t>Limite de confiance supérieure(C.A)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</si>
</sst>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C]mmm\-yy;@"/>
    <numFmt numFmtId="165" formatCode="mmm\ yyyy"/>
  </numFmts>
  <fonts count="4" x14ac:knownFonts="1">
    <font>
      <sz val="11"/>
      <color theme="1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CCC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3" fontId="1" fillId="2" borderId="0" xfId="0" applyNumberFormat="1" applyFont="1" applyFill="1"/>
    <xf numFmtId="3" fontId="1" fillId="0" borderId="0" xfId="0" applyNumberFormat="1" applyFont="1"/>
    <xf numFmtId="0" fontId="2" fillId="0" borderId="1" xfId="0" applyFont="1" applyBorder="1" applyAlignment="1">
      <alignment horizontal="center"/>
    </xf>
    <xf numFmtId="3" fontId="1" fillId="2" borderId="1" xfId="0" applyNumberFormat="1" applyFont="1" applyFill="1" applyBorder="1"/>
    <xf numFmtId="3" fontId="1" fillId="3" borderId="0" xfId="0" applyNumberFormat="1" applyFont="1" applyFill="1"/>
    <xf numFmtId="3" fontId="0" fillId="0" borderId="0" xfId="0" applyNumberFormat="1"/>
    <xf numFmtId="0" fontId="3" fillId="0" borderId="0" xfId="0" applyFont="1"/>
    <xf numFmtId="1" fontId="0" fillId="3" borderId="3" xfId="0" applyNumberFormat="1" applyFill="1" applyBorder="1"/>
    <xf numFmtId="3" fontId="0" fillId="3" borderId="0" xfId="0" applyNumberFormat="1" applyFill="1"/>
    <xf numFmtId="3" fontId="0" fillId="3" borderId="4" xfId="0" applyNumberFormat="1" applyFill="1" applyBorder="1"/>
    <xf numFmtId="1" fontId="0" fillId="3" borderId="5" xfId="0" applyNumberFormat="1" applyFill="1" applyBorder="1"/>
    <xf numFmtId="3" fontId="0" fillId="3" borderId="6" xfId="0" applyNumberFormat="1" applyFill="1" applyBorder="1"/>
    <xf numFmtId="3" fontId="0" fillId="3" borderId="7" xfId="0" applyNumberFormat="1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2" xfId="0" applyBorder="1"/>
    <xf numFmtId="164" fontId="0" fillId="0" borderId="0" xfId="0" applyNumberFormat="1"/>
    <xf numFmtId="165" fontId="1" fillId="2" borderId="1" xfId="0" applyNumberFormat="1" applyFont="1" applyFill="1" applyBorder="1"/>
    <xf numFmtId="165" fontId="1" fillId="0" borderId="0" xfId="0" applyNumberFormat="1" applyFont="1"/>
    <xf numFmtId="165" fontId="1" fillId="2" borderId="0" xfId="0" applyNumberFormat="1" applyFont="1" applyFill="1"/>
    <xf numFmtId="165" fontId="1" fillId="3" borderId="0" xfId="0" applyNumberFormat="1" applyFont="1" applyFill="1"/>
    <xf numFmtId="165" fontId="1" fillId="2" borderId="6" xfId="0" applyNumberFormat="1" applyFont="1" applyFill="1" applyBorder="1"/>
    <xf numFmtId="3" fontId="1" fillId="2" borderId="7" xfId="0" applyNumberFormat="1" applyFont="1" applyFill="1" applyBorder="1"/>
    <xf numFmtId="3" fontId="1" fillId="3" borderId="7" xfId="0" applyNumberFormat="1" applyFont="1" applyFill="1" applyBorder="1"/>
    <xf numFmtId="3" fontId="1" fillId="2" borderId="0" xfId="0" applyNumberFormat="1" applyFont="1" applyFill="1" applyBorder="1"/>
    <xf numFmtId="3" fontId="1" fillId="0" borderId="0" xfId="0" applyNumberFormat="1" applyFont="1" applyBorder="1"/>
    <xf numFmtId="14" fontId="1" fillId="2" borderId="0" xfId="0" applyNumberFormat="1" applyFont="1" applyFill="1" applyBorder="1"/>
    <xf numFmtId="14" fontId="1" fillId="0" borderId="0" xfId="0" applyNumberFormat="1" applyFont="1" applyBorder="1"/>
  </cellXfs>
  <cellStyles count="1">
    <cellStyle name="Normal" xfId="0" builtinId="0"/>
  </cellStyles>
  <dxfs count="4">
    <dxf>
      <numFmt numFmtId="3" formatCode="#,##0"/>
    </dxf>
    <dxf>
      <numFmt numFmtId="3" formatCode="#,##0"/>
    </dxf>
    <dxf>
      <numFmt numFmtId="3" formatCode="#,##0"/>
    </dxf>
    <dxf>
      <numFmt numFmtId="164" formatCode="[$-40C]mmm\-yy;@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ETS_resolu!$B$1</c:f>
              <c:strCache>
                <c:ptCount val="1"/>
                <c:pt idx="0">
                  <c:v>C.A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rgbClr val="C00000"/>
                </a:solidFill>
                <a:prstDash val="sysDot"/>
              </a:ln>
              <a:effectLst/>
            </c:spPr>
            <c:trendlineType val="linear"/>
            <c:forward val="2"/>
            <c:dispRSqr val="1"/>
            <c:dispEq val="1"/>
            <c:trendlineLbl>
              <c:layout>
                <c:manualLayout>
                  <c:x val="-2.7618632084844254E-2"/>
                  <c:y val="0.2646805406882339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</c:trendlineLbl>
          </c:trendline>
          <c:cat>
            <c:numRef>
              <c:f>ETS_resolu!$A$2:$A$58</c:f>
              <c:numCache>
                <c:formatCode>mmm\ yyyy</c:formatCode>
                <c:ptCount val="57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</c:numCache>
            </c:numRef>
          </c:cat>
          <c:val>
            <c:numRef>
              <c:f>ETS_resolu!$B$2:$B$58</c:f>
              <c:numCache>
                <c:formatCode>#,##0</c:formatCode>
                <c:ptCount val="57"/>
                <c:pt idx="0">
                  <c:v>88151</c:v>
                </c:pt>
                <c:pt idx="1">
                  <c:v>78660</c:v>
                </c:pt>
                <c:pt idx="2">
                  <c:v>97530</c:v>
                </c:pt>
                <c:pt idx="3">
                  <c:v>100832</c:v>
                </c:pt>
                <c:pt idx="4">
                  <c:v>105903</c:v>
                </c:pt>
                <c:pt idx="5">
                  <c:v>113986</c:v>
                </c:pt>
                <c:pt idx="6">
                  <c:v>121656</c:v>
                </c:pt>
                <c:pt idx="7">
                  <c:v>121688</c:v>
                </c:pt>
                <c:pt idx="8">
                  <c:v>106384</c:v>
                </c:pt>
                <c:pt idx="9">
                  <c:v>108314</c:v>
                </c:pt>
                <c:pt idx="10">
                  <c:v>99049</c:v>
                </c:pt>
                <c:pt idx="11">
                  <c:v>102473</c:v>
                </c:pt>
                <c:pt idx="12">
                  <c:v>92848</c:v>
                </c:pt>
                <c:pt idx="13">
                  <c:v>83845</c:v>
                </c:pt>
                <c:pt idx="14">
                  <c:v>103531</c:v>
                </c:pt>
                <c:pt idx="15">
                  <c:v>104635</c:v>
                </c:pt>
                <c:pt idx="16">
                  <c:v>112678</c:v>
                </c:pt>
                <c:pt idx="17">
                  <c:v>120429</c:v>
                </c:pt>
                <c:pt idx="18">
                  <c:v>125527</c:v>
                </c:pt>
                <c:pt idx="19">
                  <c:v>125728</c:v>
                </c:pt>
                <c:pt idx="20">
                  <c:v>111878</c:v>
                </c:pt>
                <c:pt idx="21">
                  <c:v>116336</c:v>
                </c:pt>
                <c:pt idx="22">
                  <c:v>105455</c:v>
                </c:pt>
                <c:pt idx="23">
                  <c:v>105570</c:v>
                </c:pt>
                <c:pt idx="24">
                  <c:v>96127</c:v>
                </c:pt>
                <c:pt idx="25">
                  <c:v>87022</c:v>
                </c:pt>
                <c:pt idx="26">
                  <c:v>104306</c:v>
                </c:pt>
                <c:pt idx="27">
                  <c:v>106684</c:v>
                </c:pt>
                <c:pt idx="28">
                  <c:v>118260</c:v>
                </c:pt>
                <c:pt idx="29">
                  <c:v>125544</c:v>
                </c:pt>
                <c:pt idx="30">
                  <c:v>131186</c:v>
                </c:pt>
                <c:pt idx="31">
                  <c:v>130596</c:v>
                </c:pt>
                <c:pt idx="32">
                  <c:v>118832</c:v>
                </c:pt>
                <c:pt idx="33">
                  <c:v>120081</c:v>
                </c:pt>
                <c:pt idx="34">
                  <c:v>110895</c:v>
                </c:pt>
                <c:pt idx="35">
                  <c:v>114723</c:v>
                </c:pt>
                <c:pt idx="36">
                  <c:v>107053</c:v>
                </c:pt>
                <c:pt idx="37">
                  <c:v>99937</c:v>
                </c:pt>
                <c:pt idx="38">
                  <c:v>115748</c:v>
                </c:pt>
                <c:pt idx="39">
                  <c:v>118766</c:v>
                </c:pt>
                <c:pt idx="40">
                  <c:v>127352</c:v>
                </c:pt>
                <c:pt idx="41">
                  <c:v>136906</c:v>
                </c:pt>
                <c:pt idx="42">
                  <c:v>142814</c:v>
                </c:pt>
                <c:pt idx="43">
                  <c:v>145207</c:v>
                </c:pt>
                <c:pt idx="44">
                  <c:v>127312</c:v>
                </c:pt>
                <c:pt idx="45">
                  <c:v>128166</c:v>
                </c:pt>
                <c:pt idx="46">
                  <c:v>115963</c:v>
                </c:pt>
                <c:pt idx="47">
                  <c:v>114767</c:v>
                </c:pt>
                <c:pt idx="48">
                  <c:v>106821</c:v>
                </c:pt>
                <c:pt idx="49">
                  <c:v>98882</c:v>
                </c:pt>
                <c:pt idx="50">
                  <c:v>119778</c:v>
                </c:pt>
                <c:pt idx="51">
                  <c:v>120136</c:v>
                </c:pt>
                <c:pt idx="52">
                  <c:v>131100</c:v>
                </c:pt>
                <c:pt idx="53">
                  <c:v>138226</c:v>
                </c:pt>
                <c:pt idx="54">
                  <c:v>139216</c:v>
                </c:pt>
                <c:pt idx="55">
                  <c:v>144901</c:v>
                </c:pt>
                <c:pt idx="56">
                  <c:v>126038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C4E-4E74-9763-C1EDE4561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98422991"/>
        <c:axId val="803844783"/>
      </c:lineChart>
      <c:dateAx>
        <c:axId val="79842299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Date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mmm\ 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03844783"/>
        <c:crosses val="autoZero"/>
        <c:auto val="1"/>
        <c:lblOffset val="100"/>
        <c:baseTimeUnit val="months"/>
      </c:dateAx>
      <c:valAx>
        <c:axId val="80384478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C.A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984229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ETS_resolu!$B$1</c:f>
              <c:strCache>
                <c:ptCount val="1"/>
                <c:pt idx="0">
                  <c:v>C.A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rgbClr val="C00000"/>
                </a:solidFill>
                <a:prstDash val="sysDot"/>
              </a:ln>
              <a:effectLst/>
            </c:spPr>
            <c:trendlineType val="movingAvg"/>
            <c:period val="2"/>
            <c:dispRSqr val="0"/>
            <c:dispEq val="0"/>
          </c:trendline>
          <c:cat>
            <c:numRef>
              <c:f>ETS_resolu!$A$2:$A$58</c:f>
              <c:numCache>
                <c:formatCode>mmm\ yyyy</c:formatCode>
                <c:ptCount val="57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</c:numCache>
            </c:numRef>
          </c:cat>
          <c:val>
            <c:numRef>
              <c:f>ETS_resolu!$B$2:$B$58</c:f>
              <c:numCache>
                <c:formatCode>#,##0</c:formatCode>
                <c:ptCount val="57"/>
                <c:pt idx="0">
                  <c:v>88151</c:v>
                </c:pt>
                <c:pt idx="1">
                  <c:v>78660</c:v>
                </c:pt>
                <c:pt idx="2">
                  <c:v>97530</c:v>
                </c:pt>
                <c:pt idx="3">
                  <c:v>100832</c:v>
                </c:pt>
                <c:pt idx="4">
                  <c:v>105903</c:v>
                </c:pt>
                <c:pt idx="5">
                  <c:v>113986</c:v>
                </c:pt>
                <c:pt idx="6">
                  <c:v>121656</c:v>
                </c:pt>
                <c:pt idx="7">
                  <c:v>121688</c:v>
                </c:pt>
                <c:pt idx="8">
                  <c:v>106384</c:v>
                </c:pt>
                <c:pt idx="9">
                  <c:v>108314</c:v>
                </c:pt>
                <c:pt idx="10">
                  <c:v>99049</c:v>
                </c:pt>
                <c:pt idx="11">
                  <c:v>102473</c:v>
                </c:pt>
                <c:pt idx="12">
                  <c:v>92848</c:v>
                </c:pt>
                <c:pt idx="13">
                  <c:v>83845</c:v>
                </c:pt>
                <c:pt idx="14">
                  <c:v>103531</c:v>
                </c:pt>
                <c:pt idx="15">
                  <c:v>104635</c:v>
                </c:pt>
                <c:pt idx="16">
                  <c:v>112678</c:v>
                </c:pt>
                <c:pt idx="17">
                  <c:v>120429</c:v>
                </c:pt>
                <c:pt idx="18">
                  <c:v>125527</c:v>
                </c:pt>
                <c:pt idx="19">
                  <c:v>125728</c:v>
                </c:pt>
                <c:pt idx="20">
                  <c:v>111878</c:v>
                </c:pt>
                <c:pt idx="21">
                  <c:v>116336</c:v>
                </c:pt>
                <c:pt idx="22">
                  <c:v>105455</c:v>
                </c:pt>
                <c:pt idx="23">
                  <c:v>105570</c:v>
                </c:pt>
                <c:pt idx="24">
                  <c:v>96127</c:v>
                </c:pt>
                <c:pt idx="25">
                  <c:v>87022</c:v>
                </c:pt>
                <c:pt idx="26">
                  <c:v>104306</c:v>
                </c:pt>
                <c:pt idx="27">
                  <c:v>106684</c:v>
                </c:pt>
                <c:pt idx="28">
                  <c:v>118260</c:v>
                </c:pt>
                <c:pt idx="29">
                  <c:v>125544</c:v>
                </c:pt>
                <c:pt idx="30">
                  <c:v>131186</c:v>
                </c:pt>
                <c:pt idx="31">
                  <c:v>130596</c:v>
                </c:pt>
                <c:pt idx="32">
                  <c:v>118832</c:v>
                </c:pt>
                <c:pt idx="33">
                  <c:v>120081</c:v>
                </c:pt>
                <c:pt idx="34">
                  <c:v>110895</c:v>
                </c:pt>
                <c:pt idx="35">
                  <c:v>114723</c:v>
                </c:pt>
                <c:pt idx="36">
                  <c:v>107053</c:v>
                </c:pt>
                <c:pt idx="37">
                  <c:v>99937</c:v>
                </c:pt>
                <c:pt idx="38">
                  <c:v>115748</c:v>
                </c:pt>
                <c:pt idx="39">
                  <c:v>118766</c:v>
                </c:pt>
                <c:pt idx="40">
                  <c:v>127352</c:v>
                </c:pt>
                <c:pt idx="41">
                  <c:v>136906</c:v>
                </c:pt>
                <c:pt idx="42">
                  <c:v>142814</c:v>
                </c:pt>
                <c:pt idx="43">
                  <c:v>145207</c:v>
                </c:pt>
                <c:pt idx="44">
                  <c:v>127312</c:v>
                </c:pt>
                <c:pt idx="45">
                  <c:v>128166</c:v>
                </c:pt>
                <c:pt idx="46">
                  <c:v>115963</c:v>
                </c:pt>
                <c:pt idx="47">
                  <c:v>114767</c:v>
                </c:pt>
                <c:pt idx="48">
                  <c:v>106821</c:v>
                </c:pt>
                <c:pt idx="49">
                  <c:v>98882</c:v>
                </c:pt>
                <c:pt idx="50">
                  <c:v>119778</c:v>
                </c:pt>
                <c:pt idx="51">
                  <c:v>120136</c:v>
                </c:pt>
                <c:pt idx="52">
                  <c:v>131100</c:v>
                </c:pt>
                <c:pt idx="53">
                  <c:v>138226</c:v>
                </c:pt>
                <c:pt idx="54">
                  <c:v>139216</c:v>
                </c:pt>
                <c:pt idx="55">
                  <c:v>144901</c:v>
                </c:pt>
                <c:pt idx="56">
                  <c:v>126038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EA-4C2D-99D0-12D2B51A2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98422991"/>
        <c:axId val="803844783"/>
      </c:lineChart>
      <c:dateAx>
        <c:axId val="79842299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Date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mmm\ 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03844783"/>
        <c:crosses val="autoZero"/>
        <c:auto val="1"/>
        <c:lblOffset val="100"/>
        <c:baseTimeUnit val="months"/>
      </c:dateAx>
      <c:valAx>
        <c:axId val="80384478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C.A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984229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ETS_resolu!$B$1</c:f>
              <c:strCache>
                <c:ptCount val="1"/>
                <c:pt idx="0">
                  <c:v>C.A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ETS_resolu!$A$2:$A$73</c:f>
              <c:numCache>
                <c:formatCode>mmm\ yyyy</c:formatCode>
                <c:ptCount val="7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</c:numCache>
            </c:numRef>
          </c:cat>
          <c:val>
            <c:numRef>
              <c:f>ETS_resolu!$B$2:$B$73</c:f>
              <c:numCache>
                <c:formatCode>#,##0</c:formatCode>
                <c:ptCount val="72"/>
                <c:pt idx="0">
                  <c:v>88151</c:v>
                </c:pt>
                <c:pt idx="1">
                  <c:v>78660</c:v>
                </c:pt>
                <c:pt idx="2">
                  <c:v>97530</c:v>
                </c:pt>
                <c:pt idx="3">
                  <c:v>100832</c:v>
                </c:pt>
                <c:pt idx="4">
                  <c:v>105903</c:v>
                </c:pt>
                <c:pt idx="5">
                  <c:v>113986</c:v>
                </c:pt>
                <c:pt idx="6">
                  <c:v>121656</c:v>
                </c:pt>
                <c:pt idx="7">
                  <c:v>121688</c:v>
                </c:pt>
                <c:pt idx="8">
                  <c:v>106384</c:v>
                </c:pt>
                <c:pt idx="9">
                  <c:v>108314</c:v>
                </c:pt>
                <c:pt idx="10">
                  <c:v>99049</c:v>
                </c:pt>
                <c:pt idx="11">
                  <c:v>102473</c:v>
                </c:pt>
                <c:pt idx="12">
                  <c:v>92848</c:v>
                </c:pt>
                <c:pt idx="13">
                  <c:v>83845</c:v>
                </c:pt>
                <c:pt idx="14">
                  <c:v>103531</c:v>
                </c:pt>
                <c:pt idx="15">
                  <c:v>104635</c:v>
                </c:pt>
                <c:pt idx="16">
                  <c:v>112678</c:v>
                </c:pt>
                <c:pt idx="17">
                  <c:v>120429</c:v>
                </c:pt>
                <c:pt idx="18">
                  <c:v>125527</c:v>
                </c:pt>
                <c:pt idx="19">
                  <c:v>125728</c:v>
                </c:pt>
                <c:pt idx="20">
                  <c:v>111878</c:v>
                </c:pt>
                <c:pt idx="21">
                  <c:v>116336</c:v>
                </c:pt>
                <c:pt idx="22">
                  <c:v>105455</c:v>
                </c:pt>
                <c:pt idx="23">
                  <c:v>105570</c:v>
                </c:pt>
                <c:pt idx="24">
                  <c:v>96127</c:v>
                </c:pt>
                <c:pt idx="25">
                  <c:v>87022</c:v>
                </c:pt>
                <c:pt idx="26">
                  <c:v>104306</c:v>
                </c:pt>
                <c:pt idx="27">
                  <c:v>106684</c:v>
                </c:pt>
                <c:pt idx="28">
                  <c:v>118260</c:v>
                </c:pt>
                <c:pt idx="29">
                  <c:v>125544</c:v>
                </c:pt>
                <c:pt idx="30">
                  <c:v>131186</c:v>
                </c:pt>
                <c:pt idx="31">
                  <c:v>130596</c:v>
                </c:pt>
                <c:pt idx="32">
                  <c:v>118832</c:v>
                </c:pt>
                <c:pt idx="33">
                  <c:v>120081</c:v>
                </c:pt>
                <c:pt idx="34">
                  <c:v>110895</c:v>
                </c:pt>
                <c:pt idx="35">
                  <c:v>114723</c:v>
                </c:pt>
                <c:pt idx="36">
                  <c:v>107053</c:v>
                </c:pt>
                <c:pt idx="37">
                  <c:v>99937</c:v>
                </c:pt>
                <c:pt idx="38">
                  <c:v>115748</c:v>
                </c:pt>
                <c:pt idx="39">
                  <c:v>118766</c:v>
                </c:pt>
                <c:pt idx="40">
                  <c:v>127352</c:v>
                </c:pt>
                <c:pt idx="41">
                  <c:v>136906</c:v>
                </c:pt>
                <c:pt idx="42">
                  <c:v>142814</c:v>
                </c:pt>
                <c:pt idx="43">
                  <c:v>145207</c:v>
                </c:pt>
                <c:pt idx="44">
                  <c:v>127312</c:v>
                </c:pt>
                <c:pt idx="45">
                  <c:v>128166</c:v>
                </c:pt>
                <c:pt idx="46">
                  <c:v>115963</c:v>
                </c:pt>
                <c:pt idx="47">
                  <c:v>114767</c:v>
                </c:pt>
                <c:pt idx="48">
                  <c:v>106821</c:v>
                </c:pt>
                <c:pt idx="49">
                  <c:v>98882</c:v>
                </c:pt>
                <c:pt idx="50">
                  <c:v>119778</c:v>
                </c:pt>
                <c:pt idx="51">
                  <c:v>120136</c:v>
                </c:pt>
                <c:pt idx="52">
                  <c:v>131100</c:v>
                </c:pt>
                <c:pt idx="53">
                  <c:v>138226</c:v>
                </c:pt>
                <c:pt idx="54">
                  <c:v>139216</c:v>
                </c:pt>
                <c:pt idx="55">
                  <c:v>144901</c:v>
                </c:pt>
                <c:pt idx="56">
                  <c:v>126038</c:v>
                </c:pt>
                <c:pt idx="57">
                  <c:v>128605.49088551484</c:v>
                </c:pt>
                <c:pt idx="58">
                  <c:v>118755.17118534623</c:v>
                </c:pt>
                <c:pt idx="59">
                  <c:v>121125.63510406385</c:v>
                </c:pt>
                <c:pt idx="60">
                  <c:v>112214.37157576368</c:v>
                </c:pt>
                <c:pt idx="61">
                  <c:v>103695.9805483559</c:v>
                </c:pt>
                <c:pt idx="62">
                  <c:v>120487.62634686261</c:v>
                </c:pt>
                <c:pt idx="63">
                  <c:v>122213.63772966812</c:v>
                </c:pt>
                <c:pt idx="64">
                  <c:v>132026.00853598339</c:v>
                </c:pt>
                <c:pt idx="65">
                  <c:v>139428.67182527686</c:v>
                </c:pt>
                <c:pt idx="66">
                  <c:v>145580.57816476986</c:v>
                </c:pt>
                <c:pt idx="67">
                  <c:v>145447.64052212378</c:v>
                </c:pt>
                <c:pt idx="68">
                  <c:v>131799.55922132917</c:v>
                </c:pt>
                <c:pt idx="69">
                  <c:v>134367.05010684399</c:v>
                </c:pt>
                <c:pt idx="70">
                  <c:v>124516.73040667539</c:v>
                </c:pt>
                <c:pt idx="71">
                  <c:v>126887.19432539299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018-4437-AE5A-58FD569428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41673600"/>
        <c:axId val="2141674016"/>
      </c:lineChart>
      <c:dateAx>
        <c:axId val="2141673600"/>
        <c:scaling>
          <c:orientation val="minMax"/>
        </c:scaling>
        <c:delete val="0"/>
        <c:axPos val="b"/>
        <c:numFmt formatCode="mmm\ 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41674016"/>
        <c:crosses val="autoZero"/>
        <c:auto val="1"/>
        <c:lblOffset val="100"/>
        <c:baseTimeUnit val="months"/>
      </c:dateAx>
      <c:valAx>
        <c:axId val="2141674016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41673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'ETS_outis_prev '!$B$1</c:f>
              <c:strCache>
                <c:ptCount val="1"/>
                <c:pt idx="0">
                  <c:v>C.A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'ETS_outis_prev '!$B$2:$B$73</c:f>
              <c:numCache>
                <c:formatCode>#,##0</c:formatCode>
                <c:ptCount val="72"/>
                <c:pt idx="0">
                  <c:v>88151</c:v>
                </c:pt>
                <c:pt idx="1">
                  <c:v>78660</c:v>
                </c:pt>
                <c:pt idx="2">
                  <c:v>97530</c:v>
                </c:pt>
                <c:pt idx="3">
                  <c:v>100832</c:v>
                </c:pt>
                <c:pt idx="4">
                  <c:v>105903</c:v>
                </c:pt>
                <c:pt idx="5">
                  <c:v>113986</c:v>
                </c:pt>
                <c:pt idx="6">
                  <c:v>121656</c:v>
                </c:pt>
                <c:pt idx="7">
                  <c:v>121688</c:v>
                </c:pt>
                <c:pt idx="8">
                  <c:v>106384</c:v>
                </c:pt>
                <c:pt idx="9">
                  <c:v>108314</c:v>
                </c:pt>
                <c:pt idx="10">
                  <c:v>99049</c:v>
                </c:pt>
                <c:pt idx="11">
                  <c:v>102473</c:v>
                </c:pt>
                <c:pt idx="12">
                  <c:v>92848</c:v>
                </c:pt>
                <c:pt idx="13">
                  <c:v>83845</c:v>
                </c:pt>
                <c:pt idx="14">
                  <c:v>103531</c:v>
                </c:pt>
                <c:pt idx="15">
                  <c:v>104635</c:v>
                </c:pt>
                <c:pt idx="16">
                  <c:v>112678</c:v>
                </c:pt>
                <c:pt idx="17">
                  <c:v>120429</c:v>
                </c:pt>
                <c:pt idx="18">
                  <c:v>125527</c:v>
                </c:pt>
                <c:pt idx="19">
                  <c:v>125728</c:v>
                </c:pt>
                <c:pt idx="20">
                  <c:v>111878</c:v>
                </c:pt>
                <c:pt idx="21">
                  <c:v>116336</c:v>
                </c:pt>
                <c:pt idx="22">
                  <c:v>105455</c:v>
                </c:pt>
                <c:pt idx="23">
                  <c:v>105570</c:v>
                </c:pt>
                <c:pt idx="24">
                  <c:v>96127</c:v>
                </c:pt>
                <c:pt idx="25">
                  <c:v>87022</c:v>
                </c:pt>
                <c:pt idx="26">
                  <c:v>104306</c:v>
                </c:pt>
                <c:pt idx="27">
                  <c:v>106684</c:v>
                </c:pt>
                <c:pt idx="28">
                  <c:v>118260</c:v>
                </c:pt>
                <c:pt idx="29">
                  <c:v>125544</c:v>
                </c:pt>
                <c:pt idx="30">
                  <c:v>131186</c:v>
                </c:pt>
                <c:pt idx="31">
                  <c:v>130596</c:v>
                </c:pt>
                <c:pt idx="32">
                  <c:v>118832</c:v>
                </c:pt>
                <c:pt idx="33">
                  <c:v>120081</c:v>
                </c:pt>
                <c:pt idx="34">
                  <c:v>110895</c:v>
                </c:pt>
                <c:pt idx="35">
                  <c:v>114723</c:v>
                </c:pt>
                <c:pt idx="36">
                  <c:v>107053</c:v>
                </c:pt>
                <c:pt idx="37">
                  <c:v>99937</c:v>
                </c:pt>
                <c:pt idx="38">
                  <c:v>115748</c:v>
                </c:pt>
                <c:pt idx="39">
                  <c:v>118766</c:v>
                </c:pt>
                <c:pt idx="40">
                  <c:v>127352</c:v>
                </c:pt>
                <c:pt idx="41">
                  <c:v>136906</c:v>
                </c:pt>
                <c:pt idx="42">
                  <c:v>142814</c:v>
                </c:pt>
                <c:pt idx="43">
                  <c:v>145207</c:v>
                </c:pt>
                <c:pt idx="44">
                  <c:v>127312</c:v>
                </c:pt>
                <c:pt idx="45">
                  <c:v>128166</c:v>
                </c:pt>
                <c:pt idx="46">
                  <c:v>115963</c:v>
                </c:pt>
                <c:pt idx="47">
                  <c:v>114767</c:v>
                </c:pt>
                <c:pt idx="48">
                  <c:v>106821</c:v>
                </c:pt>
                <c:pt idx="49">
                  <c:v>98882</c:v>
                </c:pt>
                <c:pt idx="50">
                  <c:v>119778</c:v>
                </c:pt>
                <c:pt idx="51">
                  <c:v>120136</c:v>
                </c:pt>
                <c:pt idx="52">
                  <c:v>131100</c:v>
                </c:pt>
                <c:pt idx="53">
                  <c:v>138226</c:v>
                </c:pt>
                <c:pt idx="54">
                  <c:v>139216</c:v>
                </c:pt>
                <c:pt idx="55">
                  <c:v>144901</c:v>
                </c:pt>
                <c:pt idx="56">
                  <c:v>126038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D7-47B6-B237-2CBC6EDB0237}"/>
            </c:ext>
          </c:extLst>
        </c:ser>
        <c:ser>
          <c:idx val="1"/>
          <c:order val="1"/>
          <c:tx>
            <c:strRef>
              <c:f>'ETS_outis_prev '!$C$1</c:f>
              <c:strCache>
                <c:ptCount val="1"/>
                <c:pt idx="0">
                  <c:v>Prévision(C.A)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'ETS_outis_prev '!$A$2:$A$73</c:f>
              <c:numCache>
                <c:formatCode>[$-40C]mmm\-yy;@</c:formatCode>
                <c:ptCount val="7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</c:numCache>
            </c:numRef>
          </c:cat>
          <c:val>
            <c:numRef>
              <c:f>'ETS_outis_prev '!$C$2:$C$73</c:f>
              <c:numCache>
                <c:formatCode>General</c:formatCode>
                <c:ptCount val="72"/>
                <c:pt idx="56" formatCode="#,##0">
                  <c:v>126038</c:v>
                </c:pt>
                <c:pt idx="57" formatCode="#,##0">
                  <c:v>128605.49088551484</c:v>
                </c:pt>
                <c:pt idx="58" formatCode="#,##0">
                  <c:v>118755.17118534623</c:v>
                </c:pt>
                <c:pt idx="59" formatCode="#,##0">
                  <c:v>121125.63510406385</c:v>
                </c:pt>
                <c:pt idx="60" formatCode="#,##0">
                  <c:v>112214.37157576368</c:v>
                </c:pt>
                <c:pt idx="61" formatCode="#,##0">
                  <c:v>103695.9805483559</c:v>
                </c:pt>
                <c:pt idx="62" formatCode="#,##0">
                  <c:v>120487.62634686261</c:v>
                </c:pt>
                <c:pt idx="63" formatCode="#,##0">
                  <c:v>122213.63772966812</c:v>
                </c:pt>
                <c:pt idx="64" formatCode="#,##0">
                  <c:v>132026.00853598339</c:v>
                </c:pt>
                <c:pt idx="65" formatCode="#,##0">
                  <c:v>139428.67182527686</c:v>
                </c:pt>
                <c:pt idx="66" formatCode="#,##0">
                  <c:v>145580.57816476986</c:v>
                </c:pt>
                <c:pt idx="67" formatCode="#,##0">
                  <c:v>145447.64052212378</c:v>
                </c:pt>
                <c:pt idx="68" formatCode="#,##0">
                  <c:v>131799.55922132917</c:v>
                </c:pt>
                <c:pt idx="69" formatCode="#,##0">
                  <c:v>134367.05010684399</c:v>
                </c:pt>
                <c:pt idx="70" formatCode="#,##0">
                  <c:v>124516.73040667539</c:v>
                </c:pt>
                <c:pt idx="71" formatCode="#,##0">
                  <c:v>126887.19432539299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D7-47B6-B237-2CBC6EDB0237}"/>
            </c:ext>
          </c:extLst>
        </c:ser>
        <c:ser>
          <c:idx val="2"/>
          <c:order val="2"/>
          <c:tx>
            <c:strRef>
              <c:f>'ETS_outis_prev '!$D$1</c:f>
              <c:strCache>
                <c:ptCount val="1"/>
                <c:pt idx="0">
                  <c:v>Limite de confiance inférieure(C.A)</c:v>
                </c:pt>
              </c:strCache>
            </c:strRef>
          </c:tx>
          <c:spPr>
            <a:ln w="12700" cap="rnd">
              <a:solidFill>
                <a:srgbClr val="ED7D3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'ETS_outis_prev '!$A$2:$A$73</c:f>
              <c:numCache>
                <c:formatCode>[$-40C]mmm\-yy;@</c:formatCode>
                <c:ptCount val="7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</c:numCache>
            </c:numRef>
          </c:cat>
          <c:val>
            <c:numRef>
              <c:f>'ETS_outis_prev '!$D$2:$D$73</c:f>
              <c:numCache>
                <c:formatCode>General</c:formatCode>
                <c:ptCount val="72"/>
                <c:pt idx="56" formatCode="#,##0">
                  <c:v>126038</c:v>
                </c:pt>
                <c:pt idx="57" formatCode="#,##0">
                  <c:v>123193.28872869059</c:v>
                </c:pt>
                <c:pt idx="58" formatCode="#,##0">
                  <c:v>113173.7657128963</c:v>
                </c:pt>
                <c:pt idx="59" formatCode="#,##0">
                  <c:v>115378.71990239184</c:v>
                </c:pt>
                <c:pt idx="60" formatCode="#,##0">
                  <c:v>106305.32489866404</c:v>
                </c:pt>
                <c:pt idx="61" formatCode="#,##0">
                  <c:v>97627.905027850356</c:v>
                </c:pt>
                <c:pt idx="62" formatCode="#,##0">
                  <c:v>114263.38208829417</c:v>
                </c:pt>
                <c:pt idx="63" formatCode="#,##0">
                  <c:v>115835.87014066824</c:v>
                </c:pt>
                <c:pt idx="64" formatCode="#,##0">
                  <c:v>125497.17191730863</c:v>
                </c:pt>
                <c:pt idx="65" formatCode="#,##0">
                  <c:v>132751.0495166748</c:v>
                </c:pt>
                <c:pt idx="66" formatCode="#,##0">
                  <c:v>138756.29986504203</c:v>
                </c:pt>
                <c:pt idx="67" formatCode="#,##0">
                  <c:v>138478.6972719171</c:v>
                </c:pt>
                <c:pt idx="68" formatCode="#,##0">
                  <c:v>124687.81643790401</c:v>
                </c:pt>
                <c:pt idx="69" formatCode="#,##0">
                  <c:v>127113.19486130329</c:v>
                </c:pt>
                <c:pt idx="70" formatCode="#,##0">
                  <c:v>117123.49387394379</c:v>
                </c:pt>
                <c:pt idx="71" formatCode="#,##0">
                  <c:v>119356.12717878606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3D7-47B6-B237-2CBC6EDB0237}"/>
            </c:ext>
          </c:extLst>
        </c:ser>
        <c:ser>
          <c:idx val="3"/>
          <c:order val="3"/>
          <c:tx>
            <c:strRef>
              <c:f>'ETS_outis_prev '!$E$1</c:f>
              <c:strCache>
                <c:ptCount val="1"/>
                <c:pt idx="0">
                  <c:v>Limite de confiance supérieure(C.A)</c:v>
                </c:pt>
              </c:strCache>
            </c:strRef>
          </c:tx>
          <c:spPr>
            <a:ln w="12700" cap="rnd">
              <a:solidFill>
                <a:srgbClr val="ED7D3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'ETS_outis_prev '!$A$2:$A$73</c:f>
              <c:numCache>
                <c:formatCode>[$-40C]mmm\-yy;@</c:formatCode>
                <c:ptCount val="7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  <c:pt idx="12">
                  <c:v>45292</c:v>
                </c:pt>
                <c:pt idx="13">
                  <c:v>45323</c:v>
                </c:pt>
                <c:pt idx="14">
                  <c:v>45352</c:v>
                </c:pt>
                <c:pt idx="15">
                  <c:v>45383</c:v>
                </c:pt>
                <c:pt idx="16">
                  <c:v>45413</c:v>
                </c:pt>
                <c:pt idx="17">
                  <c:v>45444</c:v>
                </c:pt>
                <c:pt idx="18">
                  <c:v>45474</c:v>
                </c:pt>
                <c:pt idx="19">
                  <c:v>45505</c:v>
                </c:pt>
                <c:pt idx="20">
                  <c:v>45536</c:v>
                </c:pt>
                <c:pt idx="21">
                  <c:v>45566</c:v>
                </c:pt>
                <c:pt idx="22">
                  <c:v>45597</c:v>
                </c:pt>
                <c:pt idx="23">
                  <c:v>45627</c:v>
                </c:pt>
                <c:pt idx="24">
                  <c:v>45658</c:v>
                </c:pt>
                <c:pt idx="25">
                  <c:v>45689</c:v>
                </c:pt>
                <c:pt idx="26">
                  <c:v>45717</c:v>
                </c:pt>
                <c:pt idx="27">
                  <c:v>45748</c:v>
                </c:pt>
                <c:pt idx="28">
                  <c:v>45778</c:v>
                </c:pt>
                <c:pt idx="29">
                  <c:v>45809</c:v>
                </c:pt>
                <c:pt idx="30">
                  <c:v>45839</c:v>
                </c:pt>
                <c:pt idx="31">
                  <c:v>45870</c:v>
                </c:pt>
                <c:pt idx="32">
                  <c:v>45901</c:v>
                </c:pt>
                <c:pt idx="33">
                  <c:v>45931</c:v>
                </c:pt>
                <c:pt idx="34">
                  <c:v>45962</c:v>
                </c:pt>
                <c:pt idx="35">
                  <c:v>45992</c:v>
                </c:pt>
                <c:pt idx="36">
                  <c:v>46023</c:v>
                </c:pt>
                <c:pt idx="37">
                  <c:v>46054</c:v>
                </c:pt>
                <c:pt idx="38">
                  <c:v>46082</c:v>
                </c:pt>
                <c:pt idx="39">
                  <c:v>46113</c:v>
                </c:pt>
                <c:pt idx="40">
                  <c:v>46143</c:v>
                </c:pt>
                <c:pt idx="41">
                  <c:v>46174</c:v>
                </c:pt>
                <c:pt idx="42">
                  <c:v>46204</c:v>
                </c:pt>
                <c:pt idx="43">
                  <c:v>46235</c:v>
                </c:pt>
                <c:pt idx="44">
                  <c:v>46266</c:v>
                </c:pt>
                <c:pt idx="45">
                  <c:v>46296</c:v>
                </c:pt>
                <c:pt idx="46">
                  <c:v>46327</c:v>
                </c:pt>
                <c:pt idx="47">
                  <c:v>46357</c:v>
                </c:pt>
                <c:pt idx="48">
                  <c:v>46388</c:v>
                </c:pt>
                <c:pt idx="49">
                  <c:v>46419</c:v>
                </c:pt>
                <c:pt idx="50">
                  <c:v>46447</c:v>
                </c:pt>
                <c:pt idx="51">
                  <c:v>46478</c:v>
                </c:pt>
                <c:pt idx="52">
                  <c:v>46508</c:v>
                </c:pt>
                <c:pt idx="53">
                  <c:v>46539</c:v>
                </c:pt>
                <c:pt idx="54">
                  <c:v>46569</c:v>
                </c:pt>
                <c:pt idx="55">
                  <c:v>46600</c:v>
                </c:pt>
                <c:pt idx="56">
                  <c:v>46631</c:v>
                </c:pt>
                <c:pt idx="57">
                  <c:v>46661</c:v>
                </c:pt>
                <c:pt idx="58">
                  <c:v>46692</c:v>
                </c:pt>
                <c:pt idx="59">
                  <c:v>46722</c:v>
                </c:pt>
                <c:pt idx="60">
                  <c:v>46753</c:v>
                </c:pt>
                <c:pt idx="61">
                  <c:v>46784</c:v>
                </c:pt>
                <c:pt idx="62">
                  <c:v>46813</c:v>
                </c:pt>
                <c:pt idx="63">
                  <c:v>46844</c:v>
                </c:pt>
                <c:pt idx="64">
                  <c:v>46874</c:v>
                </c:pt>
                <c:pt idx="65">
                  <c:v>46905</c:v>
                </c:pt>
                <c:pt idx="66">
                  <c:v>46935</c:v>
                </c:pt>
                <c:pt idx="67">
                  <c:v>46966</c:v>
                </c:pt>
                <c:pt idx="68">
                  <c:v>46997</c:v>
                </c:pt>
                <c:pt idx="69">
                  <c:v>47027</c:v>
                </c:pt>
                <c:pt idx="70">
                  <c:v>47058</c:v>
                </c:pt>
                <c:pt idx="71">
                  <c:v>47088</c:v>
                </c:pt>
              </c:numCache>
            </c:numRef>
          </c:cat>
          <c:val>
            <c:numRef>
              <c:f>'ETS_outis_prev '!$E$2:$E$73</c:f>
              <c:numCache>
                <c:formatCode>General</c:formatCode>
                <c:ptCount val="72"/>
                <c:pt idx="56" formatCode="#,##0">
                  <c:v>126038</c:v>
                </c:pt>
                <c:pt idx="57" formatCode="#,##0">
                  <c:v>134017.69304233909</c:v>
                </c:pt>
                <c:pt idx="58" formatCode="#,##0">
                  <c:v>124336.57665779616</c:v>
                </c:pt>
                <c:pt idx="59" formatCode="#,##0">
                  <c:v>126872.55030573587</c:v>
                </c:pt>
                <c:pt idx="60" formatCode="#,##0">
                  <c:v>118123.41825286332</c:v>
                </c:pt>
                <c:pt idx="61" formatCode="#,##0">
                  <c:v>109764.05606886145</c:v>
                </c:pt>
                <c:pt idx="62" formatCode="#,##0">
                  <c:v>126711.87060543106</c:v>
                </c:pt>
                <c:pt idx="63" formatCode="#,##0">
                  <c:v>128591.405318668</c:v>
                </c:pt>
                <c:pt idx="64" formatCode="#,##0">
                  <c:v>138554.84515465813</c:v>
                </c:pt>
                <c:pt idx="65" formatCode="#,##0">
                  <c:v>146106.29413387892</c:v>
                </c:pt>
                <c:pt idx="66" formatCode="#,##0">
                  <c:v>152404.85646449769</c:v>
                </c:pt>
                <c:pt idx="67" formatCode="#,##0">
                  <c:v>152416.58377233046</c:v>
                </c:pt>
                <c:pt idx="68" formatCode="#,##0">
                  <c:v>138911.30200475431</c:v>
                </c:pt>
                <c:pt idx="69" formatCode="#,##0">
                  <c:v>141620.9053523847</c:v>
                </c:pt>
                <c:pt idx="70" formatCode="#,##0">
                  <c:v>131909.96693940699</c:v>
                </c:pt>
                <c:pt idx="71" formatCode="#,##0">
                  <c:v>134418.26147199993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3D7-47B6-B237-2CBC6EDB02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9746624"/>
        <c:axId val="399745376"/>
      </c:lineChart>
      <c:catAx>
        <c:axId val="399746624"/>
        <c:scaling>
          <c:orientation val="minMax"/>
        </c:scaling>
        <c:delete val="0"/>
        <c:axPos val="b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99745376"/>
        <c:crosses val="autoZero"/>
        <c:auto val="1"/>
        <c:lblAlgn val="ctr"/>
        <c:lblOffset val="100"/>
        <c:noMultiLvlLbl val="0"/>
      </c:catAx>
      <c:valAx>
        <c:axId val="399745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99746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33338</xdr:colOff>
      <xdr:row>37</xdr:row>
      <xdr:rowOff>85725</xdr:rowOff>
    </xdr:from>
    <xdr:to>
      <xdr:col>12</xdr:col>
      <xdr:colOff>547688</xdr:colOff>
      <xdr:row>40</xdr:row>
      <xdr:rowOff>66675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51710436-5E9B-454D-BEA6-6D8428C415EC}"/>
            </a:ext>
          </a:extLst>
        </xdr:cNvPr>
        <xdr:cNvSpPr txBox="1"/>
      </xdr:nvSpPr>
      <xdr:spPr>
        <a:xfrm>
          <a:off x="9022557" y="7134225"/>
          <a:ext cx="1276350" cy="552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>
              <a:solidFill>
                <a:schemeClr val="dk1"/>
              </a:solidFill>
            </a:rPr>
            <a:t>Prévisions</a:t>
          </a:r>
        </a:p>
      </xdr:txBody>
    </xdr:sp>
    <xdr:clientData/>
  </xdr:twoCellAnchor>
  <xdr:twoCellAnchor>
    <xdr:from>
      <xdr:col>3</xdr:col>
      <xdr:colOff>750093</xdr:colOff>
      <xdr:row>2</xdr:row>
      <xdr:rowOff>78581</xdr:rowOff>
    </xdr:from>
    <xdr:to>
      <xdr:col>12</xdr:col>
      <xdr:colOff>497680</xdr:colOff>
      <xdr:row>16</xdr:row>
      <xdr:rowOff>35718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5CFC4AD2-9FA0-4B3F-99BD-3D8BCF09D71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738187</xdr:colOff>
      <xdr:row>19</xdr:row>
      <xdr:rowOff>52388</xdr:rowOff>
    </xdr:from>
    <xdr:to>
      <xdr:col>12</xdr:col>
      <xdr:colOff>523875</xdr:colOff>
      <xdr:row>34</xdr:row>
      <xdr:rowOff>59531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F27F657B-1D67-4D10-A925-E750E8629D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252412</xdr:colOff>
      <xdr:row>25</xdr:row>
      <xdr:rowOff>135731</xdr:rowOff>
    </xdr:from>
    <xdr:to>
      <xdr:col>12</xdr:col>
      <xdr:colOff>252412</xdr:colOff>
      <xdr:row>28</xdr:row>
      <xdr:rowOff>88106</xdr:rowOff>
    </xdr:to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702F63EB-4D4B-47FD-8AC3-F952712B0474}"/>
            </a:ext>
          </a:extLst>
        </xdr:cNvPr>
        <xdr:cNvSpPr txBox="1"/>
      </xdr:nvSpPr>
      <xdr:spPr>
        <a:xfrm>
          <a:off x="9241631" y="4898231"/>
          <a:ext cx="762000" cy="5238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N = 2</a:t>
          </a:r>
        </a:p>
      </xdr:txBody>
    </xdr:sp>
    <xdr:clientData/>
  </xdr:twoCellAnchor>
  <xdr:twoCellAnchor>
    <xdr:from>
      <xdr:col>3</xdr:col>
      <xdr:colOff>581024</xdr:colOff>
      <xdr:row>38</xdr:row>
      <xdr:rowOff>28575</xdr:rowOff>
    </xdr:from>
    <xdr:to>
      <xdr:col>12</xdr:col>
      <xdr:colOff>609599</xdr:colOff>
      <xdr:row>54</xdr:row>
      <xdr:rowOff>100013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AE4B1B47-25F0-388D-869D-8F677879E6F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581025</xdr:colOff>
      <xdr:row>38</xdr:row>
      <xdr:rowOff>21430</xdr:rowOff>
    </xdr:from>
    <xdr:to>
      <xdr:col>12</xdr:col>
      <xdr:colOff>619124</xdr:colOff>
      <xdr:row>54</xdr:row>
      <xdr:rowOff>88105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E94FA52B-41FF-481E-97E0-D996B5FC442F}"/>
            </a:ext>
          </a:extLst>
        </xdr:cNvPr>
        <xdr:cNvSpPr/>
      </xdr:nvSpPr>
      <xdr:spPr>
        <a:xfrm>
          <a:off x="10229850" y="6898480"/>
          <a:ext cx="1619249" cy="2962275"/>
        </a:xfrm>
        <a:prstGeom prst="rect">
          <a:avLst/>
        </a:prstGeom>
        <a:solidFill>
          <a:srgbClr val="C00000">
            <a:alpha val="11000"/>
          </a:srgbClr>
        </a:solidFill>
        <a:ln>
          <a:solidFill>
            <a:schemeClr val="accent1">
              <a:shade val="50000"/>
              <a:alpha val="18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238125</xdr:colOff>
      <xdr:row>38</xdr:row>
      <xdr:rowOff>123825</xdr:rowOff>
    </xdr:from>
    <xdr:to>
      <xdr:col>12</xdr:col>
      <xdr:colOff>685800</xdr:colOff>
      <xdr:row>39</xdr:row>
      <xdr:rowOff>171450</xdr:rowOff>
    </xdr:to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BC41550D-29E2-7BD9-6BB4-A38A766A486F}"/>
            </a:ext>
          </a:extLst>
        </xdr:cNvPr>
        <xdr:cNvSpPr txBox="1"/>
      </xdr:nvSpPr>
      <xdr:spPr>
        <a:xfrm>
          <a:off x="10677525" y="7000875"/>
          <a:ext cx="1238250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/>
            <a:t>Prévision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</xdr:colOff>
      <xdr:row>5</xdr:row>
      <xdr:rowOff>171450</xdr:rowOff>
    </xdr:from>
    <xdr:to>
      <xdr:col>14</xdr:col>
      <xdr:colOff>588645</xdr:colOff>
      <xdr:row>25</xdr:row>
      <xdr:rowOff>180975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1513621C-384E-C728-9F09-0FB48AAEB0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39644A0-620C-4C79-8A01-4F75D7724A79}" name="Tableau1" displayName="Tableau1" ref="A1:E73" totalsRowShown="0">
  <autoFilter ref="A1:E73" xr:uid="{639644A0-620C-4C79-8A01-4F75D7724A79}"/>
  <tableColumns count="5">
    <tableColumn id="1" xr3:uid="{E8A34FDE-495E-4D82-81AE-4F00F5B313DF}" name="Date" dataDxfId="3"/>
    <tableColumn id="2" xr3:uid="{95ADF636-48C7-4E85-BDBC-31B83C053DD0}" name="C.A"/>
    <tableColumn id="3" xr3:uid="{B8D9A6D4-F1FD-4FB4-8ED3-DA078DDD04B7}" name="Prévision(C.A)" dataDxfId="2">
      <calculatedColumnFormula>_xlfn.FORECAST.ETS(A2,$B$2:$B$58,$A$2:$A$58,1,1)</calculatedColumnFormula>
    </tableColumn>
    <tableColumn id="4" xr3:uid="{92BDECBD-ADE7-4520-8F41-46D3680E8EB6}" name="Limite de confiance inférieure(C.A)" dataDxfId="1">
      <calculatedColumnFormula>C2-_xlfn.FORECAST.ETS.CONFINT(A2,$B$2:$B$58,$A$2:$A$58,0.95,1,1)</calculatedColumnFormula>
    </tableColumn>
    <tableColumn id="5" xr3:uid="{3511571D-439B-4F4D-B9BC-ACB5E9FD0405}" name="Limite de confiance supérieure(C.A)" dataDxfId="0">
      <calculatedColumnFormula>C2+_xlfn.FORECAST.ETS.CONFINT(A2,$B$2:$B$58,$A$2:$A$58,0.95,1,1)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58"/>
  <sheetViews>
    <sheetView showGridLines="0" tabSelected="1" zoomScale="80" zoomScaleNormal="80" workbookViewId="0">
      <selection activeCell="A59" sqref="A59"/>
    </sheetView>
  </sheetViews>
  <sheetFormatPr baseColWidth="10" defaultColWidth="11.42578125" defaultRowHeight="15" x14ac:dyDescent="0.25"/>
  <sheetData>
    <row r="1" spans="1:2" x14ac:dyDescent="0.25">
      <c r="A1" s="3" t="s">
        <v>0</v>
      </c>
      <c r="B1" s="3" t="s">
        <v>1</v>
      </c>
    </row>
    <row r="2" spans="1:2" x14ac:dyDescent="0.25">
      <c r="A2" s="28">
        <v>44927</v>
      </c>
      <c r="B2" s="26">
        <v>88151</v>
      </c>
    </row>
    <row r="3" spans="1:2" x14ac:dyDescent="0.25">
      <c r="A3" s="29">
        <v>44958</v>
      </c>
      <c r="B3" s="27">
        <v>78660</v>
      </c>
    </row>
    <row r="4" spans="1:2" x14ac:dyDescent="0.25">
      <c r="A4" s="28">
        <v>44986</v>
      </c>
      <c r="B4" s="26">
        <v>97530</v>
      </c>
    </row>
    <row r="5" spans="1:2" x14ac:dyDescent="0.25">
      <c r="A5" s="29">
        <v>45017</v>
      </c>
      <c r="B5" s="27">
        <v>100832</v>
      </c>
    </row>
    <row r="6" spans="1:2" x14ac:dyDescent="0.25">
      <c r="A6" s="28">
        <v>45047</v>
      </c>
      <c r="B6" s="26">
        <v>105903</v>
      </c>
    </row>
    <row r="7" spans="1:2" x14ac:dyDescent="0.25">
      <c r="A7" s="29">
        <v>45078</v>
      </c>
      <c r="B7" s="27">
        <v>113986</v>
      </c>
    </row>
    <row r="8" spans="1:2" x14ac:dyDescent="0.25">
      <c r="A8" s="28">
        <v>45108</v>
      </c>
      <c r="B8" s="26">
        <v>121656</v>
      </c>
    </row>
    <row r="9" spans="1:2" x14ac:dyDescent="0.25">
      <c r="A9" s="29">
        <v>45139</v>
      </c>
      <c r="B9" s="27">
        <v>121688</v>
      </c>
    </row>
    <row r="10" spans="1:2" x14ac:dyDescent="0.25">
      <c r="A10" s="28">
        <v>45170</v>
      </c>
      <c r="B10" s="26">
        <v>106384</v>
      </c>
    </row>
    <row r="11" spans="1:2" x14ac:dyDescent="0.25">
      <c r="A11" s="29">
        <v>45200</v>
      </c>
      <c r="B11" s="27">
        <v>108314</v>
      </c>
    </row>
    <row r="12" spans="1:2" x14ac:dyDescent="0.25">
      <c r="A12" s="28">
        <v>45231</v>
      </c>
      <c r="B12" s="26">
        <v>99049</v>
      </c>
    </row>
    <row r="13" spans="1:2" x14ac:dyDescent="0.25">
      <c r="A13" s="29">
        <v>45261</v>
      </c>
      <c r="B13" s="27">
        <v>102473</v>
      </c>
    </row>
    <row r="14" spans="1:2" x14ac:dyDescent="0.25">
      <c r="A14" s="28">
        <v>45292</v>
      </c>
      <c r="B14" s="26">
        <v>92848</v>
      </c>
    </row>
    <row r="15" spans="1:2" x14ac:dyDescent="0.25">
      <c r="A15" s="29">
        <v>45323</v>
      </c>
      <c r="B15" s="27">
        <v>83845</v>
      </c>
    </row>
    <row r="16" spans="1:2" x14ac:dyDescent="0.25">
      <c r="A16" s="28">
        <v>45352</v>
      </c>
      <c r="B16" s="26">
        <v>103531</v>
      </c>
    </row>
    <row r="17" spans="1:2" x14ac:dyDescent="0.25">
      <c r="A17" s="29">
        <v>45383</v>
      </c>
      <c r="B17" s="27">
        <v>104635</v>
      </c>
    </row>
    <row r="18" spans="1:2" x14ac:dyDescent="0.25">
      <c r="A18" s="28">
        <v>45413</v>
      </c>
      <c r="B18" s="26">
        <v>112678</v>
      </c>
    </row>
    <row r="19" spans="1:2" x14ac:dyDescent="0.25">
      <c r="A19" s="29">
        <v>45444</v>
      </c>
      <c r="B19" s="27">
        <v>120429</v>
      </c>
    </row>
    <row r="20" spans="1:2" x14ac:dyDescent="0.25">
      <c r="A20" s="28">
        <v>45474</v>
      </c>
      <c r="B20" s="26">
        <v>125527</v>
      </c>
    </row>
    <row r="21" spans="1:2" x14ac:dyDescent="0.25">
      <c r="A21" s="29">
        <v>45505</v>
      </c>
      <c r="B21" s="27">
        <v>125728</v>
      </c>
    </row>
    <row r="22" spans="1:2" x14ac:dyDescent="0.25">
      <c r="A22" s="28">
        <v>45536</v>
      </c>
      <c r="B22" s="26">
        <v>111878</v>
      </c>
    </row>
    <row r="23" spans="1:2" x14ac:dyDescent="0.25">
      <c r="A23" s="29">
        <v>45566</v>
      </c>
      <c r="B23" s="27">
        <v>116336</v>
      </c>
    </row>
    <row r="24" spans="1:2" x14ac:dyDescent="0.25">
      <c r="A24" s="28">
        <v>45597</v>
      </c>
      <c r="B24" s="26">
        <v>105455</v>
      </c>
    </row>
    <row r="25" spans="1:2" x14ac:dyDescent="0.25">
      <c r="A25" s="29">
        <v>45627</v>
      </c>
      <c r="B25" s="27">
        <v>105570</v>
      </c>
    </row>
    <row r="26" spans="1:2" x14ac:dyDescent="0.25">
      <c r="A26" s="28">
        <v>45658</v>
      </c>
      <c r="B26" s="26">
        <v>96127</v>
      </c>
    </row>
    <row r="27" spans="1:2" x14ac:dyDescent="0.25">
      <c r="A27" s="29">
        <v>45689</v>
      </c>
      <c r="B27" s="27">
        <v>87022</v>
      </c>
    </row>
    <row r="28" spans="1:2" x14ac:dyDescent="0.25">
      <c r="A28" s="28">
        <v>45717</v>
      </c>
      <c r="B28" s="26">
        <v>104306</v>
      </c>
    </row>
    <row r="29" spans="1:2" x14ac:dyDescent="0.25">
      <c r="A29" s="29">
        <v>45748</v>
      </c>
      <c r="B29" s="27">
        <v>106684</v>
      </c>
    </row>
    <row r="30" spans="1:2" x14ac:dyDescent="0.25">
      <c r="A30" s="28">
        <v>45778</v>
      </c>
      <c r="B30" s="26">
        <v>118260</v>
      </c>
    </row>
    <row r="31" spans="1:2" x14ac:dyDescent="0.25">
      <c r="A31" s="29">
        <v>45809</v>
      </c>
      <c r="B31" s="27">
        <v>125544</v>
      </c>
    </row>
    <row r="32" spans="1:2" x14ac:dyDescent="0.25">
      <c r="A32" s="28">
        <v>45839</v>
      </c>
      <c r="B32" s="26">
        <v>131186</v>
      </c>
    </row>
    <row r="33" spans="1:2" x14ac:dyDescent="0.25">
      <c r="A33" s="29">
        <v>45870</v>
      </c>
      <c r="B33" s="27">
        <v>130596</v>
      </c>
    </row>
    <row r="34" spans="1:2" x14ac:dyDescent="0.25">
      <c r="A34" s="28">
        <v>45901</v>
      </c>
      <c r="B34" s="26">
        <v>118832</v>
      </c>
    </row>
    <row r="35" spans="1:2" x14ac:dyDescent="0.25">
      <c r="A35" s="29">
        <v>45931</v>
      </c>
      <c r="B35" s="27">
        <v>120081</v>
      </c>
    </row>
    <row r="36" spans="1:2" x14ac:dyDescent="0.25">
      <c r="A36" s="28">
        <v>45962</v>
      </c>
      <c r="B36" s="26">
        <v>110895</v>
      </c>
    </row>
    <row r="37" spans="1:2" x14ac:dyDescent="0.25">
      <c r="A37" s="29">
        <v>45992</v>
      </c>
      <c r="B37" s="27">
        <v>114723</v>
      </c>
    </row>
    <row r="38" spans="1:2" x14ac:dyDescent="0.25">
      <c r="A38" s="28">
        <v>46023</v>
      </c>
      <c r="B38" s="26">
        <v>107053</v>
      </c>
    </row>
    <row r="39" spans="1:2" x14ac:dyDescent="0.25">
      <c r="A39" s="29">
        <v>46054</v>
      </c>
      <c r="B39" s="27">
        <v>99937</v>
      </c>
    </row>
    <row r="40" spans="1:2" x14ac:dyDescent="0.25">
      <c r="A40" s="28">
        <v>46082</v>
      </c>
      <c r="B40" s="26">
        <v>115748</v>
      </c>
    </row>
    <row r="41" spans="1:2" x14ac:dyDescent="0.25">
      <c r="A41" s="29">
        <v>46113</v>
      </c>
      <c r="B41" s="27">
        <v>118766</v>
      </c>
    </row>
    <row r="42" spans="1:2" x14ac:dyDescent="0.25">
      <c r="A42" s="28">
        <v>46143</v>
      </c>
      <c r="B42" s="26">
        <v>127352</v>
      </c>
    </row>
    <row r="43" spans="1:2" x14ac:dyDescent="0.25">
      <c r="A43" s="29">
        <v>46174</v>
      </c>
      <c r="B43" s="27">
        <v>136906</v>
      </c>
    </row>
    <row r="44" spans="1:2" x14ac:dyDescent="0.25">
      <c r="A44" s="28">
        <v>46204</v>
      </c>
      <c r="B44" s="26">
        <v>142814</v>
      </c>
    </row>
    <row r="45" spans="1:2" x14ac:dyDescent="0.25">
      <c r="A45" s="29">
        <v>46235</v>
      </c>
      <c r="B45" s="27">
        <v>145207</v>
      </c>
    </row>
    <row r="46" spans="1:2" x14ac:dyDescent="0.25">
      <c r="A46" s="28">
        <v>46266</v>
      </c>
      <c r="B46" s="26">
        <v>127312</v>
      </c>
    </row>
    <row r="47" spans="1:2" x14ac:dyDescent="0.25">
      <c r="A47" s="29">
        <v>46296</v>
      </c>
      <c r="B47" s="27">
        <v>128166</v>
      </c>
    </row>
    <row r="48" spans="1:2" x14ac:dyDescent="0.25">
      <c r="A48" s="28">
        <v>46327</v>
      </c>
      <c r="B48" s="26">
        <v>115963</v>
      </c>
    </row>
    <row r="49" spans="1:2" x14ac:dyDescent="0.25">
      <c r="A49" s="29">
        <v>46357</v>
      </c>
      <c r="B49" s="27">
        <v>114767</v>
      </c>
    </row>
    <row r="50" spans="1:2" x14ac:dyDescent="0.25">
      <c r="A50" s="28">
        <v>46388</v>
      </c>
      <c r="B50" s="26">
        <v>106821</v>
      </c>
    </row>
    <row r="51" spans="1:2" x14ac:dyDescent="0.25">
      <c r="A51" s="29">
        <v>46419</v>
      </c>
      <c r="B51" s="27">
        <v>98882</v>
      </c>
    </row>
    <row r="52" spans="1:2" x14ac:dyDescent="0.25">
      <c r="A52" s="28">
        <v>46447</v>
      </c>
      <c r="B52" s="26">
        <v>119778</v>
      </c>
    </row>
    <row r="53" spans="1:2" x14ac:dyDescent="0.25">
      <c r="A53" s="29">
        <v>46478</v>
      </c>
      <c r="B53" s="27">
        <v>120136</v>
      </c>
    </row>
    <row r="54" spans="1:2" x14ac:dyDescent="0.25">
      <c r="A54" s="28">
        <v>46508</v>
      </c>
      <c r="B54" s="26">
        <v>131100</v>
      </c>
    </row>
    <row r="55" spans="1:2" x14ac:dyDescent="0.25">
      <c r="A55" s="29">
        <v>46539</v>
      </c>
      <c r="B55" s="27">
        <v>138226</v>
      </c>
    </row>
    <row r="56" spans="1:2" x14ac:dyDescent="0.25">
      <c r="A56" s="28">
        <v>46569</v>
      </c>
      <c r="B56" s="26">
        <v>139216</v>
      </c>
    </row>
    <row r="57" spans="1:2" x14ac:dyDescent="0.25">
      <c r="A57" s="29">
        <v>46600</v>
      </c>
      <c r="B57" s="27">
        <v>144901</v>
      </c>
    </row>
    <row r="58" spans="1:2" x14ac:dyDescent="0.25">
      <c r="A58" s="28">
        <v>46631</v>
      </c>
      <c r="B58" s="26">
        <v>126038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3"/>
  <sheetViews>
    <sheetView showGridLines="0" topLeftCell="A49" zoomScale="85" zoomScaleNormal="80" workbookViewId="0">
      <selection activeCell="A2" sqref="A2:B58"/>
    </sheetView>
  </sheetViews>
  <sheetFormatPr baseColWidth="10" defaultColWidth="11.42578125" defaultRowHeight="15" x14ac:dyDescent="0.25"/>
  <cols>
    <col min="1" max="1" width="10.28515625" customWidth="1"/>
    <col min="2" max="2" width="21.5703125" customWidth="1"/>
    <col min="3" max="3" width="15.5703125" bestFit="1" customWidth="1"/>
    <col min="4" max="4" width="13.5703125" bestFit="1" customWidth="1"/>
    <col min="5" max="5" width="19.28515625" bestFit="1" customWidth="1"/>
    <col min="7" max="7" width="14.28515625" bestFit="1" customWidth="1"/>
  </cols>
  <sheetData>
    <row r="1" spans="1:5" x14ac:dyDescent="0.25">
      <c r="A1" s="3" t="s">
        <v>0</v>
      </c>
      <c r="B1" s="3" t="s">
        <v>1</v>
      </c>
    </row>
    <row r="2" spans="1:5" x14ac:dyDescent="0.25">
      <c r="A2" s="19">
        <v>44927</v>
      </c>
      <c r="B2" s="4">
        <v>88151</v>
      </c>
      <c r="E2" s="7" t="s">
        <v>2</v>
      </c>
    </row>
    <row r="3" spans="1:5" x14ac:dyDescent="0.25">
      <c r="A3" s="20">
        <v>44958</v>
      </c>
      <c r="B3" s="2">
        <v>78660</v>
      </c>
    </row>
    <row r="4" spans="1:5" x14ac:dyDescent="0.25">
      <c r="A4" s="21">
        <v>44986</v>
      </c>
      <c r="B4" s="1">
        <v>97530</v>
      </c>
    </row>
    <row r="5" spans="1:5" x14ac:dyDescent="0.25">
      <c r="A5" s="20">
        <v>45017</v>
      </c>
      <c r="B5" s="2">
        <v>100832</v>
      </c>
    </row>
    <row r="6" spans="1:5" x14ac:dyDescent="0.25">
      <c r="A6" s="21">
        <v>45047</v>
      </c>
      <c r="B6" s="1">
        <v>105903</v>
      </c>
    </row>
    <row r="7" spans="1:5" x14ac:dyDescent="0.25">
      <c r="A7" s="20">
        <v>45078</v>
      </c>
      <c r="B7" s="2">
        <v>113986</v>
      </c>
    </row>
    <row r="8" spans="1:5" x14ac:dyDescent="0.25">
      <c r="A8" s="21">
        <v>45108</v>
      </c>
      <c r="B8" s="1">
        <v>121656</v>
      </c>
    </row>
    <row r="9" spans="1:5" x14ac:dyDescent="0.25">
      <c r="A9" s="20">
        <v>45139</v>
      </c>
      <c r="B9" s="2">
        <v>121688</v>
      </c>
    </row>
    <row r="10" spans="1:5" x14ac:dyDescent="0.25">
      <c r="A10" s="21">
        <v>45170</v>
      </c>
      <c r="B10" s="1">
        <v>106384</v>
      </c>
    </row>
    <row r="11" spans="1:5" x14ac:dyDescent="0.25">
      <c r="A11" s="20">
        <v>45200</v>
      </c>
      <c r="B11" s="2">
        <v>108314</v>
      </c>
    </row>
    <row r="12" spans="1:5" x14ac:dyDescent="0.25">
      <c r="A12" s="21">
        <v>45231</v>
      </c>
      <c r="B12" s="1">
        <v>99049</v>
      </c>
    </row>
    <row r="13" spans="1:5" x14ac:dyDescent="0.25">
      <c r="A13" s="20">
        <v>45261</v>
      </c>
      <c r="B13" s="2">
        <v>102473</v>
      </c>
    </row>
    <row r="14" spans="1:5" x14ac:dyDescent="0.25">
      <c r="A14" s="21">
        <v>45292</v>
      </c>
      <c r="B14" s="1">
        <v>92848</v>
      </c>
    </row>
    <row r="15" spans="1:5" x14ac:dyDescent="0.25">
      <c r="A15" s="20">
        <v>45323</v>
      </c>
      <c r="B15" s="2">
        <v>83845</v>
      </c>
    </row>
    <row r="16" spans="1:5" x14ac:dyDescent="0.25">
      <c r="A16" s="21">
        <v>45352</v>
      </c>
      <c r="B16" s="1">
        <v>103531</v>
      </c>
    </row>
    <row r="17" spans="1:5" x14ac:dyDescent="0.25">
      <c r="A17" s="20">
        <v>45383</v>
      </c>
      <c r="B17" s="2">
        <v>104635</v>
      </c>
    </row>
    <row r="18" spans="1:5" x14ac:dyDescent="0.25">
      <c r="A18" s="21">
        <v>45413</v>
      </c>
      <c r="B18" s="1">
        <v>112678</v>
      </c>
      <c r="E18" s="7" t="s">
        <v>3</v>
      </c>
    </row>
    <row r="19" spans="1:5" x14ac:dyDescent="0.25">
      <c r="A19" s="20">
        <v>45444</v>
      </c>
      <c r="B19" s="2">
        <v>120429</v>
      </c>
    </row>
    <row r="20" spans="1:5" x14ac:dyDescent="0.25">
      <c r="A20" s="21">
        <v>45474</v>
      </c>
      <c r="B20" s="1">
        <v>125527</v>
      </c>
    </row>
    <row r="21" spans="1:5" x14ac:dyDescent="0.25">
      <c r="A21" s="20">
        <v>45505</v>
      </c>
      <c r="B21" s="2">
        <v>125728</v>
      </c>
    </row>
    <row r="22" spans="1:5" x14ac:dyDescent="0.25">
      <c r="A22" s="21">
        <v>45536</v>
      </c>
      <c r="B22" s="1">
        <v>111878</v>
      </c>
    </row>
    <row r="23" spans="1:5" x14ac:dyDescent="0.25">
      <c r="A23" s="20">
        <v>45566</v>
      </c>
      <c r="B23" s="2">
        <v>116336</v>
      </c>
    </row>
    <row r="24" spans="1:5" x14ac:dyDescent="0.25">
      <c r="A24" s="21">
        <v>45597</v>
      </c>
      <c r="B24" s="1">
        <v>105455</v>
      </c>
    </row>
    <row r="25" spans="1:5" x14ac:dyDescent="0.25">
      <c r="A25" s="20">
        <v>45627</v>
      </c>
      <c r="B25" s="2">
        <v>105570</v>
      </c>
    </row>
    <row r="26" spans="1:5" x14ac:dyDescent="0.25">
      <c r="A26" s="21">
        <v>45658</v>
      </c>
      <c r="B26" s="1">
        <v>96127</v>
      </c>
    </row>
    <row r="27" spans="1:5" x14ac:dyDescent="0.25">
      <c r="A27" s="20">
        <v>45689</v>
      </c>
      <c r="B27" s="2">
        <v>87022</v>
      </c>
    </row>
    <row r="28" spans="1:5" x14ac:dyDescent="0.25">
      <c r="A28" s="21">
        <v>45717</v>
      </c>
      <c r="B28" s="1">
        <v>104306</v>
      </c>
    </row>
    <row r="29" spans="1:5" x14ac:dyDescent="0.25">
      <c r="A29" s="20">
        <v>45748</v>
      </c>
      <c r="B29" s="2">
        <v>106684</v>
      </c>
    </row>
    <row r="30" spans="1:5" x14ac:dyDescent="0.25">
      <c r="A30" s="21">
        <v>45778</v>
      </c>
      <c r="B30" s="1">
        <v>118260</v>
      </c>
    </row>
    <row r="31" spans="1:5" x14ac:dyDescent="0.25">
      <c r="A31" s="20">
        <v>45809</v>
      </c>
      <c r="B31" s="2">
        <v>125544</v>
      </c>
    </row>
    <row r="32" spans="1:5" x14ac:dyDescent="0.25">
      <c r="A32" s="21">
        <v>45839</v>
      </c>
      <c r="B32" s="1">
        <v>131186</v>
      </c>
    </row>
    <row r="33" spans="1:2" x14ac:dyDescent="0.25">
      <c r="A33" s="20">
        <v>45870</v>
      </c>
      <c r="B33" s="2">
        <v>130596</v>
      </c>
    </row>
    <row r="34" spans="1:2" x14ac:dyDescent="0.25">
      <c r="A34" s="21">
        <v>45901</v>
      </c>
      <c r="B34" s="1">
        <v>118832</v>
      </c>
    </row>
    <row r="35" spans="1:2" x14ac:dyDescent="0.25">
      <c r="A35" s="20">
        <v>45931</v>
      </c>
      <c r="B35" s="2">
        <v>120081</v>
      </c>
    </row>
    <row r="36" spans="1:2" x14ac:dyDescent="0.25">
      <c r="A36" s="21">
        <v>45962</v>
      </c>
      <c r="B36" s="1">
        <v>110895</v>
      </c>
    </row>
    <row r="37" spans="1:2" x14ac:dyDescent="0.25">
      <c r="A37" s="20">
        <v>45992</v>
      </c>
      <c r="B37" s="2">
        <v>114723</v>
      </c>
    </row>
    <row r="38" spans="1:2" x14ac:dyDescent="0.25">
      <c r="A38" s="21">
        <v>46023</v>
      </c>
      <c r="B38" s="1">
        <v>107053</v>
      </c>
    </row>
    <row r="39" spans="1:2" x14ac:dyDescent="0.25">
      <c r="A39" s="20">
        <v>46054</v>
      </c>
      <c r="B39" s="2">
        <v>99937</v>
      </c>
    </row>
    <row r="40" spans="1:2" x14ac:dyDescent="0.25">
      <c r="A40" s="21">
        <v>46082</v>
      </c>
      <c r="B40" s="1">
        <v>115748</v>
      </c>
    </row>
    <row r="41" spans="1:2" x14ac:dyDescent="0.25">
      <c r="A41" s="20">
        <v>46113</v>
      </c>
      <c r="B41" s="2">
        <v>118766</v>
      </c>
    </row>
    <row r="42" spans="1:2" x14ac:dyDescent="0.25">
      <c r="A42" s="21">
        <v>46143</v>
      </c>
      <c r="B42" s="1">
        <v>127352</v>
      </c>
    </row>
    <row r="43" spans="1:2" x14ac:dyDescent="0.25">
      <c r="A43" s="20">
        <v>46174</v>
      </c>
      <c r="B43" s="2">
        <v>136906</v>
      </c>
    </row>
    <row r="44" spans="1:2" x14ac:dyDescent="0.25">
      <c r="A44" s="21">
        <v>46204</v>
      </c>
      <c r="B44" s="1">
        <v>142814</v>
      </c>
    </row>
    <row r="45" spans="1:2" x14ac:dyDescent="0.25">
      <c r="A45" s="20">
        <v>46235</v>
      </c>
      <c r="B45" s="2">
        <v>145207</v>
      </c>
    </row>
    <row r="46" spans="1:2" x14ac:dyDescent="0.25">
      <c r="A46" s="21">
        <v>46266</v>
      </c>
      <c r="B46" s="1">
        <v>127312</v>
      </c>
    </row>
    <row r="47" spans="1:2" x14ac:dyDescent="0.25">
      <c r="A47" s="20">
        <v>46296</v>
      </c>
      <c r="B47" s="2">
        <v>128166</v>
      </c>
    </row>
    <row r="48" spans="1:2" x14ac:dyDescent="0.25">
      <c r="A48" s="21">
        <v>46327</v>
      </c>
      <c r="B48" s="1">
        <v>115963</v>
      </c>
    </row>
    <row r="49" spans="1:11" x14ac:dyDescent="0.25">
      <c r="A49" s="20">
        <v>46357</v>
      </c>
      <c r="B49" s="2">
        <v>114767</v>
      </c>
    </row>
    <row r="50" spans="1:11" x14ac:dyDescent="0.25">
      <c r="A50" s="21">
        <v>46388</v>
      </c>
      <c r="B50" s="1">
        <v>106821</v>
      </c>
    </row>
    <row r="51" spans="1:11" x14ac:dyDescent="0.25">
      <c r="A51" s="20">
        <v>46419</v>
      </c>
      <c r="B51" s="2">
        <v>98882</v>
      </c>
    </row>
    <row r="52" spans="1:11" x14ac:dyDescent="0.25">
      <c r="A52" s="21">
        <v>46447</v>
      </c>
      <c r="B52" s="1">
        <v>119778</v>
      </c>
    </row>
    <row r="53" spans="1:11" x14ac:dyDescent="0.25">
      <c r="A53" s="20">
        <v>46478</v>
      </c>
      <c r="B53" s="2">
        <v>120136</v>
      </c>
    </row>
    <row r="54" spans="1:11" x14ac:dyDescent="0.25">
      <c r="A54" s="21">
        <v>46508</v>
      </c>
      <c r="B54" s="1">
        <v>131100</v>
      </c>
    </row>
    <row r="55" spans="1:11" x14ac:dyDescent="0.25">
      <c r="A55" s="20">
        <v>46539</v>
      </c>
      <c r="B55" s="2">
        <v>138226</v>
      </c>
    </row>
    <row r="56" spans="1:11" x14ac:dyDescent="0.25">
      <c r="A56" s="21">
        <v>46569</v>
      </c>
      <c r="B56" s="1">
        <v>139216</v>
      </c>
    </row>
    <row r="57" spans="1:11" x14ac:dyDescent="0.25">
      <c r="A57" s="20">
        <v>46600</v>
      </c>
      <c r="B57" s="2">
        <v>144901</v>
      </c>
    </row>
    <row r="58" spans="1:11" x14ac:dyDescent="0.25">
      <c r="A58" s="23">
        <v>46631</v>
      </c>
      <c r="B58" s="24">
        <v>126038</v>
      </c>
      <c r="C58" s="14" t="s">
        <v>4</v>
      </c>
      <c r="D58" s="15" t="s">
        <v>5</v>
      </c>
      <c r="E58" s="16" t="s">
        <v>6</v>
      </c>
      <c r="G58" s="14" t="s">
        <v>7</v>
      </c>
      <c r="H58" s="17">
        <f>_xlfn.FORECAST.ETS.SEASONALITY(B2:B58,A2:A58)</f>
        <v>12</v>
      </c>
    </row>
    <row r="59" spans="1:11" x14ac:dyDescent="0.25">
      <c r="A59" s="22">
        <v>46661</v>
      </c>
      <c r="B59" s="5">
        <f>_xlfn.FORECAST.ETS(A59,B$2:B$58,A$2:A$58,, )</f>
        <v>128605.49088551484</v>
      </c>
      <c r="C59" s="8">
        <f>_xlfn.FORECAST.ETS.CONFINT(A59,B$2:B$58,A$2:A$58,0.95)</f>
        <v>5412.202156824249</v>
      </c>
      <c r="D59" s="9">
        <f>B59-C59</f>
        <v>123193.28872869059</v>
      </c>
      <c r="E59" s="10">
        <f>B59+C59</f>
        <v>134017.69304233909</v>
      </c>
      <c r="H59" s="6"/>
      <c r="J59" s="6"/>
      <c r="K59" s="6"/>
    </row>
    <row r="60" spans="1:11" x14ac:dyDescent="0.25">
      <c r="A60" s="22">
        <v>46692</v>
      </c>
      <c r="B60" s="5">
        <f t="shared" ref="B60:B73" si="0">_xlfn.FORECAST.ETS(A60,B$2:B$58,A$2:A$58,, )</f>
        <v>118755.17118534623</v>
      </c>
      <c r="C60" s="8">
        <f t="shared" ref="C60:C73" si="1">_xlfn.FORECAST.ETS.CONFINT(A60,B$2:B$58,A$2:A$58,0.95)</f>
        <v>5581.4054724499219</v>
      </c>
      <c r="D60" s="9">
        <f t="shared" ref="D60:D73" si="2">B60-C60</f>
        <v>113173.7657128963</v>
      </c>
      <c r="E60" s="10">
        <f t="shared" ref="E60:E73" si="3">B60+C60</f>
        <v>124336.57665779616</v>
      </c>
      <c r="H60" s="6"/>
      <c r="J60" s="6"/>
      <c r="K60" s="6"/>
    </row>
    <row r="61" spans="1:11" x14ac:dyDescent="0.25">
      <c r="A61" s="22">
        <v>46722</v>
      </c>
      <c r="B61" s="5">
        <f t="shared" si="0"/>
        <v>121125.63510406385</v>
      </c>
      <c r="C61" s="8">
        <f t="shared" si="1"/>
        <v>5746.9152016720182</v>
      </c>
      <c r="D61" s="9">
        <f t="shared" si="2"/>
        <v>115378.71990239184</v>
      </c>
      <c r="E61" s="10">
        <f t="shared" si="3"/>
        <v>126872.55030573587</v>
      </c>
      <c r="H61" s="6"/>
      <c r="J61" s="6"/>
      <c r="K61" s="6"/>
    </row>
    <row r="62" spans="1:11" x14ac:dyDescent="0.25">
      <c r="A62" s="22">
        <v>46753</v>
      </c>
      <c r="B62" s="5">
        <f t="shared" si="0"/>
        <v>112214.37157576368</v>
      </c>
      <c r="C62" s="8">
        <f t="shared" si="1"/>
        <v>5909.0466770996482</v>
      </c>
      <c r="D62" s="9">
        <f t="shared" si="2"/>
        <v>106305.32489866404</v>
      </c>
      <c r="E62" s="10">
        <f t="shared" si="3"/>
        <v>118123.41825286332</v>
      </c>
      <c r="H62" s="6"/>
      <c r="J62" s="6"/>
      <c r="K62" s="6"/>
    </row>
    <row r="63" spans="1:11" x14ac:dyDescent="0.25">
      <c r="A63" s="22">
        <v>46784</v>
      </c>
      <c r="B63" s="5">
        <f t="shared" si="0"/>
        <v>103695.9805483559</v>
      </c>
      <c r="C63" s="8">
        <f t="shared" si="1"/>
        <v>6068.0755205055511</v>
      </c>
      <c r="D63" s="9">
        <f t="shared" si="2"/>
        <v>97627.905027850356</v>
      </c>
      <c r="E63" s="10">
        <f t="shared" si="3"/>
        <v>109764.05606886145</v>
      </c>
      <c r="H63" s="6"/>
      <c r="J63" s="6"/>
      <c r="K63" s="6"/>
    </row>
    <row r="64" spans="1:11" x14ac:dyDescent="0.25">
      <c r="A64" s="22">
        <v>46813</v>
      </c>
      <c r="B64" s="5">
        <f t="shared" si="0"/>
        <v>120487.62634686261</v>
      </c>
      <c r="C64" s="8">
        <f t="shared" si="1"/>
        <v>6224.244258568443</v>
      </c>
      <c r="D64" s="9">
        <f t="shared" si="2"/>
        <v>114263.38208829417</v>
      </c>
      <c r="E64" s="10">
        <f t="shared" si="3"/>
        <v>126711.87060543106</v>
      </c>
      <c r="H64" s="6"/>
      <c r="J64" s="6"/>
      <c r="K64" s="6"/>
    </row>
    <row r="65" spans="1:11" x14ac:dyDescent="0.25">
      <c r="A65" s="22">
        <v>46844</v>
      </c>
      <c r="B65" s="5">
        <f t="shared" si="0"/>
        <v>122213.63772966812</v>
      </c>
      <c r="C65" s="8">
        <f t="shared" si="1"/>
        <v>6377.7675889998791</v>
      </c>
      <c r="D65" s="9">
        <f t="shared" si="2"/>
        <v>115835.87014066824</v>
      </c>
      <c r="E65" s="10">
        <f t="shared" si="3"/>
        <v>128591.405318668</v>
      </c>
      <c r="H65" s="6"/>
      <c r="J65" s="6"/>
      <c r="K65" s="6"/>
    </row>
    <row r="66" spans="1:11" x14ac:dyDescent="0.25">
      <c r="A66" s="22">
        <v>46874</v>
      </c>
      <c r="B66" s="5">
        <f t="shared" si="0"/>
        <v>132026.00853598339</v>
      </c>
      <c r="C66" s="8">
        <f t="shared" si="1"/>
        <v>6528.8366186747553</v>
      </c>
      <c r="D66" s="9">
        <f t="shared" si="2"/>
        <v>125497.17191730863</v>
      </c>
      <c r="E66" s="10">
        <f t="shared" si="3"/>
        <v>138554.84515465813</v>
      </c>
      <c r="H66" s="6"/>
      <c r="J66" s="6"/>
      <c r="K66" s="6"/>
    </row>
    <row r="67" spans="1:11" x14ac:dyDescent="0.25">
      <c r="A67" s="22">
        <v>46905</v>
      </c>
      <c r="B67" s="5">
        <f t="shared" si="0"/>
        <v>139428.67182527686</v>
      </c>
      <c r="C67" s="8">
        <f t="shared" si="1"/>
        <v>6677.6223086020536</v>
      </c>
      <c r="D67" s="9">
        <f t="shared" si="2"/>
        <v>132751.0495166748</v>
      </c>
      <c r="E67" s="10">
        <f t="shared" si="3"/>
        <v>146106.29413387892</v>
      </c>
      <c r="H67" s="6"/>
      <c r="J67" s="6"/>
      <c r="K67" s="6"/>
    </row>
    <row r="68" spans="1:11" x14ac:dyDescent="0.25">
      <c r="A68" s="22">
        <v>46935</v>
      </c>
      <c r="B68" s="5">
        <f t="shared" si="0"/>
        <v>145580.57816476986</v>
      </c>
      <c r="C68" s="8">
        <f t="shared" si="1"/>
        <v>6824.2782997278136</v>
      </c>
      <c r="D68" s="9">
        <f t="shared" si="2"/>
        <v>138756.29986504203</v>
      </c>
      <c r="E68" s="10">
        <f t="shared" si="3"/>
        <v>152404.85646449769</v>
      </c>
      <c r="H68" s="6"/>
      <c r="J68" s="6"/>
      <c r="K68" s="6"/>
    </row>
    <row r="69" spans="1:11" x14ac:dyDescent="0.25">
      <c r="A69" s="22">
        <v>46966</v>
      </c>
      <c r="B69" s="5">
        <f t="shared" si="0"/>
        <v>145447.64052212378</v>
      </c>
      <c r="C69" s="8">
        <f t="shared" si="1"/>
        <v>6968.943250206672</v>
      </c>
      <c r="D69" s="9">
        <f t="shared" si="2"/>
        <v>138478.6972719171</v>
      </c>
      <c r="E69" s="10">
        <f t="shared" si="3"/>
        <v>152416.58377233046</v>
      </c>
      <c r="J69" s="6"/>
      <c r="K69" s="6"/>
    </row>
    <row r="70" spans="1:11" x14ac:dyDescent="0.25">
      <c r="A70" s="22">
        <v>46997</v>
      </c>
      <c r="B70" s="5">
        <f t="shared" si="0"/>
        <v>131799.55922132917</v>
      </c>
      <c r="C70" s="8">
        <f t="shared" si="1"/>
        <v>7111.7427834251557</v>
      </c>
      <c r="D70" s="9">
        <f t="shared" si="2"/>
        <v>124687.81643790401</v>
      </c>
      <c r="E70" s="10">
        <f t="shared" si="3"/>
        <v>138911.30200475431</v>
      </c>
      <c r="J70" s="6"/>
      <c r="K70" s="6"/>
    </row>
    <row r="71" spans="1:11" x14ac:dyDescent="0.25">
      <c r="A71" s="22">
        <v>47027</v>
      </c>
      <c r="B71" s="5">
        <f t="shared" si="0"/>
        <v>134367.05010684399</v>
      </c>
      <c r="C71" s="8">
        <f t="shared" si="1"/>
        <v>7253.855245540708</v>
      </c>
      <c r="D71" s="9">
        <f t="shared" si="2"/>
        <v>127113.19486130329</v>
      </c>
      <c r="E71" s="10">
        <f t="shared" si="3"/>
        <v>141620.9053523847</v>
      </c>
      <c r="J71" s="6"/>
      <c r="K71" s="6"/>
    </row>
    <row r="72" spans="1:11" x14ac:dyDescent="0.25">
      <c r="A72" s="22">
        <v>47058</v>
      </c>
      <c r="B72" s="5">
        <f t="shared" si="0"/>
        <v>124516.73040667539</v>
      </c>
      <c r="C72" s="8">
        <f t="shared" si="1"/>
        <v>7393.2365327315956</v>
      </c>
      <c r="D72" s="9">
        <f t="shared" si="2"/>
        <v>117123.49387394379</v>
      </c>
      <c r="E72" s="10">
        <f t="shared" si="3"/>
        <v>131909.96693940699</v>
      </c>
      <c r="J72" s="6"/>
      <c r="K72" s="6"/>
    </row>
    <row r="73" spans="1:11" x14ac:dyDescent="0.25">
      <c r="A73" s="22">
        <v>47088</v>
      </c>
      <c r="B73" s="25">
        <f t="shared" si="0"/>
        <v>126887.19432539299</v>
      </c>
      <c r="C73" s="11">
        <f t="shared" si="1"/>
        <v>7531.0671466069361</v>
      </c>
      <c r="D73" s="12">
        <f t="shared" si="2"/>
        <v>119356.12717878606</v>
      </c>
      <c r="E73" s="13">
        <f t="shared" si="3"/>
        <v>134418.26147199993</v>
      </c>
      <c r="J73" s="6"/>
      <c r="K73" s="6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B2F9B-9CD5-48ED-B20F-F5758C253E7B}">
  <dimension ref="A1:E73"/>
  <sheetViews>
    <sheetView showGridLines="0" workbookViewId="0">
      <pane ySplit="1" topLeftCell="A50" activePane="bottomLeft" state="frozen"/>
      <selection pane="bottomLeft" activeCell="A59" sqref="A59:A73"/>
    </sheetView>
  </sheetViews>
  <sheetFormatPr baseColWidth="10" defaultColWidth="11.42578125" defaultRowHeight="15" x14ac:dyDescent="0.25"/>
  <cols>
    <col min="3" max="3" width="14.7109375" customWidth="1"/>
    <col min="4" max="4" width="32" customWidth="1"/>
    <col min="5" max="5" width="32.7109375" customWidth="1"/>
  </cols>
  <sheetData>
    <row r="1" spans="1:5" x14ac:dyDescent="0.25">
      <c r="A1" t="s">
        <v>0</v>
      </c>
      <c r="B1" t="s">
        <v>1</v>
      </c>
      <c r="C1" t="s">
        <v>8</v>
      </c>
      <c r="D1" t="s">
        <v>9</v>
      </c>
      <c r="E1" t="s">
        <v>10</v>
      </c>
    </row>
    <row r="2" spans="1:5" x14ac:dyDescent="0.25">
      <c r="A2" s="18">
        <v>44927</v>
      </c>
      <c r="B2" s="6">
        <v>88151</v>
      </c>
    </row>
    <row r="3" spans="1:5" x14ac:dyDescent="0.25">
      <c r="A3" s="18">
        <v>44958</v>
      </c>
      <c r="B3" s="6">
        <v>78660</v>
      </c>
    </row>
    <row r="4" spans="1:5" x14ac:dyDescent="0.25">
      <c r="A4" s="18">
        <v>44986</v>
      </c>
      <c r="B4" s="6">
        <v>97530</v>
      </c>
    </row>
    <row r="5" spans="1:5" x14ac:dyDescent="0.25">
      <c r="A5" s="18">
        <v>45017</v>
      </c>
      <c r="B5" s="6">
        <v>100832</v>
      </c>
    </row>
    <row r="6" spans="1:5" x14ac:dyDescent="0.25">
      <c r="A6" s="18">
        <v>45047</v>
      </c>
      <c r="B6" s="6">
        <v>105903</v>
      </c>
    </row>
    <row r="7" spans="1:5" x14ac:dyDescent="0.25">
      <c r="A7" s="18">
        <v>45078</v>
      </c>
      <c r="B7" s="6">
        <v>113986</v>
      </c>
    </row>
    <row r="8" spans="1:5" x14ac:dyDescent="0.25">
      <c r="A8" s="18">
        <v>45108</v>
      </c>
      <c r="B8" s="6">
        <v>121656</v>
      </c>
    </row>
    <row r="9" spans="1:5" x14ac:dyDescent="0.25">
      <c r="A9" s="18">
        <v>45139</v>
      </c>
      <c r="B9" s="6">
        <v>121688</v>
      </c>
    </row>
    <row r="10" spans="1:5" x14ac:dyDescent="0.25">
      <c r="A10" s="18">
        <v>45170</v>
      </c>
      <c r="B10" s="6">
        <v>106384</v>
      </c>
    </row>
    <row r="11" spans="1:5" x14ac:dyDescent="0.25">
      <c r="A11" s="18">
        <v>45200</v>
      </c>
      <c r="B11" s="6">
        <v>108314</v>
      </c>
    </row>
    <row r="12" spans="1:5" x14ac:dyDescent="0.25">
      <c r="A12" s="18">
        <v>45231</v>
      </c>
      <c r="B12" s="6">
        <v>99049</v>
      </c>
    </row>
    <row r="13" spans="1:5" x14ac:dyDescent="0.25">
      <c r="A13" s="18">
        <v>45261</v>
      </c>
      <c r="B13" s="6">
        <v>102473</v>
      </c>
    </row>
    <row r="14" spans="1:5" x14ac:dyDescent="0.25">
      <c r="A14" s="18">
        <v>45292</v>
      </c>
      <c r="B14" s="6">
        <v>92848</v>
      </c>
    </row>
    <row r="15" spans="1:5" x14ac:dyDescent="0.25">
      <c r="A15" s="18">
        <v>45323</v>
      </c>
      <c r="B15" s="6">
        <v>83845</v>
      </c>
    </row>
    <row r="16" spans="1:5" x14ac:dyDescent="0.25">
      <c r="A16" s="18">
        <v>45352</v>
      </c>
      <c r="B16" s="6">
        <v>103531</v>
      </c>
    </row>
    <row r="17" spans="1:2" x14ac:dyDescent="0.25">
      <c r="A17" s="18">
        <v>45383</v>
      </c>
      <c r="B17" s="6">
        <v>104635</v>
      </c>
    </row>
    <row r="18" spans="1:2" x14ac:dyDescent="0.25">
      <c r="A18" s="18">
        <v>45413</v>
      </c>
      <c r="B18" s="6">
        <v>112678</v>
      </c>
    </row>
    <row r="19" spans="1:2" x14ac:dyDescent="0.25">
      <c r="A19" s="18">
        <v>45444</v>
      </c>
      <c r="B19" s="6">
        <v>120429</v>
      </c>
    </row>
    <row r="20" spans="1:2" x14ac:dyDescent="0.25">
      <c r="A20" s="18">
        <v>45474</v>
      </c>
      <c r="B20" s="6">
        <v>125527</v>
      </c>
    </row>
    <row r="21" spans="1:2" x14ac:dyDescent="0.25">
      <c r="A21" s="18">
        <v>45505</v>
      </c>
      <c r="B21" s="6">
        <v>125728</v>
      </c>
    </row>
    <row r="22" spans="1:2" x14ac:dyDescent="0.25">
      <c r="A22" s="18">
        <v>45536</v>
      </c>
      <c r="B22" s="6">
        <v>111878</v>
      </c>
    </row>
    <row r="23" spans="1:2" x14ac:dyDescent="0.25">
      <c r="A23" s="18">
        <v>45566</v>
      </c>
      <c r="B23" s="6">
        <v>116336</v>
      </c>
    </row>
    <row r="24" spans="1:2" x14ac:dyDescent="0.25">
      <c r="A24" s="18">
        <v>45597</v>
      </c>
      <c r="B24" s="6">
        <v>105455</v>
      </c>
    </row>
    <row r="25" spans="1:2" x14ac:dyDescent="0.25">
      <c r="A25" s="18">
        <v>45627</v>
      </c>
      <c r="B25" s="6">
        <v>105570</v>
      </c>
    </row>
    <row r="26" spans="1:2" x14ac:dyDescent="0.25">
      <c r="A26" s="18">
        <v>45658</v>
      </c>
      <c r="B26" s="6">
        <v>96127</v>
      </c>
    </row>
    <row r="27" spans="1:2" x14ac:dyDescent="0.25">
      <c r="A27" s="18">
        <v>45689</v>
      </c>
      <c r="B27" s="6">
        <v>87022</v>
      </c>
    </row>
    <row r="28" spans="1:2" x14ac:dyDescent="0.25">
      <c r="A28" s="18">
        <v>45717</v>
      </c>
      <c r="B28" s="6">
        <v>104306</v>
      </c>
    </row>
    <row r="29" spans="1:2" x14ac:dyDescent="0.25">
      <c r="A29" s="18">
        <v>45748</v>
      </c>
      <c r="B29" s="6">
        <v>106684</v>
      </c>
    </row>
    <row r="30" spans="1:2" x14ac:dyDescent="0.25">
      <c r="A30" s="18">
        <v>45778</v>
      </c>
      <c r="B30" s="6">
        <v>118260</v>
      </c>
    </row>
    <row r="31" spans="1:2" x14ac:dyDescent="0.25">
      <c r="A31" s="18">
        <v>45809</v>
      </c>
      <c r="B31" s="6">
        <v>125544</v>
      </c>
    </row>
    <row r="32" spans="1:2" x14ac:dyDescent="0.25">
      <c r="A32" s="18">
        <v>45839</v>
      </c>
      <c r="B32" s="6">
        <v>131186</v>
      </c>
    </row>
    <row r="33" spans="1:2" x14ac:dyDescent="0.25">
      <c r="A33" s="18">
        <v>45870</v>
      </c>
      <c r="B33" s="6">
        <v>130596</v>
      </c>
    </row>
    <row r="34" spans="1:2" x14ac:dyDescent="0.25">
      <c r="A34" s="18">
        <v>45901</v>
      </c>
      <c r="B34" s="6">
        <v>118832</v>
      </c>
    </row>
    <row r="35" spans="1:2" x14ac:dyDescent="0.25">
      <c r="A35" s="18">
        <v>45931</v>
      </c>
      <c r="B35" s="6">
        <v>120081</v>
      </c>
    </row>
    <row r="36" spans="1:2" x14ac:dyDescent="0.25">
      <c r="A36" s="18">
        <v>45962</v>
      </c>
      <c r="B36" s="6">
        <v>110895</v>
      </c>
    </row>
    <row r="37" spans="1:2" x14ac:dyDescent="0.25">
      <c r="A37" s="18">
        <v>45992</v>
      </c>
      <c r="B37" s="6">
        <v>114723</v>
      </c>
    </row>
    <row r="38" spans="1:2" x14ac:dyDescent="0.25">
      <c r="A38" s="18">
        <v>46023</v>
      </c>
      <c r="B38" s="6">
        <v>107053</v>
      </c>
    </row>
    <row r="39" spans="1:2" x14ac:dyDescent="0.25">
      <c r="A39" s="18">
        <v>46054</v>
      </c>
      <c r="B39" s="6">
        <v>99937</v>
      </c>
    </row>
    <row r="40" spans="1:2" x14ac:dyDescent="0.25">
      <c r="A40" s="18">
        <v>46082</v>
      </c>
      <c r="B40" s="6">
        <v>115748</v>
      </c>
    </row>
    <row r="41" spans="1:2" x14ac:dyDescent="0.25">
      <c r="A41" s="18">
        <v>46113</v>
      </c>
      <c r="B41" s="6">
        <v>118766</v>
      </c>
    </row>
    <row r="42" spans="1:2" x14ac:dyDescent="0.25">
      <c r="A42" s="18">
        <v>46143</v>
      </c>
      <c r="B42" s="6">
        <v>127352</v>
      </c>
    </row>
    <row r="43" spans="1:2" x14ac:dyDescent="0.25">
      <c r="A43" s="18">
        <v>46174</v>
      </c>
      <c r="B43" s="6">
        <v>136906</v>
      </c>
    </row>
    <row r="44" spans="1:2" x14ac:dyDescent="0.25">
      <c r="A44" s="18">
        <v>46204</v>
      </c>
      <c r="B44" s="6">
        <v>142814</v>
      </c>
    </row>
    <row r="45" spans="1:2" x14ac:dyDescent="0.25">
      <c r="A45" s="18">
        <v>46235</v>
      </c>
      <c r="B45" s="6">
        <v>145207</v>
      </c>
    </row>
    <row r="46" spans="1:2" x14ac:dyDescent="0.25">
      <c r="A46" s="18">
        <v>46266</v>
      </c>
      <c r="B46" s="6">
        <v>127312</v>
      </c>
    </row>
    <row r="47" spans="1:2" x14ac:dyDescent="0.25">
      <c r="A47" s="18">
        <v>46296</v>
      </c>
      <c r="B47" s="6">
        <v>128166</v>
      </c>
    </row>
    <row r="48" spans="1:2" x14ac:dyDescent="0.25">
      <c r="A48" s="18">
        <v>46327</v>
      </c>
      <c r="B48" s="6">
        <v>115963</v>
      </c>
    </row>
    <row r="49" spans="1:5" x14ac:dyDescent="0.25">
      <c r="A49" s="18">
        <v>46357</v>
      </c>
      <c r="B49" s="6">
        <v>114767</v>
      </c>
    </row>
    <row r="50" spans="1:5" x14ac:dyDescent="0.25">
      <c r="A50" s="18">
        <v>46388</v>
      </c>
      <c r="B50" s="6">
        <v>106821</v>
      </c>
    </row>
    <row r="51" spans="1:5" x14ac:dyDescent="0.25">
      <c r="A51" s="18">
        <v>46419</v>
      </c>
      <c r="B51" s="6">
        <v>98882</v>
      </c>
    </row>
    <row r="52" spans="1:5" x14ac:dyDescent="0.25">
      <c r="A52" s="18">
        <v>46447</v>
      </c>
      <c r="B52" s="6">
        <v>119778</v>
      </c>
    </row>
    <row r="53" spans="1:5" x14ac:dyDescent="0.25">
      <c r="A53" s="18">
        <v>46478</v>
      </c>
      <c r="B53" s="6">
        <v>120136</v>
      </c>
    </row>
    <row r="54" spans="1:5" x14ac:dyDescent="0.25">
      <c r="A54" s="18">
        <v>46508</v>
      </c>
      <c r="B54" s="6">
        <v>131100</v>
      </c>
    </row>
    <row r="55" spans="1:5" x14ac:dyDescent="0.25">
      <c r="A55" s="18">
        <v>46539</v>
      </c>
      <c r="B55" s="6">
        <v>138226</v>
      </c>
    </row>
    <row r="56" spans="1:5" x14ac:dyDescent="0.25">
      <c r="A56" s="18">
        <v>46569</v>
      </c>
      <c r="B56" s="6">
        <v>139216</v>
      </c>
    </row>
    <row r="57" spans="1:5" x14ac:dyDescent="0.25">
      <c r="A57" s="18">
        <v>46600</v>
      </c>
      <c r="B57" s="6">
        <v>144901</v>
      </c>
    </row>
    <row r="58" spans="1:5" x14ac:dyDescent="0.25">
      <c r="A58" s="18">
        <v>46631</v>
      </c>
      <c r="B58" s="6">
        <v>126038</v>
      </c>
      <c r="C58" s="6">
        <v>126038</v>
      </c>
      <c r="D58" s="6">
        <v>126038</v>
      </c>
      <c r="E58" s="6">
        <v>126038</v>
      </c>
    </row>
    <row r="59" spans="1:5" x14ac:dyDescent="0.25">
      <c r="A59" s="18">
        <v>46661</v>
      </c>
      <c r="C59" s="6">
        <f t="shared" ref="C59:C73" si="0">_xlfn.FORECAST.ETS(A59,$B$2:$B$58,$A$2:$A$58,1,1)</f>
        <v>128605.49088551484</v>
      </c>
      <c r="D59" s="6">
        <f t="shared" ref="D59:D73" si="1">C59-_xlfn.FORECAST.ETS.CONFINT(A59,$B$2:$B$58,$A$2:$A$58,0.95,1,1)</f>
        <v>123193.28872869059</v>
      </c>
      <c r="E59" s="6">
        <f t="shared" ref="E59:E73" si="2">C59+_xlfn.FORECAST.ETS.CONFINT(A59,$B$2:$B$58,$A$2:$A$58,0.95,1,1)</f>
        <v>134017.69304233909</v>
      </c>
    </row>
    <row r="60" spans="1:5" x14ac:dyDescent="0.25">
      <c r="A60" s="18">
        <v>46692</v>
      </c>
      <c r="C60" s="6">
        <f t="shared" si="0"/>
        <v>118755.17118534623</v>
      </c>
      <c r="D60" s="6">
        <f t="shared" si="1"/>
        <v>113173.7657128963</v>
      </c>
      <c r="E60" s="6">
        <f t="shared" si="2"/>
        <v>124336.57665779616</v>
      </c>
    </row>
    <row r="61" spans="1:5" x14ac:dyDescent="0.25">
      <c r="A61" s="18">
        <v>46722</v>
      </c>
      <c r="C61" s="6">
        <f t="shared" si="0"/>
        <v>121125.63510406385</v>
      </c>
      <c r="D61" s="6">
        <f t="shared" si="1"/>
        <v>115378.71990239184</v>
      </c>
      <c r="E61" s="6">
        <f t="shared" si="2"/>
        <v>126872.55030573587</v>
      </c>
    </row>
    <row r="62" spans="1:5" x14ac:dyDescent="0.25">
      <c r="A62" s="18">
        <v>46753</v>
      </c>
      <c r="C62" s="6">
        <f t="shared" si="0"/>
        <v>112214.37157576368</v>
      </c>
      <c r="D62" s="6">
        <f t="shared" si="1"/>
        <v>106305.32489866404</v>
      </c>
      <c r="E62" s="6">
        <f t="shared" si="2"/>
        <v>118123.41825286332</v>
      </c>
    </row>
    <row r="63" spans="1:5" x14ac:dyDescent="0.25">
      <c r="A63" s="18">
        <v>46784</v>
      </c>
      <c r="C63" s="6">
        <f t="shared" si="0"/>
        <v>103695.9805483559</v>
      </c>
      <c r="D63" s="6">
        <f t="shared" si="1"/>
        <v>97627.905027850356</v>
      </c>
      <c r="E63" s="6">
        <f t="shared" si="2"/>
        <v>109764.05606886145</v>
      </c>
    </row>
    <row r="64" spans="1:5" x14ac:dyDescent="0.25">
      <c r="A64" s="18">
        <v>46813</v>
      </c>
      <c r="C64" s="6">
        <f t="shared" si="0"/>
        <v>120487.62634686261</v>
      </c>
      <c r="D64" s="6">
        <f t="shared" si="1"/>
        <v>114263.38208829417</v>
      </c>
      <c r="E64" s="6">
        <f t="shared" si="2"/>
        <v>126711.87060543106</v>
      </c>
    </row>
    <row r="65" spans="1:5" x14ac:dyDescent="0.25">
      <c r="A65" s="18">
        <v>46844</v>
      </c>
      <c r="C65" s="6">
        <f t="shared" si="0"/>
        <v>122213.63772966812</v>
      </c>
      <c r="D65" s="6">
        <f t="shared" si="1"/>
        <v>115835.87014066824</v>
      </c>
      <c r="E65" s="6">
        <f t="shared" si="2"/>
        <v>128591.405318668</v>
      </c>
    </row>
    <row r="66" spans="1:5" x14ac:dyDescent="0.25">
      <c r="A66" s="18">
        <v>46874</v>
      </c>
      <c r="C66" s="6">
        <f t="shared" si="0"/>
        <v>132026.00853598339</v>
      </c>
      <c r="D66" s="6">
        <f t="shared" si="1"/>
        <v>125497.17191730863</v>
      </c>
      <c r="E66" s="6">
        <f t="shared" si="2"/>
        <v>138554.84515465813</v>
      </c>
    </row>
    <row r="67" spans="1:5" x14ac:dyDescent="0.25">
      <c r="A67" s="18">
        <v>46905</v>
      </c>
      <c r="C67" s="6">
        <f t="shared" si="0"/>
        <v>139428.67182527686</v>
      </c>
      <c r="D67" s="6">
        <f t="shared" si="1"/>
        <v>132751.0495166748</v>
      </c>
      <c r="E67" s="6">
        <f t="shared" si="2"/>
        <v>146106.29413387892</v>
      </c>
    </row>
    <row r="68" spans="1:5" x14ac:dyDescent="0.25">
      <c r="A68" s="18">
        <v>46935</v>
      </c>
      <c r="C68" s="6">
        <f t="shared" si="0"/>
        <v>145580.57816476986</v>
      </c>
      <c r="D68" s="6">
        <f t="shared" si="1"/>
        <v>138756.29986504203</v>
      </c>
      <c r="E68" s="6">
        <f t="shared" si="2"/>
        <v>152404.85646449769</v>
      </c>
    </row>
    <row r="69" spans="1:5" x14ac:dyDescent="0.25">
      <c r="A69" s="18">
        <v>46966</v>
      </c>
      <c r="C69" s="6">
        <f t="shared" si="0"/>
        <v>145447.64052212378</v>
      </c>
      <c r="D69" s="6">
        <f t="shared" si="1"/>
        <v>138478.6972719171</v>
      </c>
      <c r="E69" s="6">
        <f t="shared" si="2"/>
        <v>152416.58377233046</v>
      </c>
    </row>
    <row r="70" spans="1:5" x14ac:dyDescent="0.25">
      <c r="A70" s="18">
        <v>46997</v>
      </c>
      <c r="C70" s="6">
        <f t="shared" si="0"/>
        <v>131799.55922132917</v>
      </c>
      <c r="D70" s="6">
        <f t="shared" si="1"/>
        <v>124687.81643790401</v>
      </c>
      <c r="E70" s="6">
        <f t="shared" si="2"/>
        <v>138911.30200475431</v>
      </c>
    </row>
    <row r="71" spans="1:5" x14ac:dyDescent="0.25">
      <c r="A71" s="18">
        <v>47027</v>
      </c>
      <c r="C71" s="6">
        <f t="shared" si="0"/>
        <v>134367.05010684399</v>
      </c>
      <c r="D71" s="6">
        <f t="shared" si="1"/>
        <v>127113.19486130329</v>
      </c>
      <c r="E71" s="6">
        <f t="shared" si="2"/>
        <v>141620.9053523847</v>
      </c>
    </row>
    <row r="72" spans="1:5" x14ac:dyDescent="0.25">
      <c r="A72" s="18">
        <v>47058</v>
      </c>
      <c r="C72" s="6">
        <f t="shared" si="0"/>
        <v>124516.73040667539</v>
      </c>
      <c r="D72" s="6">
        <f t="shared" si="1"/>
        <v>117123.49387394379</v>
      </c>
      <c r="E72" s="6">
        <f t="shared" si="2"/>
        <v>131909.96693940699</v>
      </c>
    </row>
    <row r="73" spans="1:5" x14ac:dyDescent="0.25">
      <c r="A73" s="18">
        <v>47088</v>
      </c>
      <c r="C73" s="6">
        <f t="shared" si="0"/>
        <v>126887.19432539299</v>
      </c>
      <c r="D73" s="6">
        <f t="shared" si="1"/>
        <v>119356.12717878606</v>
      </c>
      <c r="E73" s="6">
        <f t="shared" si="2"/>
        <v>134418.26147199993</v>
      </c>
    </row>
  </sheetData>
  <pageMargins left="0.7" right="0.7" top="0.75" bottom="0.75" header="0.3" footer="0.3"/>
  <ignoredErrors>
    <ignoredError sqref="C58:E58" calculatedColumn="1"/>
  </ignoredErrors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8" ma:contentTypeDescription="Crée un document." ma:contentTypeScope="" ma:versionID="27a6fd8a44d55e982f75c0d287469edb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4e98fdcbfeed243db5b01c1800c5fcaa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DA3A67-DAAF-4BF8-9F42-396C4F9F4DD1}">
  <ds:schemaRefs>
    <ds:schemaRef ds:uri="http://purl.org/dc/elements/1.1/"/>
    <ds:schemaRef ds:uri="http://schemas.microsoft.com/office/2006/metadata/properties"/>
    <ds:schemaRef ds:uri="6a314553-1957-4d74-8c52-456727fc3ea8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7503df43-4ab2-4257-9729-9bdc8b0dbfc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A241317-AE62-47E5-9AD1-237D6DC828E8}"/>
</file>

<file path=customXml/itemProps3.xml><?xml version="1.0" encoding="utf-8"?>
<ds:datastoreItem xmlns:ds="http://schemas.openxmlformats.org/officeDocument/2006/customXml" ds:itemID="{2C149214-B2A3-4281-8F9E-989FF9DD64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donnee_ETS</vt:lpstr>
      <vt:lpstr>ETS_resolu</vt:lpstr>
      <vt:lpstr>ETS_outis_prev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</dc:creator>
  <cp:keywords/>
  <dc:description/>
  <cp:lastModifiedBy>Noro, Boris</cp:lastModifiedBy>
  <cp:revision/>
  <dcterms:created xsi:type="dcterms:W3CDTF">2018-03-21T14:54:13Z</dcterms:created>
  <dcterms:modified xsi:type="dcterms:W3CDTF">2026-06-17T14:32:06Z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