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10"/>
  <workbookPr filterPrivacy="1" defaultThemeVersion="124226"/>
  <xr:revisionPtr revIDLastSave="0" documentId="11_64F145AC178B73A35EE662E978E8295F2AC71EEB" xr6:coauthVersionLast="47" xr6:coauthVersionMax="47" xr10:uidLastSave="{00000000-0000-0000-0000-000000000000}"/>
  <bookViews>
    <workbookView xWindow="0" yWindow="990" windowWidth="15810" windowHeight="10755" firstSheet="1" activeTab="1" xr2:uid="{00000000-000D-0000-FFFF-FFFF00000000}"/>
  </bookViews>
  <sheets>
    <sheet name="données" sheetId="1" r:id="rId1"/>
    <sheet name="regression_dummy" sheetId="2" r:id="rId2"/>
  </sheets>
  <calcPr calcId="171027"/>
</workbook>
</file>

<file path=xl/calcChain.xml><?xml version="1.0" encoding="utf-8"?>
<calcChain xmlns="http://schemas.openxmlformats.org/spreadsheetml/2006/main">
  <c r="J33" i="2" l="1"/>
  <c r="J32" i="2"/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2" i="2"/>
</calcChain>
</file>

<file path=xl/sharedStrings.xml><?xml version="1.0" encoding="utf-8"?>
<sst xmlns="http://schemas.openxmlformats.org/spreadsheetml/2006/main" count="105" uniqueCount="35">
  <si>
    <t>Campagne</t>
  </si>
  <si>
    <t>type jouet</t>
  </si>
  <si>
    <t>Publicité internet</t>
  </si>
  <si>
    <t>Publicité papier</t>
  </si>
  <si>
    <t>CA mensuel</t>
  </si>
  <si>
    <t>B</t>
  </si>
  <si>
    <t>A</t>
  </si>
  <si>
    <t>dummy</t>
  </si>
  <si>
    <t>RAPPORT DÉTAILLÉ</t>
  </si>
  <si>
    <t>Statistiques de la régression</t>
  </si>
  <si>
    <t>Coefficient de détermination multiple</t>
  </si>
  <si>
    <t>Coefficient de détermination R^2</t>
  </si>
  <si>
    <t>Erreur-type</t>
  </si>
  <si>
    <t>Observations</t>
  </si>
  <si>
    <t>ANALYSE DE VARIANCE</t>
  </si>
  <si>
    <t>Degré de liberté</t>
  </si>
  <si>
    <t>Somme des carrés</t>
  </si>
  <si>
    <t>Moyenne des carrés</t>
  </si>
  <si>
    <t>F</t>
  </si>
  <si>
    <t>Valeur critique de F</t>
  </si>
  <si>
    <t>Régression</t>
  </si>
  <si>
    <t>Résidus</t>
  </si>
  <si>
    <t>Total</t>
  </si>
  <si>
    <t>Coefficients</t>
  </si>
  <si>
    <t>Statistique t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</si>
  <si>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</si>
  <si>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</si>
  <si>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</si>
  <si>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</si>
  <si>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</si>
  <si>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Constante</t>
  </si>
  <si>
    <t>Prévision du chiffre d'affaires avec un budget de 5 000 € pour chacun des medias et pour chacun des modèles de jouet</t>
  </si>
  <si>
    <t>dummy variable</t>
  </si>
  <si>
    <t>CA jouet A</t>
  </si>
  <si>
    <t>CA jouet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</si>
</sst>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5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164" fontId="2" fillId="0" borderId="0" xfId="1" applyNumberFormat="1" applyFont="1" applyAlignment="1">
      <alignment horizontal="right" vertical="top" wrapText="1"/>
    </xf>
    <xf numFmtId="164" fontId="2" fillId="0" borderId="0" xfId="1" applyNumberFormat="1" applyFont="1" applyBorder="1" applyAlignment="1">
      <alignment horizontal="right" vertical="top" wrapText="1"/>
    </xf>
    <xf numFmtId="0" fontId="0" fillId="0" borderId="0" xfId="0" quotePrefix="1"/>
    <xf numFmtId="0" fontId="0" fillId="2" borderId="0" xfId="0" applyFill="1"/>
    <xf numFmtId="0" fontId="0" fillId="2" borderId="1" xfId="0" applyFill="1" applyBorder="1"/>
    <xf numFmtId="164" fontId="0" fillId="0" borderId="0" xfId="1" applyNumberFormat="1" applyFont="1"/>
    <xf numFmtId="0" fontId="0" fillId="3" borderId="0" xfId="0" applyFill="1"/>
    <xf numFmtId="164" fontId="0" fillId="3" borderId="0" xfId="0" applyNumberFormat="1" applyFill="1"/>
  </cellXfs>
  <cellStyles count="2">
    <cellStyle name="Milliers" xfId="1" builtinId="3"/>
    <cellStyle name="Normal" xfId="0" builtinId="0"/>
  </cellStyles>
  <dxfs count="8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-* #,##0\ _€_-;\-* #,##0\ _€_-;_-* &quot;-&quot;??\ _€_-;_-@_-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righ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E31" totalsRowShown="0" headerRowDxfId="7" dataDxfId="6">
  <autoFilter ref="A1:E31" xr:uid="{00000000-0009-0000-0100-000001000000}"/>
  <tableColumns count="5">
    <tableColumn id="1" xr3:uid="{00000000-0010-0000-0000-000001000000}" name="Campagne" dataDxfId="5"/>
    <tableColumn id="2" xr3:uid="{00000000-0010-0000-0000-000002000000}" name="type jouet" dataDxfId="4"/>
    <tableColumn id="3" xr3:uid="{00000000-0010-0000-0000-000003000000}" name="Publicité internet" dataDxfId="3"/>
    <tableColumn id="4" xr3:uid="{00000000-0010-0000-0000-000004000000}" name="Publicité papier" dataDxfId="2"/>
    <tableColumn id="5" xr3:uid="{00000000-0010-0000-0000-000005000000}" name="CA mensuel" dataDxfId="1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A1:F31" totalsRowShown="0">
  <autoFilter ref="A1:F31" xr:uid="{00000000-0009-0000-0100-000002000000}"/>
  <tableColumns count="6">
    <tableColumn id="1" xr3:uid="{00000000-0010-0000-0100-000001000000}" name="Campagne"/>
    <tableColumn id="2" xr3:uid="{00000000-0010-0000-0100-000002000000}" name="type jouet"/>
    <tableColumn id="3" xr3:uid="{00000000-0010-0000-0100-000003000000}" name="dummy" dataDxfId="0">
      <calculatedColumnFormula>IF(B2="A",1,0)</calculatedColumnFormula>
    </tableColumn>
    <tableColumn id="4" xr3:uid="{00000000-0010-0000-0100-000004000000}" name="Publicité internet"/>
    <tableColumn id="5" xr3:uid="{00000000-0010-0000-0100-000005000000}" name="Publicité papier"/>
    <tableColumn id="6" xr3:uid="{00000000-0010-0000-0100-000006000000}" name="CA mensue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zoomScale="110" zoomScaleNormal="110" workbookViewId="0">
      <selection activeCell="C1" sqref="C1:C1048576"/>
    </sheetView>
  </sheetViews>
  <sheetFormatPr defaultColWidth="9.140625" defaultRowHeight="15"/>
  <cols>
    <col min="1" max="1" width="12.140625" customWidth="1"/>
    <col min="2" max="2" width="14.7109375" bestFit="1" customWidth="1"/>
    <col min="3" max="3" width="18.42578125" customWidth="1"/>
    <col min="4" max="4" width="16.85546875" customWidth="1"/>
    <col min="5" max="5" width="13.140625" customWidth="1"/>
    <col min="7" max="7" width="4.28515625" customWidth="1"/>
    <col min="8" max="8" width="3" customWidth="1"/>
    <col min="10" max="10" width="11.85546875" customWidth="1"/>
    <col min="11" max="11" width="10.85546875" customWidth="1"/>
    <col min="12" max="12" width="11.28515625" customWidth="1"/>
    <col min="13" max="13" width="12.85546875" customWidth="1"/>
  </cols>
  <sheetData>
    <row r="1" spans="1:8" ht="1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8">
      <c r="A2" s="1">
        <v>1</v>
      </c>
      <c r="B2" s="2" t="s">
        <v>5</v>
      </c>
      <c r="C2" s="2">
        <v>630</v>
      </c>
      <c r="D2">
        <v>45</v>
      </c>
      <c r="E2" s="7">
        <v>4894</v>
      </c>
    </row>
    <row r="3" spans="1:8">
      <c r="A3" s="1">
        <v>2</v>
      </c>
      <c r="B3" s="2" t="s">
        <v>5</v>
      </c>
      <c r="C3" s="2">
        <v>690</v>
      </c>
      <c r="D3">
        <v>165</v>
      </c>
      <c r="E3" s="7">
        <v>4619</v>
      </c>
      <c r="H3" s="9"/>
    </row>
    <row r="4" spans="1:8">
      <c r="A4" s="1">
        <v>3</v>
      </c>
      <c r="B4" s="2" t="s">
        <v>6</v>
      </c>
      <c r="C4" s="2">
        <v>510</v>
      </c>
      <c r="D4">
        <v>135</v>
      </c>
      <c r="E4" s="7">
        <v>4479</v>
      </c>
    </row>
    <row r="5" spans="1:8">
      <c r="A5" s="1">
        <v>4</v>
      </c>
      <c r="B5" s="2" t="s">
        <v>6</v>
      </c>
      <c r="C5" s="2">
        <v>660</v>
      </c>
      <c r="D5">
        <v>15</v>
      </c>
      <c r="E5" s="7">
        <v>5066</v>
      </c>
    </row>
    <row r="6" spans="1:8">
      <c r="A6" s="1">
        <v>5</v>
      </c>
      <c r="B6" s="2" t="s">
        <v>5</v>
      </c>
      <c r="C6" s="2">
        <v>450</v>
      </c>
      <c r="D6">
        <v>195</v>
      </c>
      <c r="E6" s="7">
        <v>3030</v>
      </c>
    </row>
    <row r="7" spans="1:8">
      <c r="A7" s="1">
        <v>6</v>
      </c>
      <c r="B7" s="2" t="s">
        <v>6</v>
      </c>
      <c r="C7" s="2">
        <v>450</v>
      </c>
      <c r="D7">
        <v>105</v>
      </c>
      <c r="E7" s="7">
        <v>4151</v>
      </c>
    </row>
    <row r="8" spans="1:8">
      <c r="A8" s="1">
        <v>7</v>
      </c>
      <c r="B8" s="2" t="s">
        <v>6</v>
      </c>
      <c r="C8" s="2">
        <v>720</v>
      </c>
      <c r="D8">
        <v>30</v>
      </c>
      <c r="E8" s="7">
        <v>5463</v>
      </c>
    </row>
    <row r="9" spans="1:8">
      <c r="A9" s="1">
        <v>8</v>
      </c>
      <c r="B9" s="2" t="s">
        <v>5</v>
      </c>
      <c r="C9" s="2">
        <v>480</v>
      </c>
      <c r="D9">
        <v>15</v>
      </c>
      <c r="E9" s="7">
        <v>2731</v>
      </c>
    </row>
    <row r="10" spans="1:8">
      <c r="A10" s="1">
        <v>9</v>
      </c>
      <c r="B10" s="2" t="s">
        <v>5</v>
      </c>
      <c r="C10" s="2">
        <v>660</v>
      </c>
      <c r="D10">
        <v>105</v>
      </c>
      <c r="E10" s="7">
        <v>4190</v>
      </c>
    </row>
    <row r="11" spans="1:8">
      <c r="A11" s="1">
        <v>10</v>
      </c>
      <c r="B11" s="2" t="s">
        <v>6</v>
      </c>
      <c r="C11" s="2">
        <v>600</v>
      </c>
      <c r="D11">
        <v>60</v>
      </c>
      <c r="E11" s="7">
        <v>4862</v>
      </c>
    </row>
    <row r="12" spans="1:8">
      <c r="A12" s="1">
        <v>11</v>
      </c>
      <c r="B12" s="2" t="s">
        <v>5</v>
      </c>
      <c r="C12" s="2">
        <v>540</v>
      </c>
      <c r="D12">
        <v>225</v>
      </c>
      <c r="E12" s="7">
        <v>3677</v>
      </c>
    </row>
    <row r="13" spans="1:8">
      <c r="A13" s="1">
        <v>12</v>
      </c>
      <c r="B13" s="2" t="s">
        <v>5</v>
      </c>
      <c r="C13" s="2">
        <v>630</v>
      </c>
      <c r="D13">
        <v>30</v>
      </c>
      <c r="E13" s="7">
        <v>3806</v>
      </c>
    </row>
    <row r="14" spans="1:8">
      <c r="A14" s="1">
        <v>13</v>
      </c>
      <c r="B14" s="2" t="s">
        <v>5</v>
      </c>
      <c r="C14" s="2">
        <v>570</v>
      </c>
      <c r="D14">
        <v>15</v>
      </c>
      <c r="E14" s="7">
        <v>3335</v>
      </c>
    </row>
    <row r="15" spans="1:8">
      <c r="A15" s="1">
        <v>14</v>
      </c>
      <c r="B15" s="2" t="s">
        <v>5</v>
      </c>
      <c r="C15" s="2">
        <v>390</v>
      </c>
      <c r="D15">
        <v>210</v>
      </c>
      <c r="E15" s="7">
        <v>2649</v>
      </c>
    </row>
    <row r="16" spans="1:8">
      <c r="A16" s="1">
        <v>15</v>
      </c>
      <c r="B16" s="2" t="s">
        <v>6</v>
      </c>
      <c r="C16" s="2">
        <v>360</v>
      </c>
      <c r="D16">
        <v>165</v>
      </c>
      <c r="E16" s="7">
        <v>3470</v>
      </c>
    </row>
    <row r="17" spans="1:5">
      <c r="A17" s="1">
        <v>16</v>
      </c>
      <c r="B17" s="2" t="s">
        <v>6</v>
      </c>
      <c r="C17" s="2">
        <v>330</v>
      </c>
      <c r="D17">
        <v>180</v>
      </c>
      <c r="E17" s="7">
        <v>3213</v>
      </c>
    </row>
    <row r="18" spans="1:5">
      <c r="A18" s="1">
        <v>17</v>
      </c>
      <c r="B18" s="2" t="s">
        <v>6</v>
      </c>
      <c r="C18" s="2">
        <v>390</v>
      </c>
      <c r="D18">
        <v>210</v>
      </c>
      <c r="E18" s="7">
        <v>3814</v>
      </c>
    </row>
    <row r="19" spans="1:5">
      <c r="A19" s="1">
        <v>18</v>
      </c>
      <c r="B19" s="2" t="s">
        <v>5</v>
      </c>
      <c r="C19" s="2">
        <v>300</v>
      </c>
      <c r="D19">
        <v>225</v>
      </c>
      <c r="E19" s="7">
        <v>2167</v>
      </c>
    </row>
    <row r="20" spans="1:5">
      <c r="A20" s="1">
        <v>19</v>
      </c>
      <c r="B20" s="2" t="s">
        <v>6</v>
      </c>
      <c r="C20" s="2">
        <v>570</v>
      </c>
      <c r="D20">
        <v>90</v>
      </c>
      <c r="E20" s="7">
        <v>4889</v>
      </c>
    </row>
    <row r="21" spans="1:5">
      <c r="A21" s="1">
        <v>20</v>
      </c>
      <c r="B21" s="2" t="s">
        <v>5</v>
      </c>
      <c r="C21" s="2">
        <v>720</v>
      </c>
      <c r="D21">
        <v>150</v>
      </c>
      <c r="E21" s="7">
        <v>4744</v>
      </c>
    </row>
    <row r="22" spans="1:5">
      <c r="A22" s="1">
        <v>21</v>
      </c>
      <c r="B22" s="2" t="s">
        <v>6</v>
      </c>
      <c r="C22" s="2">
        <v>540</v>
      </c>
      <c r="D22">
        <v>120</v>
      </c>
      <c r="E22" s="7">
        <v>4644</v>
      </c>
    </row>
    <row r="23" spans="1:5">
      <c r="A23" s="1">
        <v>22</v>
      </c>
      <c r="B23" s="2" t="s">
        <v>6</v>
      </c>
      <c r="C23" s="2">
        <v>420</v>
      </c>
      <c r="D23">
        <v>225</v>
      </c>
      <c r="E23" s="7">
        <v>4135</v>
      </c>
    </row>
    <row r="24" spans="1:5">
      <c r="A24" s="1">
        <v>23</v>
      </c>
      <c r="B24" s="2" t="s">
        <v>5</v>
      </c>
      <c r="C24" s="2">
        <v>330</v>
      </c>
      <c r="D24">
        <v>45</v>
      </c>
      <c r="E24" s="7">
        <v>1961</v>
      </c>
    </row>
    <row r="25" spans="1:5">
      <c r="A25" s="1">
        <v>24</v>
      </c>
      <c r="B25" s="2" t="s">
        <v>6</v>
      </c>
      <c r="C25" s="2">
        <v>300</v>
      </c>
      <c r="D25">
        <v>225</v>
      </c>
      <c r="E25" s="8">
        <v>3157</v>
      </c>
    </row>
    <row r="26" spans="1:5">
      <c r="A26" s="1">
        <v>25</v>
      </c>
      <c r="B26" s="2" t="s">
        <v>5</v>
      </c>
      <c r="C26" s="2">
        <v>510</v>
      </c>
      <c r="D26">
        <v>135</v>
      </c>
      <c r="E26" s="7">
        <v>3303</v>
      </c>
    </row>
    <row r="27" spans="1:5">
      <c r="A27" s="1">
        <v>26</v>
      </c>
      <c r="B27" s="2" t="s">
        <v>5</v>
      </c>
      <c r="C27" s="2">
        <v>600</v>
      </c>
      <c r="D27">
        <v>105</v>
      </c>
      <c r="E27" s="7">
        <v>3880</v>
      </c>
    </row>
    <row r="28" spans="1:5">
      <c r="A28" s="1">
        <v>27</v>
      </c>
      <c r="B28" s="2" t="s">
        <v>5</v>
      </c>
      <c r="C28" s="2">
        <v>420</v>
      </c>
      <c r="D28">
        <v>75</v>
      </c>
      <c r="E28" s="7">
        <v>2641</v>
      </c>
    </row>
    <row r="29" spans="1:5">
      <c r="A29" s="1">
        <v>28</v>
      </c>
      <c r="B29" s="2" t="s">
        <v>5</v>
      </c>
      <c r="C29" s="2">
        <v>360</v>
      </c>
      <c r="D29">
        <v>90</v>
      </c>
      <c r="E29" s="7">
        <v>2286</v>
      </c>
    </row>
    <row r="30" spans="1:5">
      <c r="A30" s="1">
        <v>29</v>
      </c>
      <c r="B30" s="2" t="s">
        <v>6</v>
      </c>
      <c r="C30" s="2">
        <v>480</v>
      </c>
      <c r="D30">
        <v>135</v>
      </c>
      <c r="E30" s="7">
        <v>4340</v>
      </c>
    </row>
    <row r="31" spans="1:5">
      <c r="A31" s="1">
        <v>30</v>
      </c>
      <c r="B31" s="2" t="s">
        <v>6</v>
      </c>
      <c r="C31" s="2">
        <v>690</v>
      </c>
      <c r="D31">
        <v>15</v>
      </c>
      <c r="E31" s="7">
        <v>5179</v>
      </c>
    </row>
  </sheetData>
  <sortState xmlns:xlrd2="http://schemas.microsoft.com/office/spreadsheetml/2017/richdata2" ref="A2:F31">
    <sortCondition ref="A2:A31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tabSelected="1" topLeftCell="E10" zoomScale="120" zoomScaleNormal="120" workbookViewId="0">
      <selection activeCell="N23" sqref="N23"/>
    </sheetView>
  </sheetViews>
  <sheetFormatPr defaultColWidth="9.140625" defaultRowHeight="15"/>
  <cols>
    <col min="1" max="1" width="12.42578125" customWidth="1"/>
    <col min="2" max="2" width="12.42578125" bestFit="1" customWidth="1"/>
    <col min="3" max="3" width="8.140625" customWidth="1"/>
    <col min="4" max="4" width="18.7109375" customWidth="1"/>
    <col min="5" max="5" width="17.140625" customWidth="1"/>
    <col min="6" max="6" width="13.7109375" customWidth="1"/>
    <col min="9" max="9" width="35.42578125" bestFit="1" customWidth="1"/>
    <col min="10" max="10" width="15.140625" bestFit="1" customWidth="1"/>
    <col min="11" max="11" width="17.42578125" bestFit="1" customWidth="1"/>
    <col min="12" max="12" width="19.140625" bestFit="1" customWidth="1"/>
    <col min="13" max="13" width="12" bestFit="1" customWidth="1"/>
    <col min="14" max="14" width="41.85546875" bestFit="1" customWidth="1"/>
  </cols>
  <sheetData>
    <row r="1" spans="1:14">
      <c r="A1" t="s">
        <v>0</v>
      </c>
      <c r="B1" t="s">
        <v>1</v>
      </c>
      <c r="C1" t="s">
        <v>7</v>
      </c>
      <c r="D1" t="s">
        <v>2</v>
      </c>
      <c r="E1" t="s">
        <v>3</v>
      </c>
      <c r="F1" t="s">
        <v>4</v>
      </c>
    </row>
    <row r="2" spans="1:14">
      <c r="A2">
        <v>1</v>
      </c>
      <c r="B2" t="s">
        <v>5</v>
      </c>
      <c r="C2">
        <f>IF(B2="A",1,0)</f>
        <v>0</v>
      </c>
      <c r="D2">
        <v>630</v>
      </c>
      <c r="E2">
        <v>45</v>
      </c>
      <c r="F2">
        <v>4894</v>
      </c>
      <c r="I2" t="s">
        <v>8</v>
      </c>
    </row>
    <row r="3" spans="1:14" ht="15.75" thickBot="1">
      <c r="A3">
        <v>2</v>
      </c>
      <c r="B3" t="s">
        <v>5</v>
      </c>
      <c r="C3">
        <f t="shared" ref="C3:C31" si="0">IF(B3="A",1,0)</f>
        <v>0</v>
      </c>
      <c r="D3">
        <v>690</v>
      </c>
      <c r="E3">
        <v>165</v>
      </c>
      <c r="F3">
        <v>4619</v>
      </c>
    </row>
    <row r="4" spans="1:14">
      <c r="A4">
        <v>3</v>
      </c>
      <c r="B4" t="s">
        <v>6</v>
      </c>
      <c r="C4">
        <f t="shared" si="0"/>
        <v>1</v>
      </c>
      <c r="D4">
        <v>510</v>
      </c>
      <c r="E4">
        <v>135</v>
      </c>
      <c r="F4">
        <v>4479</v>
      </c>
      <c r="I4" s="6" t="s">
        <v>9</v>
      </c>
      <c r="J4" s="6"/>
    </row>
    <row r="5" spans="1:14">
      <c r="A5">
        <v>4</v>
      </c>
      <c r="B5" t="s">
        <v>6</v>
      </c>
      <c r="C5">
        <f t="shared" si="0"/>
        <v>1</v>
      </c>
      <c r="D5">
        <v>660</v>
      </c>
      <c r="E5">
        <v>15</v>
      </c>
      <c r="F5">
        <v>5066</v>
      </c>
      <c r="I5" t="s">
        <v>10</v>
      </c>
      <c r="J5" s="10">
        <v>0.97886672362447746</v>
      </c>
    </row>
    <row r="6" spans="1:14">
      <c r="A6">
        <v>5</v>
      </c>
      <c r="B6" t="s">
        <v>5</v>
      </c>
      <c r="C6">
        <f t="shared" si="0"/>
        <v>0</v>
      </c>
      <c r="D6">
        <v>450</v>
      </c>
      <c r="E6">
        <v>195</v>
      </c>
      <c r="F6">
        <v>3030</v>
      </c>
      <c r="I6" t="s">
        <v>11</v>
      </c>
      <c r="J6" s="10">
        <v>0.9581800626193191</v>
      </c>
    </row>
    <row r="7" spans="1:14">
      <c r="A7">
        <v>6</v>
      </c>
      <c r="B7" t="s">
        <v>6</v>
      </c>
      <c r="C7">
        <f t="shared" si="0"/>
        <v>1</v>
      </c>
      <c r="D7">
        <v>450</v>
      </c>
      <c r="E7">
        <v>105</v>
      </c>
      <c r="F7">
        <v>4151</v>
      </c>
      <c r="I7" t="s">
        <v>11</v>
      </c>
      <c r="J7">
        <v>0.95335468522924061</v>
      </c>
    </row>
    <row r="8" spans="1:14">
      <c r="A8">
        <v>7</v>
      </c>
      <c r="B8" t="s">
        <v>6</v>
      </c>
      <c r="C8">
        <f t="shared" si="0"/>
        <v>1</v>
      </c>
      <c r="D8">
        <v>720</v>
      </c>
      <c r="E8">
        <v>30</v>
      </c>
      <c r="F8">
        <v>5463</v>
      </c>
      <c r="I8" t="s">
        <v>12</v>
      </c>
      <c r="J8">
        <v>209.43959858237349</v>
      </c>
    </row>
    <row r="9" spans="1:14" ht="15.75" thickBot="1">
      <c r="A9">
        <v>8</v>
      </c>
      <c r="B9" t="s">
        <v>5</v>
      </c>
      <c r="C9">
        <f t="shared" si="0"/>
        <v>0</v>
      </c>
      <c r="D9">
        <v>480</v>
      </c>
      <c r="E9">
        <v>15</v>
      </c>
      <c r="F9">
        <v>2731</v>
      </c>
      <c r="I9" s="4" t="s">
        <v>13</v>
      </c>
      <c r="J9" s="4">
        <v>30</v>
      </c>
    </row>
    <row r="10" spans="1:14">
      <c r="A10">
        <v>9</v>
      </c>
      <c r="B10" t="s">
        <v>5</v>
      </c>
      <c r="C10">
        <f t="shared" si="0"/>
        <v>0</v>
      </c>
      <c r="D10">
        <v>660</v>
      </c>
      <c r="E10">
        <v>105</v>
      </c>
      <c r="F10">
        <v>4190</v>
      </c>
    </row>
    <row r="11" spans="1:14" ht="15.75" thickBot="1">
      <c r="A11">
        <v>10</v>
      </c>
      <c r="B11" t="s">
        <v>6</v>
      </c>
      <c r="C11">
        <f t="shared" si="0"/>
        <v>1</v>
      </c>
      <c r="D11">
        <v>600</v>
      </c>
      <c r="E11">
        <v>60</v>
      </c>
      <c r="F11">
        <v>4862</v>
      </c>
      <c r="I11" t="s">
        <v>14</v>
      </c>
    </row>
    <row r="12" spans="1:14">
      <c r="A12">
        <v>11</v>
      </c>
      <c r="B12" t="s">
        <v>5</v>
      </c>
      <c r="C12">
        <f t="shared" si="0"/>
        <v>0</v>
      </c>
      <c r="D12">
        <v>540</v>
      </c>
      <c r="E12">
        <v>225</v>
      </c>
      <c r="F12">
        <v>3677</v>
      </c>
      <c r="I12" s="5"/>
      <c r="J12" s="5" t="s">
        <v>15</v>
      </c>
      <c r="K12" s="5" t="s">
        <v>16</v>
      </c>
      <c r="L12" s="5" t="s">
        <v>17</v>
      </c>
      <c r="M12" s="5" t="s">
        <v>18</v>
      </c>
      <c r="N12" s="5" t="s">
        <v>19</v>
      </c>
    </row>
    <row r="13" spans="1:14">
      <c r="A13">
        <v>12</v>
      </c>
      <c r="B13" t="s">
        <v>5</v>
      </c>
      <c r="C13">
        <f t="shared" si="0"/>
        <v>0</v>
      </c>
      <c r="D13">
        <v>630</v>
      </c>
      <c r="E13">
        <v>30</v>
      </c>
      <c r="F13">
        <v>3806</v>
      </c>
      <c r="I13" t="s">
        <v>20</v>
      </c>
      <c r="J13">
        <v>3</v>
      </c>
      <c r="K13">
        <v>26130919.584853679</v>
      </c>
      <c r="L13">
        <v>8710306.528284559</v>
      </c>
      <c r="M13">
        <v>198.5710101326849</v>
      </c>
      <c r="N13">
        <v>4.9093636790096081E-18</v>
      </c>
    </row>
    <row r="14" spans="1:14">
      <c r="A14">
        <v>13</v>
      </c>
      <c r="B14" t="s">
        <v>5</v>
      </c>
      <c r="C14">
        <f t="shared" si="0"/>
        <v>0</v>
      </c>
      <c r="D14">
        <v>570</v>
      </c>
      <c r="E14">
        <v>15</v>
      </c>
      <c r="F14">
        <v>3335</v>
      </c>
      <c r="I14" t="s">
        <v>21</v>
      </c>
      <c r="J14">
        <v>26</v>
      </c>
      <c r="K14">
        <v>1140488.5818129892</v>
      </c>
      <c r="L14">
        <v>43864.94545434574</v>
      </c>
    </row>
    <row r="15" spans="1:14" ht="15.75" thickBot="1">
      <c r="A15">
        <v>14</v>
      </c>
      <c r="B15" t="s">
        <v>5</v>
      </c>
      <c r="C15">
        <f t="shared" si="0"/>
        <v>0</v>
      </c>
      <c r="D15">
        <v>390</v>
      </c>
      <c r="E15">
        <v>210</v>
      </c>
      <c r="F15">
        <v>2649</v>
      </c>
      <c r="I15" s="4" t="s">
        <v>22</v>
      </c>
      <c r="J15" s="4">
        <v>29</v>
      </c>
      <c r="K15" s="4">
        <v>27271408.166666668</v>
      </c>
      <c r="L15" s="4"/>
      <c r="M15" s="4"/>
      <c r="N15" s="4"/>
    </row>
    <row r="16" spans="1:14" ht="15.75" thickBot="1">
      <c r="A16">
        <v>15</v>
      </c>
      <c r="B16" t="s">
        <v>6</v>
      </c>
      <c r="C16">
        <f t="shared" si="0"/>
        <v>1</v>
      </c>
      <c r="D16">
        <v>360</v>
      </c>
      <c r="E16">
        <v>165</v>
      </c>
      <c r="F16">
        <v>3470</v>
      </c>
    </row>
    <row r="17" spans="1:17">
      <c r="A17">
        <v>16</v>
      </c>
      <c r="B17" t="s">
        <v>6</v>
      </c>
      <c r="C17">
        <f t="shared" si="0"/>
        <v>1</v>
      </c>
      <c r="D17">
        <v>330</v>
      </c>
      <c r="E17">
        <v>180</v>
      </c>
      <c r="F17">
        <v>3213</v>
      </c>
      <c r="I17" s="5"/>
      <c r="J17" s="5" t="s">
        <v>23</v>
      </c>
      <c r="K17" s="5" t="s">
        <v>12</v>
      </c>
      <c r="L17" s="5" t="s">
        <v>24</v>
      </c>
      <c r="M17" s="5" t="s">
        <v>25</v>
      </c>
      <c r="N17" s="5" t="s">
        <v>26</v>
      </c>
      <c r="O17" s="5" t="s">
        <v>27</v>
      </c>
      <c r="P17" s="5" t="s">
        <v>28</v>
      </c>
      <c r="Q17" s="5" t="s">
        <v>29</v>
      </c>
    </row>
    <row r="18" spans="1:17">
      <c r="A18">
        <v>17</v>
      </c>
      <c r="B18" t="s">
        <v>6</v>
      </c>
      <c r="C18">
        <f t="shared" si="0"/>
        <v>1</v>
      </c>
      <c r="D18">
        <v>390</v>
      </c>
      <c r="E18">
        <v>210</v>
      </c>
      <c r="F18">
        <v>3814</v>
      </c>
      <c r="I18" t="s">
        <v>30</v>
      </c>
      <c r="J18" s="10">
        <v>-331.28626512930532</v>
      </c>
      <c r="K18">
        <v>229.78085799468047</v>
      </c>
      <c r="L18">
        <v>-1.4417487514864042</v>
      </c>
      <c r="M18">
        <v>0.16131090911439352</v>
      </c>
      <c r="N18">
        <v>-803.60758317398859</v>
      </c>
      <c r="O18">
        <v>141.03505291537795</v>
      </c>
      <c r="P18">
        <v>-803.60758317398859</v>
      </c>
      <c r="Q18">
        <v>141.03505291537795</v>
      </c>
    </row>
    <row r="19" spans="1:17">
      <c r="A19">
        <v>18</v>
      </c>
      <c r="B19" t="s">
        <v>5</v>
      </c>
      <c r="C19">
        <f t="shared" si="0"/>
        <v>0</v>
      </c>
      <c r="D19">
        <v>300</v>
      </c>
      <c r="E19">
        <v>225</v>
      </c>
      <c r="F19">
        <v>2167</v>
      </c>
      <c r="I19" t="s">
        <v>7</v>
      </c>
      <c r="J19" s="10">
        <v>1068.4148497821582</v>
      </c>
      <c r="K19">
        <v>76.819522121312872</v>
      </c>
      <c r="L19">
        <v>13.908116326145906</v>
      </c>
      <c r="M19">
        <v>1.4902544772456588E-13</v>
      </c>
      <c r="N19">
        <v>910.51006059932217</v>
      </c>
      <c r="O19">
        <v>1226.3196389649943</v>
      </c>
      <c r="P19">
        <v>910.51006059932217</v>
      </c>
      <c r="Q19">
        <v>1226.3196389649943</v>
      </c>
    </row>
    <row r="20" spans="1:17">
      <c r="A20">
        <v>19</v>
      </c>
      <c r="B20" t="s">
        <v>6</v>
      </c>
      <c r="C20">
        <f t="shared" si="0"/>
        <v>1</v>
      </c>
      <c r="D20">
        <v>570</v>
      </c>
      <c r="E20">
        <v>90</v>
      </c>
      <c r="F20">
        <v>4889</v>
      </c>
      <c r="I20" t="s">
        <v>2</v>
      </c>
      <c r="J20" s="10">
        <v>6.678095223856034</v>
      </c>
      <c r="K20">
        <v>0.34500670849901455</v>
      </c>
      <c r="L20">
        <v>19.35642136615181</v>
      </c>
      <c r="M20">
        <v>5.7834524361279238E-17</v>
      </c>
      <c r="N20">
        <v>5.9689237780070297</v>
      </c>
      <c r="O20">
        <v>7.3872666697050384</v>
      </c>
      <c r="P20">
        <v>5.9689237780070297</v>
      </c>
      <c r="Q20">
        <v>7.3872666697050384</v>
      </c>
    </row>
    <row r="21" spans="1:17" ht="15.75" thickBot="1">
      <c r="A21">
        <v>20</v>
      </c>
      <c r="B21" t="s">
        <v>5</v>
      </c>
      <c r="C21">
        <f t="shared" si="0"/>
        <v>0</v>
      </c>
      <c r="D21">
        <v>720</v>
      </c>
      <c r="E21">
        <v>150</v>
      </c>
      <c r="F21">
        <v>4744</v>
      </c>
      <c r="I21" s="4" t="s">
        <v>3</v>
      </c>
      <c r="J21" s="11">
        <v>2.1415037095852028</v>
      </c>
      <c r="K21" s="4">
        <v>0.62248174332749817</v>
      </c>
      <c r="L21" s="4">
        <v>3.440267497867036</v>
      </c>
      <c r="M21" s="4">
        <v>1.9735198493121462E-3</v>
      </c>
      <c r="N21" s="4">
        <v>0.86197416115779335</v>
      </c>
      <c r="O21" s="4">
        <v>3.4210332580126122</v>
      </c>
      <c r="P21" s="4">
        <v>0.86197416115779335</v>
      </c>
      <c r="Q21" s="4">
        <v>3.4210332580126122</v>
      </c>
    </row>
    <row r="22" spans="1:17">
      <c r="A22">
        <v>21</v>
      </c>
      <c r="B22" t="s">
        <v>6</v>
      </c>
      <c r="C22">
        <f t="shared" si="0"/>
        <v>1</v>
      </c>
      <c r="D22">
        <v>540</v>
      </c>
      <c r="E22">
        <v>120</v>
      </c>
      <c r="F22">
        <v>4644</v>
      </c>
    </row>
    <row r="23" spans="1:17">
      <c r="A23">
        <v>22</v>
      </c>
      <c r="B23" t="s">
        <v>6</v>
      </c>
      <c r="C23">
        <f t="shared" si="0"/>
        <v>1</v>
      </c>
      <c r="D23">
        <v>420</v>
      </c>
      <c r="E23">
        <v>225</v>
      </c>
      <c r="F23">
        <v>4135</v>
      </c>
    </row>
    <row r="24" spans="1:17">
      <c r="A24">
        <v>23</v>
      </c>
      <c r="B24" t="s">
        <v>5</v>
      </c>
      <c r="C24">
        <f t="shared" si="0"/>
        <v>0</v>
      </c>
      <c r="D24">
        <v>330</v>
      </c>
      <c r="E24">
        <v>45</v>
      </c>
      <c r="F24">
        <v>1961</v>
      </c>
    </row>
    <row r="25" spans="1:17">
      <c r="A25">
        <v>24</v>
      </c>
      <c r="B25" t="s">
        <v>6</v>
      </c>
      <c r="C25">
        <f t="shared" si="0"/>
        <v>1</v>
      </c>
      <c r="D25">
        <v>300</v>
      </c>
      <c r="E25">
        <v>225</v>
      </c>
      <c r="F25">
        <v>3157</v>
      </c>
    </row>
    <row r="26" spans="1:17">
      <c r="A26">
        <v>25</v>
      </c>
      <c r="B26" t="s">
        <v>5</v>
      </c>
      <c r="C26">
        <f t="shared" si="0"/>
        <v>0</v>
      </c>
      <c r="D26">
        <v>510</v>
      </c>
      <c r="E26">
        <v>135</v>
      </c>
      <c r="F26">
        <v>3303</v>
      </c>
      <c r="I26" t="s">
        <v>31</v>
      </c>
    </row>
    <row r="27" spans="1:17">
      <c r="A27">
        <v>26</v>
      </c>
      <c r="B27" t="s">
        <v>5</v>
      </c>
      <c r="C27">
        <f t="shared" si="0"/>
        <v>0</v>
      </c>
      <c r="D27">
        <v>600</v>
      </c>
      <c r="E27">
        <v>105</v>
      </c>
      <c r="F27">
        <v>3880</v>
      </c>
    </row>
    <row r="28" spans="1:17">
      <c r="A28">
        <v>27</v>
      </c>
      <c r="B28" t="s">
        <v>5</v>
      </c>
      <c r="C28">
        <f t="shared" si="0"/>
        <v>0</v>
      </c>
      <c r="D28">
        <v>420</v>
      </c>
      <c r="E28">
        <v>75</v>
      </c>
      <c r="F28">
        <v>2641</v>
      </c>
      <c r="I28" t="s">
        <v>2</v>
      </c>
      <c r="J28" s="12">
        <v>5000</v>
      </c>
    </row>
    <row r="29" spans="1:17">
      <c r="A29">
        <v>28</v>
      </c>
      <c r="B29" t="s">
        <v>5</v>
      </c>
      <c r="C29">
        <f t="shared" si="0"/>
        <v>0</v>
      </c>
      <c r="D29">
        <v>360</v>
      </c>
      <c r="E29">
        <v>90</v>
      </c>
      <c r="F29">
        <v>2286</v>
      </c>
      <c r="I29" t="s">
        <v>3</v>
      </c>
      <c r="J29" s="12">
        <v>5000</v>
      </c>
    </row>
    <row r="30" spans="1:17">
      <c r="A30">
        <v>29</v>
      </c>
      <c r="B30" t="s">
        <v>6</v>
      </c>
      <c r="C30">
        <f t="shared" si="0"/>
        <v>1</v>
      </c>
      <c r="D30">
        <v>480</v>
      </c>
      <c r="E30">
        <v>135</v>
      </c>
      <c r="F30">
        <v>4340</v>
      </c>
    </row>
    <row r="31" spans="1:17">
      <c r="A31">
        <v>30</v>
      </c>
      <c r="B31" t="s">
        <v>6</v>
      </c>
      <c r="C31">
        <f t="shared" si="0"/>
        <v>1</v>
      </c>
      <c r="D31">
        <v>690</v>
      </c>
      <c r="E31">
        <v>15</v>
      </c>
      <c r="F31">
        <v>5179</v>
      </c>
      <c r="K31" t="s">
        <v>32</v>
      </c>
    </row>
    <row r="32" spans="1:17">
      <c r="I32" s="13" t="s">
        <v>33</v>
      </c>
      <c r="J32" s="14">
        <f>J$20*J$28+J$21*J$29+J$19*K32+J$18</f>
        <v>44835.123251859033</v>
      </c>
      <c r="K32">
        <v>1</v>
      </c>
    </row>
    <row r="33" spans="9:11">
      <c r="I33" s="13" t="s">
        <v>34</v>
      </c>
      <c r="J33" s="14">
        <f>J$20*J$28+J$21*J$29+J$19*K33+J$18</f>
        <v>43766.708402076874</v>
      </c>
      <c r="K33"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A1C7EB-5221-4887-BADD-87C43DCC5545}"/>
</file>

<file path=customXml/itemProps2.xml><?xml version="1.0" encoding="utf-8"?>
<ds:datastoreItem xmlns:ds="http://schemas.openxmlformats.org/officeDocument/2006/customXml" ds:itemID="{A958EADA-6560-4413-8810-C102651FFFCE}"/>
</file>

<file path=customXml/itemProps3.xml><?xml version="1.0" encoding="utf-8"?>
<ds:datastoreItem xmlns:ds="http://schemas.openxmlformats.org/officeDocument/2006/customXml" ds:itemID="{5B967ADF-DF31-4725-98CA-F2E7401BBC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boris noro</cp:lastModifiedBy>
  <cp:revision/>
  <dcterms:created xsi:type="dcterms:W3CDTF">2015-11-10T15:50:43Z</dcterms:created>
  <dcterms:modified xsi:type="dcterms:W3CDTF">2022-06-16T06:02:50Z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