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2.xml" ContentType="application/vnd.openxmlformats-officedocument.spreadsheetml.table+xml"/>
  <Override PartName="/xl/tables/table1.xml" ContentType="application/vnd.openxmlformats-officedocument.spreadsheetml.table+xml"/>
  <Override PartName="/xl/tables/table4.xml" ContentType="application/vnd.openxmlformats-officedocument.spreadsheetml.table+xml"/>
  <Override PartName="/xl/tables/table3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505"/>
  <workbookPr filterPrivacy="1" defaultThemeVersion="124226"/>
  <xr:revisionPtr revIDLastSave="0" documentId="8_{F3F649E2-B9D8-4406-BC2D-2E570C84BAAA}" xr6:coauthVersionLast="47" xr6:coauthVersionMax="47" xr10:uidLastSave="{00000000-0000-0000-0000-000000000000}"/>
  <bookViews>
    <workbookView xWindow="-108" yWindow="-108" windowWidth="23256" windowHeight="12456" firstSheet="4" activeTab="4" xr2:uid="{00000000-000D-0000-FFFF-FFFF00000000}"/>
  </bookViews>
  <sheets>
    <sheet name="données" sheetId="9" r:id="rId1"/>
    <sheet name="methode formules" sheetId="5" r:id="rId2"/>
    <sheet name="methode graphique" sheetId="10" r:id="rId3"/>
    <sheet name="methode utilitaire d'analyse" sheetId="8" r:id="rId4"/>
    <sheet name="donnee_PL" sheetId="11" r:id="rId5"/>
    <sheet name="PL" sheetId="12" r:id="rId6"/>
  </sheets>
  <definedNames>
    <definedName name="donnees" localSheetId="4">#REF!</definedName>
    <definedName name="donnees" localSheetId="2">#REF!</definedName>
    <definedName name="donnees" localSheetId="5">#REF!</definedName>
    <definedName name="donnees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" i="12" l="1"/>
  <c r="B12" i="12"/>
  <c r="D3" i="12"/>
  <c r="B12" i="11"/>
  <c r="B13" i="11"/>
  <c r="F14" i="10"/>
  <c r="F11" i="10"/>
  <c r="F8" i="10"/>
  <c r="F5" i="10"/>
  <c r="F5" i="5" l="1"/>
  <c r="F14" i="5"/>
  <c r="F11" i="5"/>
  <c r="F8" i="5"/>
</calcChain>
</file>

<file path=xl/sharedStrings.xml><?xml version="1.0" encoding="utf-8"?>
<sst xmlns="http://schemas.openxmlformats.org/spreadsheetml/2006/main" count="68" uniqueCount="35">
  <si>
    <t>mois</t>
  </si>
  <si>
    <t>dépense publicité</t>
  </si>
  <si>
    <t>CA</t>
  </si>
  <si>
    <t>coefficient  directeur</t>
  </si>
  <si>
    <t xml:space="preserve">a = </t>
  </si>
  <si>
    <t>ordonnée à l'origine</t>
  </si>
  <si>
    <t xml:space="preserve">b = </t>
  </si>
  <si>
    <t>coefficient de correlation</t>
  </si>
  <si>
    <t>R=</t>
  </si>
  <si>
    <t>coefficient de détermination</t>
  </si>
  <si>
    <t>R²=</t>
  </si>
  <si>
    <t>RAPPORT DÉTAILLÉ</t>
  </si>
  <si>
    <t>Statistiques de la régression</t>
  </si>
  <si>
    <t>Coefficient de détermination multiple</t>
  </si>
  <si>
    <t>Coefficient de détermination R^2</t>
  </si>
  <si>
    <t>Erreur-type</t>
  </si>
  <si>
    <t>Observations</t>
  </si>
  <si>
    <t>ANALYSE DE VARIANCE</t>
  </si>
  <si>
    <t>Degré de liberté</t>
  </si>
  <si>
    <t>Somme des carrés</t>
  </si>
  <si>
    <t>Moyenne des carrés</t>
  </si>
  <si>
    <t>F</t>
  </si>
  <si>
    <t>Valeur critique de F</t>
  </si>
  <si>
    <t>Régression</t>
  </si>
  <si>
    <t>Résidus</t>
  </si>
  <si>
    <t>Total</t>
  </si>
  <si>
    <t>Coefficients</t>
  </si>
  <si>
    <t>Statistique t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</si>
  <si>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</si>
  <si>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</si>
  <si>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</si>
  <si>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</si>
  <si>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</si>
  <si>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Constante</t>
  </si>
  <si>
    <t>coefficent de determination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</si>
</sst>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mmmm"/>
    <numFmt numFmtId="167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165" fontId="0" fillId="0" borderId="0" xfId="1" applyNumberFormat="1" applyFont="1"/>
    <xf numFmtId="165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/>
    <xf numFmtId="0" fontId="0" fillId="2" borderId="1" xfId="0" applyFill="1" applyBorder="1"/>
    <xf numFmtId="0" fontId="1" fillId="0" borderId="3" xfId="0" applyFont="1" applyBorder="1" applyAlignment="1">
      <alignment horizontal="center"/>
    </xf>
    <xf numFmtId="166" fontId="0" fillId="3" borderId="3" xfId="0" applyNumberFormat="1" applyFill="1" applyBorder="1"/>
    <xf numFmtId="165" fontId="0" fillId="3" borderId="3" xfId="1" applyNumberFormat="1" applyFont="1" applyFill="1" applyBorder="1"/>
    <xf numFmtId="166" fontId="0" fillId="0" borderId="0" xfId="0" applyNumberFormat="1"/>
    <xf numFmtId="165" fontId="0" fillId="0" borderId="0" xfId="1" applyNumberFormat="1" applyFont="1" applyBorder="1"/>
    <xf numFmtId="166" fontId="0" fillId="3" borderId="0" xfId="0" applyNumberFormat="1" applyFill="1"/>
    <xf numFmtId="165" fontId="0" fillId="3" borderId="0" xfId="1" applyNumberFormat="1" applyFont="1" applyFill="1" applyBorder="1"/>
    <xf numFmtId="166" fontId="0" fillId="0" borderId="4" xfId="0" applyNumberFormat="1" applyBorder="1"/>
    <xf numFmtId="165" fontId="0" fillId="0" borderId="4" xfId="1" applyNumberFormat="1" applyFont="1" applyBorder="1"/>
    <xf numFmtId="167" fontId="0" fillId="0" borderId="0" xfId="0" applyNumberFormat="1"/>
  </cellXfs>
  <cellStyles count="2">
    <cellStyle name="Milliers" xfId="1" builtinId="3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_€_-;\-* #,##0\ _€_-;_-* &quot;-&quot;??\ _€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\ _€_-;\-* #,##0\ _€_-;_-* &quot;-&quot;??\ _€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90183355493101E-2"/>
          <c:y val="1.7775140082271976E-2"/>
          <c:w val="0.93493977054688182"/>
          <c:h val="0.820701317253696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'methode graphique'!$C$1</c:f>
              <c:strCache>
                <c:ptCount val="1"/>
                <c:pt idx="0">
                  <c:v>CA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'methode graphique'!$B$2:$B$25</c:f>
              <c:numCache>
                <c:formatCode>_-* #\ ##0\ _€_-;\-* #\ ##0\ _€_-;_-* "-"??\ _€_-;_-@_-</c:formatCode>
                <c:ptCount val="24"/>
                <c:pt idx="0">
                  <c:v>15371.800000000001</c:v>
                </c:pt>
                <c:pt idx="1">
                  <c:v>14768.800000000001</c:v>
                </c:pt>
                <c:pt idx="2">
                  <c:v>16517.400000000001</c:v>
                </c:pt>
                <c:pt idx="3">
                  <c:v>17072.8</c:v>
                </c:pt>
                <c:pt idx="4">
                  <c:v>16674.2</c:v>
                </c:pt>
                <c:pt idx="5">
                  <c:v>15277.2</c:v>
                </c:pt>
                <c:pt idx="6">
                  <c:v>15737</c:v>
                </c:pt>
                <c:pt idx="7">
                  <c:v>15609</c:v>
                </c:pt>
                <c:pt idx="8">
                  <c:v>16031.800000000001</c:v>
                </c:pt>
                <c:pt idx="9">
                  <c:v>14976</c:v>
                </c:pt>
                <c:pt idx="10">
                  <c:v>15299.6</c:v>
                </c:pt>
                <c:pt idx="11">
                  <c:v>15298.599999999999</c:v>
                </c:pt>
                <c:pt idx="12">
                  <c:v>14260.599999999999</c:v>
                </c:pt>
                <c:pt idx="13">
                  <c:v>15968.4</c:v>
                </c:pt>
                <c:pt idx="14">
                  <c:v>15428.599999999999</c:v>
                </c:pt>
                <c:pt idx="15">
                  <c:v>15269.400000000001</c:v>
                </c:pt>
                <c:pt idx="16">
                  <c:v>15470.599999999999</c:v>
                </c:pt>
                <c:pt idx="17">
                  <c:v>15336.400000000001</c:v>
                </c:pt>
                <c:pt idx="18">
                  <c:v>14464.400000000001</c:v>
                </c:pt>
                <c:pt idx="19">
                  <c:v>15500</c:v>
                </c:pt>
                <c:pt idx="20">
                  <c:v>14280.2</c:v>
                </c:pt>
                <c:pt idx="21">
                  <c:v>16221</c:v>
                </c:pt>
                <c:pt idx="22">
                  <c:v>14977.4</c:v>
                </c:pt>
                <c:pt idx="23">
                  <c:v>15568.599999999999</c:v>
                </c:pt>
              </c:numCache>
            </c:numRef>
          </c:xVal>
          <c:yVal>
            <c:numRef>
              <c:f>'methode graphique'!$C$2:$C$25</c:f>
              <c:numCache>
                <c:formatCode>_-* #\ ##0\ _€_-;\-* #\ ##0\ _€_-;_-* "-"??\ _€_-;_-@_-</c:formatCode>
                <c:ptCount val="24"/>
                <c:pt idx="0">
                  <c:v>73959</c:v>
                </c:pt>
                <c:pt idx="1">
                  <c:v>71544</c:v>
                </c:pt>
                <c:pt idx="2">
                  <c:v>78587</c:v>
                </c:pt>
                <c:pt idx="3">
                  <c:v>80364</c:v>
                </c:pt>
                <c:pt idx="4">
                  <c:v>78771</c:v>
                </c:pt>
                <c:pt idx="5">
                  <c:v>71986</c:v>
                </c:pt>
                <c:pt idx="6">
                  <c:v>74885</c:v>
                </c:pt>
                <c:pt idx="7">
                  <c:v>73345</c:v>
                </c:pt>
                <c:pt idx="8">
                  <c:v>76659</c:v>
                </c:pt>
                <c:pt idx="9">
                  <c:v>71880</c:v>
                </c:pt>
                <c:pt idx="10">
                  <c:v>73598</c:v>
                </c:pt>
                <c:pt idx="11">
                  <c:v>74893</c:v>
                </c:pt>
                <c:pt idx="12">
                  <c:v>69003</c:v>
                </c:pt>
                <c:pt idx="13">
                  <c:v>78542</c:v>
                </c:pt>
                <c:pt idx="14">
                  <c:v>72543</c:v>
                </c:pt>
                <c:pt idx="15">
                  <c:v>74247</c:v>
                </c:pt>
                <c:pt idx="16">
                  <c:v>76253</c:v>
                </c:pt>
                <c:pt idx="17">
                  <c:v>72582</c:v>
                </c:pt>
                <c:pt idx="18">
                  <c:v>69022</c:v>
                </c:pt>
                <c:pt idx="19">
                  <c:v>76200</c:v>
                </c:pt>
                <c:pt idx="20">
                  <c:v>69701</c:v>
                </c:pt>
                <c:pt idx="21">
                  <c:v>77005</c:v>
                </c:pt>
                <c:pt idx="22">
                  <c:v>70987</c:v>
                </c:pt>
                <c:pt idx="23">
                  <c:v>75643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44-4AD3-981E-A6CD81304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297920"/>
        <c:axId val="33299840"/>
      </c:scatterChart>
      <c:valAx>
        <c:axId val="33297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dépense</a:t>
                </a:r>
                <a:r>
                  <a:rPr lang="fr-FR" baseline="0"/>
                  <a:t> publicité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299840"/>
        <c:crosses val="autoZero"/>
        <c:crossBetween val="midCat"/>
      </c:valAx>
      <c:valAx>
        <c:axId val="332998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297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microsoft.com/office/2007/relationships/hdphoto" Target="../media/hdphoto2.wdp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microsoft.com/office/2007/relationships/hdphoto" Target="../media/hdphoto2.wdp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58</xdr:row>
      <xdr:rowOff>47625</xdr:rowOff>
    </xdr:from>
    <xdr:to>
      <xdr:col>21</xdr:col>
      <xdr:colOff>684133</xdr:colOff>
      <xdr:row>97</xdr:row>
      <xdr:rowOff>34016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4602480" y="10654665"/>
          <a:ext cx="13721953" cy="7118711"/>
          <a:chOff x="4486275" y="11096625"/>
          <a:chExt cx="13333333" cy="7415891"/>
        </a:xfrm>
      </xdr:grpSpPr>
      <xdr:pic>
        <xdr:nvPicPr>
          <xdr:cNvPr id="12" name="Imag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86275" y="11096625"/>
            <a:ext cx="13333333" cy="7409524"/>
          </a:xfrm>
          <a:prstGeom prst="rect">
            <a:avLst/>
          </a:prstGeom>
        </xdr:spPr>
      </xdr:pic>
      <xdr:pic>
        <xdr:nvPicPr>
          <xdr:cNvPr id="9" name="Image 8" descr="https://tse4.mm.bing.net/th?id=OIP.0Kb5Zq1qHmskJUt1nulJeQHaHa&amp;pid=15.1&amp;P=0&amp;w=300&amp;h=300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10000" b="90000" l="10000" r="90000">
                        <a14:foregroundMark x1="35667" y1="24667" x2="58333" y2="78667"/>
                        <a14:foregroundMark x1="40667" y1="42333" x2="44333" y2="60000"/>
                        <a14:foregroundMark x1="44333" y1="60000" x2="36000" y2="73667"/>
                        <a14:foregroundMark x1="45667" y1="39333" x2="64333" y2="6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521544" y="18253980"/>
            <a:ext cx="258536" cy="25853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</xdr:col>
      <xdr:colOff>0</xdr:colOff>
      <xdr:row>114</xdr:row>
      <xdr:rowOff>0</xdr:rowOff>
    </xdr:from>
    <xdr:to>
      <xdr:col>12</xdr:col>
      <xdr:colOff>638810</xdr:colOff>
      <xdr:row>116</xdr:row>
      <xdr:rowOff>144145</xdr:rowOff>
    </xdr:to>
    <xdr:grpSp>
      <xdr:nvGrpSpPr>
        <xdr:cNvPr id="16" name="Group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GrpSpPr/>
      </xdr:nvGrpSpPr>
      <xdr:grpSpPr>
        <a:xfrm>
          <a:off x="5082540" y="20848320"/>
          <a:ext cx="6132830" cy="509905"/>
          <a:chOff x="4943475" y="21717000"/>
          <a:chExt cx="5972810" cy="525145"/>
        </a:xfrm>
      </xdr:grpSpPr>
      <xdr:pic>
        <xdr:nvPicPr>
          <xdr:cNvPr id="14" name="Imag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PicPr/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943475" y="21717000"/>
            <a:ext cx="5972810" cy="525145"/>
          </a:xfrm>
          <a:prstGeom prst="rect">
            <a:avLst/>
          </a:prstGeom>
        </xdr:spPr>
      </xdr:pic>
      <xdr:pic>
        <xdr:nvPicPr>
          <xdr:cNvPr id="15" name="Image 14" descr="https://tse4.mm.bing.net/th?id=OIP.0Kb5Zq1qHmskJUt1nulJeQHaHa&amp;pid=15.1&amp;P=0&amp;w=300&amp;h=300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PicPr/>
        </xdr:nvPicPr>
        <xdr:blipFill>
          <a:blip xmlns:r="http://schemas.openxmlformats.org/officeDocument/2006/relationships" r:embed="rId5" cstate="print">
            <a:extLst>
              <a:ext uri="{BEBA8EAE-BF5A-486C-A8C5-ECC9F3942E4B}">
                <a14:imgProps xmlns:a14="http://schemas.microsoft.com/office/drawing/2010/main">
                  <a14:imgLayer r:embed="rId6">
                    <a14:imgEffect>
                      <a14:backgroundRemoval t="10000" b="90000" l="10000" r="90000">
                        <a14:foregroundMark x1="35667" y1="24667" x2="58333" y2="78667"/>
                        <a14:foregroundMark x1="40667" y1="42333" x2="44333" y2="60000"/>
                        <a14:foregroundMark x1="44333" y1="60000" x2="36000" y2="73667"/>
                        <a14:foregroundMark x1="45667" y1="39333" x2="64333" y2="6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29900" y="21964650"/>
            <a:ext cx="119380" cy="1193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249012</xdr:colOff>
      <xdr:row>14</xdr:row>
      <xdr:rowOff>57150</xdr:rowOff>
    </xdr:from>
    <xdr:to>
      <xdr:col>13</xdr:col>
      <xdr:colOff>104775</xdr:colOff>
      <xdr:row>37</xdr:row>
      <xdr:rowOff>182336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304800</xdr:colOff>
      <xdr:row>58</xdr:row>
      <xdr:rowOff>47625</xdr:rowOff>
    </xdr:from>
    <xdr:to>
      <xdr:col>21</xdr:col>
      <xdr:colOff>684133</xdr:colOff>
      <xdr:row>97</xdr:row>
      <xdr:rowOff>34016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4602480" y="10654665"/>
          <a:ext cx="13721953" cy="7118711"/>
          <a:chOff x="4486275" y="11096625"/>
          <a:chExt cx="13333333" cy="7415891"/>
        </a:xfrm>
      </xdr:grpSpPr>
      <xdr:pic>
        <xdr:nvPicPr>
          <xdr:cNvPr id="4" name="Image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486275" y="11096625"/>
            <a:ext cx="13333333" cy="7409524"/>
          </a:xfrm>
          <a:prstGeom prst="rect">
            <a:avLst/>
          </a:prstGeom>
        </xdr:spPr>
      </xdr:pic>
      <xdr:pic>
        <xdr:nvPicPr>
          <xdr:cNvPr id="5" name="Image 4" descr="https://tse4.mm.bing.net/th?id=OIP.0Kb5Zq1qHmskJUt1nulJeQHaHa&amp;pid=15.1&amp;P=0&amp;w=300&amp;h=300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BEBA8EAE-BF5A-486C-A8C5-ECC9F3942E4B}">
                <a14:imgProps xmlns:a14="http://schemas.microsoft.com/office/drawing/2010/main">
                  <a14:imgLayer r:embed="rId4">
                    <a14:imgEffect>
                      <a14:backgroundRemoval t="10000" b="90000" l="10000" r="90000">
                        <a14:foregroundMark x1="35667" y1="24667" x2="58333" y2="78667"/>
                        <a14:foregroundMark x1="40667" y1="42333" x2="44333" y2="60000"/>
                        <a14:foregroundMark x1="44333" y1="60000" x2="36000" y2="73667"/>
                        <a14:foregroundMark x1="45667" y1="39333" x2="64333" y2="6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521544" y="18253980"/>
            <a:ext cx="258536" cy="25853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</xdr:col>
      <xdr:colOff>0</xdr:colOff>
      <xdr:row>114</xdr:row>
      <xdr:rowOff>0</xdr:rowOff>
    </xdr:from>
    <xdr:to>
      <xdr:col>12</xdr:col>
      <xdr:colOff>638810</xdr:colOff>
      <xdr:row>116</xdr:row>
      <xdr:rowOff>144145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5082540" y="20848320"/>
          <a:ext cx="6132830" cy="509905"/>
          <a:chOff x="4943475" y="21717000"/>
          <a:chExt cx="5972810" cy="525145"/>
        </a:xfrm>
      </xdr:grpSpPr>
      <xdr:pic>
        <xdr:nvPicPr>
          <xdr:cNvPr id="7" name="Image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/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4943475" y="21717000"/>
            <a:ext cx="5972810" cy="525145"/>
          </a:xfrm>
          <a:prstGeom prst="rect">
            <a:avLst/>
          </a:prstGeom>
        </xdr:spPr>
      </xdr:pic>
      <xdr:pic>
        <xdr:nvPicPr>
          <xdr:cNvPr id="8" name="Image 7" descr="https://tse4.mm.bing.net/th?id=OIP.0Kb5Zq1qHmskJUt1nulJeQHaHa&amp;pid=15.1&amp;P=0&amp;w=300&amp;h=300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PicPr/>
        </xdr:nvPicPr>
        <xdr:blipFill>
          <a:blip xmlns:r="http://schemas.openxmlformats.org/officeDocument/2006/relationships" r:embed="rId6" cstate="print">
            <a:extLst>
              <a:ext uri="{BEBA8EAE-BF5A-486C-A8C5-ECC9F3942E4B}">
                <a14:imgProps xmlns:a14="http://schemas.microsoft.com/office/drawing/2010/main">
                  <a14:imgLayer r:embed="rId7">
                    <a14:imgEffect>
                      <a14:backgroundRemoval t="10000" b="90000" l="10000" r="90000">
                        <a14:foregroundMark x1="35667" y1="24667" x2="58333" y2="78667"/>
                        <a14:foregroundMark x1="40667" y1="42333" x2="44333" y2="60000"/>
                        <a14:foregroundMark x1="44333" y1="60000" x2="36000" y2="73667"/>
                        <a14:foregroundMark x1="45667" y1="39333" x2="64333" y2="6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29900" y="21964650"/>
            <a:ext cx="119380" cy="1193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58</xdr:row>
      <xdr:rowOff>47625</xdr:rowOff>
    </xdr:from>
    <xdr:to>
      <xdr:col>20</xdr:col>
      <xdr:colOff>684133</xdr:colOff>
      <xdr:row>97</xdr:row>
      <xdr:rowOff>34016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3257550" y="10544175"/>
          <a:ext cx="13657183" cy="7044416"/>
          <a:chOff x="4486275" y="11096625"/>
          <a:chExt cx="13333333" cy="7415891"/>
        </a:xfrm>
      </xdr:grpSpPr>
      <xdr:pic>
        <xdr:nvPicPr>
          <xdr:cNvPr id="4" name="Image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86275" y="11096625"/>
            <a:ext cx="13333333" cy="7409524"/>
          </a:xfrm>
          <a:prstGeom prst="rect">
            <a:avLst/>
          </a:prstGeom>
        </xdr:spPr>
      </xdr:pic>
      <xdr:pic>
        <xdr:nvPicPr>
          <xdr:cNvPr id="5" name="Image 4" descr="https://tse4.mm.bing.net/th?id=OIP.0Kb5Zq1qHmskJUt1nulJeQHaHa&amp;pid=15.1&amp;P=0&amp;w=300&amp;h=300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10000" b="90000" l="10000" r="90000">
                        <a14:foregroundMark x1="35667" y1="24667" x2="58333" y2="78667"/>
                        <a14:foregroundMark x1="40667" y1="42333" x2="44333" y2="60000"/>
                        <a14:foregroundMark x1="44333" y1="60000" x2="36000" y2="73667"/>
                        <a14:foregroundMark x1="45667" y1="39333" x2="64333" y2="6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521544" y="18253980"/>
            <a:ext cx="258536" cy="25853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0</xdr:colOff>
      <xdr:row>114</xdr:row>
      <xdr:rowOff>0</xdr:rowOff>
    </xdr:from>
    <xdr:to>
      <xdr:col>11</xdr:col>
      <xdr:colOff>638810</xdr:colOff>
      <xdr:row>116</xdr:row>
      <xdr:rowOff>144145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pSpPr/>
      </xdr:nvGrpSpPr>
      <xdr:grpSpPr>
        <a:xfrm>
          <a:off x="3733800" y="20631150"/>
          <a:ext cx="6106160" cy="506095"/>
          <a:chOff x="4943475" y="21717000"/>
          <a:chExt cx="5972810" cy="525145"/>
        </a:xfrm>
      </xdr:grpSpPr>
      <xdr:pic>
        <xdr:nvPicPr>
          <xdr:cNvPr id="7" name="Image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/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943475" y="21717000"/>
            <a:ext cx="5972810" cy="525145"/>
          </a:xfrm>
          <a:prstGeom prst="rect">
            <a:avLst/>
          </a:prstGeom>
        </xdr:spPr>
      </xdr:pic>
      <xdr:pic>
        <xdr:nvPicPr>
          <xdr:cNvPr id="8" name="Image 7" descr="https://tse4.mm.bing.net/th?id=OIP.0Kb5Zq1qHmskJUt1nulJeQHaHa&amp;pid=15.1&amp;P=0&amp;w=300&amp;h=300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PicPr/>
        </xdr:nvPicPr>
        <xdr:blipFill>
          <a:blip xmlns:r="http://schemas.openxmlformats.org/officeDocument/2006/relationships" r:embed="rId5" cstate="print">
            <a:extLst>
              <a:ext uri="{BEBA8EAE-BF5A-486C-A8C5-ECC9F3942E4B}">
                <a14:imgProps xmlns:a14="http://schemas.microsoft.com/office/drawing/2010/main">
                  <a14:imgLayer r:embed="rId6">
                    <a14:imgEffect>
                      <a14:backgroundRemoval t="10000" b="90000" l="10000" r="90000">
                        <a14:foregroundMark x1="35667" y1="24667" x2="58333" y2="78667"/>
                        <a14:foregroundMark x1="40667" y1="42333" x2="44333" y2="60000"/>
                        <a14:foregroundMark x1="44333" y1="60000" x2="36000" y2="73667"/>
                        <a14:foregroundMark x1="45667" y1="39333" x2="64333" y2="6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29900" y="21964650"/>
            <a:ext cx="119380" cy="1193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58</xdr:row>
      <xdr:rowOff>47625</xdr:rowOff>
    </xdr:from>
    <xdr:to>
      <xdr:col>20</xdr:col>
      <xdr:colOff>684133</xdr:colOff>
      <xdr:row>97</xdr:row>
      <xdr:rowOff>34016</xdr:rowOff>
    </xdr:to>
    <xdr:grpSp>
      <xdr:nvGrpSpPr>
        <xdr:cNvPr id="2" name="Groupe 2">
          <a:extLst>
            <a:ext uri="{FF2B5EF4-FFF2-40B4-BE49-F238E27FC236}">
              <a16:creationId xmlns:a16="http://schemas.microsoft.com/office/drawing/2014/main" id="{5970775F-C9C5-4FCF-A9D2-5AAB03E617FA}"/>
            </a:ext>
          </a:extLst>
        </xdr:cNvPr>
        <xdr:cNvGrpSpPr/>
      </xdr:nvGrpSpPr>
      <xdr:grpSpPr>
        <a:xfrm>
          <a:off x="3257550" y="10544175"/>
          <a:ext cx="13657183" cy="7044416"/>
          <a:chOff x="4486275" y="11096625"/>
          <a:chExt cx="13333333" cy="7415891"/>
        </a:xfrm>
      </xdr:grpSpPr>
      <xdr:pic>
        <xdr:nvPicPr>
          <xdr:cNvPr id="3" name="Image 3">
            <a:extLst>
              <a:ext uri="{FF2B5EF4-FFF2-40B4-BE49-F238E27FC236}">
                <a16:creationId xmlns:a16="http://schemas.microsoft.com/office/drawing/2014/main" id="{EB51253C-E625-76C3-CAEB-41C50625BF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4486275" y="11096625"/>
            <a:ext cx="13333333" cy="7409524"/>
          </a:xfrm>
          <a:prstGeom prst="rect">
            <a:avLst/>
          </a:prstGeom>
        </xdr:spPr>
      </xdr:pic>
      <xdr:pic>
        <xdr:nvPicPr>
          <xdr:cNvPr id="4" name="Image 4" descr="https://tse4.mm.bing.net/th?id=OIP.0Kb5Zq1qHmskJUt1nulJeQHaHa&amp;pid=15.1&amp;P=0&amp;w=300&amp;h=300">
            <a:extLst>
              <a:ext uri="{FF2B5EF4-FFF2-40B4-BE49-F238E27FC236}">
                <a16:creationId xmlns:a16="http://schemas.microsoft.com/office/drawing/2014/main" id="{D0759860-D49E-EFA5-B51C-47ABB238FDB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BEBA8EAE-BF5A-486C-A8C5-ECC9F3942E4B}">
                <a14:imgProps xmlns:a14="http://schemas.microsoft.com/office/drawing/2010/main">
                  <a14:imgLayer r:embed="rId3">
                    <a14:imgEffect>
                      <a14:backgroundRemoval t="10000" b="90000" l="10000" r="90000">
                        <a14:foregroundMark x1="35667" y1="24667" x2="58333" y2="78667"/>
                        <a14:foregroundMark x1="40667" y1="42333" x2="44333" y2="60000"/>
                        <a14:foregroundMark x1="44333" y1="60000" x2="36000" y2="73667"/>
                        <a14:foregroundMark x1="45667" y1="39333" x2="64333" y2="6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521544" y="18253980"/>
            <a:ext cx="258536" cy="258536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0</xdr:colOff>
      <xdr:row>114</xdr:row>
      <xdr:rowOff>0</xdr:rowOff>
    </xdr:from>
    <xdr:to>
      <xdr:col>11</xdr:col>
      <xdr:colOff>638810</xdr:colOff>
      <xdr:row>116</xdr:row>
      <xdr:rowOff>144145</xdr:rowOff>
    </xdr:to>
    <xdr:grpSp>
      <xdr:nvGrpSpPr>
        <xdr:cNvPr id="5" name="Groupe 5">
          <a:extLst>
            <a:ext uri="{FF2B5EF4-FFF2-40B4-BE49-F238E27FC236}">
              <a16:creationId xmlns:a16="http://schemas.microsoft.com/office/drawing/2014/main" id="{B2225690-9DAF-4172-AC63-D3AD36A13B88}"/>
            </a:ext>
            <a:ext uri="{147F2762-F138-4A5C-976F-8EAC2B608ADB}">
              <a16:predDERef xmlns:a16="http://schemas.microsoft.com/office/drawing/2014/main" pred="{5970775F-C9C5-4FCF-A9D2-5AAB03E617FA}"/>
            </a:ext>
          </a:extLst>
        </xdr:cNvPr>
        <xdr:cNvGrpSpPr/>
      </xdr:nvGrpSpPr>
      <xdr:grpSpPr>
        <a:xfrm>
          <a:off x="3733800" y="20631150"/>
          <a:ext cx="6106160" cy="506095"/>
          <a:chOff x="4943475" y="21717000"/>
          <a:chExt cx="5972810" cy="525145"/>
        </a:xfrm>
      </xdr:grpSpPr>
      <xdr:pic>
        <xdr:nvPicPr>
          <xdr:cNvPr id="6" name="Image 6">
            <a:extLst>
              <a:ext uri="{FF2B5EF4-FFF2-40B4-BE49-F238E27FC236}">
                <a16:creationId xmlns:a16="http://schemas.microsoft.com/office/drawing/2014/main" id="{78C22E84-121E-5D92-933F-9F4E99629E43}"/>
              </a:ext>
            </a:extLst>
          </xdr:cNvPr>
          <xdr:cNvPicPr/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4943475" y="21717000"/>
            <a:ext cx="5972810" cy="525145"/>
          </a:xfrm>
          <a:prstGeom prst="rect">
            <a:avLst/>
          </a:prstGeom>
        </xdr:spPr>
      </xdr:pic>
      <xdr:pic>
        <xdr:nvPicPr>
          <xdr:cNvPr id="7" name="Image 7" descr="https://tse4.mm.bing.net/th?id=OIP.0Kb5Zq1qHmskJUt1nulJeQHaHa&amp;pid=15.1&amp;P=0&amp;w=300&amp;h=300">
            <a:extLst>
              <a:ext uri="{FF2B5EF4-FFF2-40B4-BE49-F238E27FC236}">
                <a16:creationId xmlns:a16="http://schemas.microsoft.com/office/drawing/2014/main" id="{AFAE4259-A838-49D3-4613-66E477D31174}"/>
              </a:ext>
            </a:extLst>
          </xdr:cNvPr>
          <xdr:cNvPicPr/>
        </xdr:nvPicPr>
        <xdr:blipFill>
          <a:blip xmlns:r="http://schemas.openxmlformats.org/officeDocument/2006/relationships" r:embed="rId5" cstate="print">
            <a:extLst>
              <a:ext uri="{BEBA8EAE-BF5A-486C-A8C5-ECC9F3942E4B}">
                <a14:imgProps xmlns:a14="http://schemas.microsoft.com/office/drawing/2010/main">
                  <a14:imgLayer r:embed="rId6">
                    <a14:imgEffect>
                      <a14:backgroundRemoval t="10000" b="90000" l="10000" r="90000">
                        <a14:foregroundMark x1="35667" y1="24667" x2="58333" y2="78667"/>
                        <a14:foregroundMark x1="40667" y1="42333" x2="44333" y2="60000"/>
                        <a14:foregroundMark x1="44333" y1="60000" x2="36000" y2="73667"/>
                        <a14:foregroundMark x1="45667" y1="39333" x2="64333" y2="60000"/>
                      </a14:backgroundRemoval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29900" y="21964650"/>
            <a:ext cx="119380" cy="1193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au15" displayName="Tableau15" ref="A1:C25" totalsRowShown="0">
  <autoFilter ref="A1:C25" xr:uid="{00000000-0009-0000-0100-000004000000}"/>
  <tableColumns count="3">
    <tableColumn id="1" xr3:uid="{00000000-0010-0000-0000-000001000000}" name="mois"/>
    <tableColumn id="2" xr3:uid="{00000000-0010-0000-0000-000002000000}" name="dépense publicité" dataDxfId="7" dataCellStyle="Milliers"/>
    <tableColumn id="4" xr3:uid="{00000000-0010-0000-0000-000004000000}" name="CA" dataDxfId="6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1" displayName="Tableau1" ref="A1:C25" totalsRowShown="0">
  <autoFilter ref="A1:C25" xr:uid="{00000000-0009-0000-0100-000001000000}"/>
  <tableColumns count="3">
    <tableColumn id="1" xr3:uid="{00000000-0010-0000-0100-000001000000}" name="mois"/>
    <tableColumn id="2" xr3:uid="{00000000-0010-0000-0100-000002000000}" name="dépense publicité" dataDxfId="5" dataCellStyle="Milliers"/>
    <tableColumn id="4" xr3:uid="{00000000-0010-0000-0100-000004000000}" name="CA" dataDxfId="4" dataCellStyle="Milliers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au17" displayName="Tableau17" ref="A1:C25" totalsRowShown="0">
  <autoFilter ref="A1:C25" xr:uid="{00000000-0009-0000-0100-000006000000}"/>
  <tableColumns count="3">
    <tableColumn id="1" xr3:uid="{00000000-0010-0000-0200-000001000000}" name="mois"/>
    <tableColumn id="2" xr3:uid="{00000000-0010-0000-0200-000002000000}" name="dépense publicité" dataDxfId="3" dataCellStyle="Milliers"/>
    <tableColumn id="4" xr3:uid="{00000000-0010-0000-0200-000004000000}" name="CA" dataDxfId="2" dataCellStyle="Milliers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au16" displayName="Tableau16" ref="A1:C25" totalsRowShown="0">
  <autoFilter ref="A1:C25" xr:uid="{00000000-0009-0000-0100-000005000000}"/>
  <tableColumns count="3">
    <tableColumn id="1" xr3:uid="{00000000-0010-0000-0300-000001000000}" name="mois"/>
    <tableColumn id="2" xr3:uid="{00000000-0010-0000-0300-000002000000}" name="dépense publicité" dataDxfId="1" dataCellStyle="Milliers"/>
    <tableColumn id="4" xr3:uid="{00000000-0010-0000-0300-000004000000}" name="CA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workbookViewId="0">
      <selection activeCell="L14" sqref="L14"/>
    </sheetView>
  </sheetViews>
  <sheetFormatPr baseColWidth="10" defaultColWidth="11.44140625" defaultRowHeight="14.4" x14ac:dyDescent="0.3"/>
  <cols>
    <col min="1" max="1" width="9.88671875" bestFit="1" customWidth="1"/>
    <col min="2" max="2" width="21.6640625" bestFit="1" customWidth="1"/>
    <col min="3" max="3" width="9.33203125" bestFit="1" customWidth="1"/>
  </cols>
  <sheetData>
    <row r="1" spans="1:5" x14ac:dyDescent="0.3">
      <c r="A1" s="6" t="s">
        <v>0</v>
      </c>
      <c r="B1" s="6" t="s">
        <v>1</v>
      </c>
      <c r="C1" s="6" t="s">
        <v>2</v>
      </c>
    </row>
    <row r="2" spans="1:5" x14ac:dyDescent="0.3">
      <c r="A2">
        <v>1</v>
      </c>
      <c r="B2" s="5">
        <v>15371.800000000001</v>
      </c>
      <c r="C2" s="4">
        <v>73959</v>
      </c>
    </row>
    <row r="3" spans="1:5" x14ac:dyDescent="0.3">
      <c r="A3">
        <v>2</v>
      </c>
      <c r="B3" s="5">
        <v>14768.800000000001</v>
      </c>
      <c r="C3" s="4">
        <v>71544</v>
      </c>
    </row>
    <row r="4" spans="1:5" x14ac:dyDescent="0.3">
      <c r="A4">
        <v>3</v>
      </c>
      <c r="B4" s="5">
        <v>16517.400000000001</v>
      </c>
      <c r="C4" s="4">
        <v>78587</v>
      </c>
      <c r="E4" t="s">
        <v>3</v>
      </c>
    </row>
    <row r="5" spans="1:5" x14ac:dyDescent="0.3">
      <c r="A5">
        <v>4</v>
      </c>
      <c r="B5" s="5">
        <v>17072.8</v>
      </c>
      <c r="C5" s="4">
        <v>80364</v>
      </c>
      <c r="E5" s="7" t="s">
        <v>4</v>
      </c>
    </row>
    <row r="6" spans="1:5" x14ac:dyDescent="0.3">
      <c r="A6">
        <v>5</v>
      </c>
      <c r="B6" s="5">
        <v>16674.2</v>
      </c>
      <c r="C6" s="4">
        <v>78771</v>
      </c>
    </row>
    <row r="7" spans="1:5" x14ac:dyDescent="0.3">
      <c r="A7">
        <v>6</v>
      </c>
      <c r="B7" s="5">
        <v>15277.2</v>
      </c>
      <c r="C7" s="4">
        <v>71986</v>
      </c>
      <c r="E7" t="s">
        <v>5</v>
      </c>
    </row>
    <row r="8" spans="1:5" x14ac:dyDescent="0.3">
      <c r="A8">
        <v>7</v>
      </c>
      <c r="B8" s="5">
        <v>15737</v>
      </c>
      <c r="C8" s="4">
        <v>74885</v>
      </c>
      <c r="E8" s="7" t="s">
        <v>6</v>
      </c>
    </row>
    <row r="9" spans="1:5" x14ac:dyDescent="0.3">
      <c r="A9">
        <v>8</v>
      </c>
      <c r="B9" s="5">
        <v>15609</v>
      </c>
      <c r="C9" s="4">
        <v>73345</v>
      </c>
    </row>
    <row r="10" spans="1:5" x14ac:dyDescent="0.3">
      <c r="A10">
        <v>9</v>
      </c>
      <c r="B10" s="5">
        <v>16031.800000000001</v>
      </c>
      <c r="C10" s="4">
        <v>76659</v>
      </c>
      <c r="E10" t="s">
        <v>7</v>
      </c>
    </row>
    <row r="11" spans="1:5" x14ac:dyDescent="0.3">
      <c r="A11">
        <v>10</v>
      </c>
      <c r="B11" s="5">
        <v>14976</v>
      </c>
      <c r="C11" s="4">
        <v>71880</v>
      </c>
      <c r="E11" s="7" t="s">
        <v>8</v>
      </c>
    </row>
    <row r="12" spans="1:5" x14ac:dyDescent="0.3">
      <c r="A12">
        <v>11</v>
      </c>
      <c r="B12" s="5">
        <v>15299.6</v>
      </c>
      <c r="C12" s="4">
        <v>73598</v>
      </c>
    </row>
    <row r="13" spans="1:5" x14ac:dyDescent="0.3">
      <c r="A13">
        <v>12</v>
      </c>
      <c r="B13" s="5">
        <v>15298.599999999999</v>
      </c>
      <c r="C13" s="4">
        <v>74893</v>
      </c>
      <c r="E13" t="s">
        <v>9</v>
      </c>
    </row>
    <row r="14" spans="1:5" x14ac:dyDescent="0.3">
      <c r="A14">
        <v>13</v>
      </c>
      <c r="B14" s="5">
        <v>14260.599999999999</v>
      </c>
      <c r="C14" s="4">
        <v>69003</v>
      </c>
      <c r="E14" s="7" t="s">
        <v>10</v>
      </c>
    </row>
    <row r="15" spans="1:5" x14ac:dyDescent="0.3">
      <c r="A15">
        <v>14</v>
      </c>
      <c r="B15" s="5">
        <v>15968.4</v>
      </c>
      <c r="C15" s="4">
        <v>78542</v>
      </c>
    </row>
    <row r="16" spans="1:5" x14ac:dyDescent="0.3">
      <c r="A16">
        <v>15</v>
      </c>
      <c r="B16" s="5">
        <v>15428.599999999999</v>
      </c>
      <c r="C16" s="4">
        <v>72543</v>
      </c>
    </row>
    <row r="17" spans="1:3" x14ac:dyDescent="0.3">
      <c r="A17">
        <v>16</v>
      </c>
      <c r="B17" s="5">
        <v>15269.400000000001</v>
      </c>
      <c r="C17" s="4">
        <v>74247</v>
      </c>
    </row>
    <row r="18" spans="1:3" x14ac:dyDescent="0.3">
      <c r="A18">
        <v>17</v>
      </c>
      <c r="B18" s="5">
        <v>15470.599999999999</v>
      </c>
      <c r="C18" s="4">
        <v>76253</v>
      </c>
    </row>
    <row r="19" spans="1:3" x14ac:dyDescent="0.3">
      <c r="A19">
        <v>18</v>
      </c>
      <c r="B19" s="5">
        <v>15336.400000000001</v>
      </c>
      <c r="C19" s="4">
        <v>72582</v>
      </c>
    </row>
    <row r="20" spans="1:3" x14ac:dyDescent="0.3">
      <c r="A20">
        <v>19</v>
      </c>
      <c r="B20" s="5">
        <v>14464.400000000001</v>
      </c>
      <c r="C20" s="4">
        <v>69022</v>
      </c>
    </row>
    <row r="21" spans="1:3" x14ac:dyDescent="0.3">
      <c r="A21">
        <v>20</v>
      </c>
      <c r="B21" s="5">
        <v>15500</v>
      </c>
      <c r="C21" s="4">
        <v>76200</v>
      </c>
    </row>
    <row r="22" spans="1:3" x14ac:dyDescent="0.3">
      <c r="A22">
        <v>21</v>
      </c>
      <c r="B22" s="5">
        <v>14280.2</v>
      </c>
      <c r="C22" s="4">
        <v>69701</v>
      </c>
    </row>
    <row r="23" spans="1:3" x14ac:dyDescent="0.3">
      <c r="A23">
        <v>22</v>
      </c>
      <c r="B23" s="5">
        <v>16221</v>
      </c>
      <c r="C23" s="4">
        <v>77005</v>
      </c>
    </row>
    <row r="24" spans="1:3" x14ac:dyDescent="0.3">
      <c r="A24">
        <v>23</v>
      </c>
      <c r="B24" s="5">
        <v>14977.4</v>
      </c>
      <c r="C24" s="4">
        <v>70987</v>
      </c>
    </row>
    <row r="25" spans="1:3" x14ac:dyDescent="0.3">
      <c r="A25">
        <v>24</v>
      </c>
      <c r="B25" s="5">
        <v>15568.599999999999</v>
      </c>
      <c r="C25" s="4">
        <v>75643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zoomScaleNormal="100" workbookViewId="0">
      <selection activeCell="D35" sqref="D35"/>
    </sheetView>
  </sheetViews>
  <sheetFormatPr baseColWidth="10" defaultColWidth="11.44140625" defaultRowHeight="14.4" x14ac:dyDescent="0.3"/>
  <cols>
    <col min="1" max="1" width="12.109375" customWidth="1"/>
    <col min="2" max="3" width="19.5546875" customWidth="1"/>
  </cols>
  <sheetData>
    <row r="1" spans="1:6" x14ac:dyDescent="0.3">
      <c r="A1" s="6" t="s">
        <v>0</v>
      </c>
      <c r="B1" s="6" t="s">
        <v>1</v>
      </c>
      <c r="C1" s="6" t="s">
        <v>2</v>
      </c>
    </row>
    <row r="2" spans="1:6" x14ac:dyDescent="0.3">
      <c r="A2">
        <v>1</v>
      </c>
      <c r="B2" s="5">
        <v>15371.800000000001</v>
      </c>
      <c r="C2" s="4">
        <v>73959</v>
      </c>
    </row>
    <row r="3" spans="1:6" x14ac:dyDescent="0.3">
      <c r="A3">
        <v>2</v>
      </c>
      <c r="B3" s="5">
        <v>14768.800000000001</v>
      </c>
      <c r="C3" s="4">
        <v>71544</v>
      </c>
    </row>
    <row r="4" spans="1:6" x14ac:dyDescent="0.3">
      <c r="A4">
        <v>3</v>
      </c>
      <c r="B4" s="5">
        <v>16517.400000000001</v>
      </c>
      <c r="C4" s="4">
        <v>78587</v>
      </c>
      <c r="E4" t="s">
        <v>3</v>
      </c>
    </row>
    <row r="5" spans="1:6" x14ac:dyDescent="0.3">
      <c r="A5">
        <v>4</v>
      </c>
      <c r="B5" s="5">
        <v>17072.8</v>
      </c>
      <c r="C5" s="4">
        <v>80364</v>
      </c>
      <c r="E5" s="7" t="s">
        <v>4</v>
      </c>
      <c r="F5">
        <f>SLOPE(Tableau1[CA],Tableau1[dépense publicité])</f>
        <v>4.2221321163204557</v>
      </c>
    </row>
    <row r="6" spans="1:6" x14ac:dyDescent="0.3">
      <c r="A6">
        <v>5</v>
      </c>
      <c r="B6" s="5">
        <v>16674.2</v>
      </c>
      <c r="C6" s="4">
        <v>78771</v>
      </c>
    </row>
    <row r="7" spans="1:6" x14ac:dyDescent="0.3">
      <c r="A7">
        <v>6</v>
      </c>
      <c r="B7" s="5">
        <v>15277.2</v>
      </c>
      <c r="C7" s="4">
        <v>71986</v>
      </c>
      <c r="E7" t="s">
        <v>5</v>
      </c>
    </row>
    <row r="8" spans="1:6" x14ac:dyDescent="0.3">
      <c r="A8">
        <v>7</v>
      </c>
      <c r="B8" s="5">
        <v>15737</v>
      </c>
      <c r="C8" s="4">
        <v>74885</v>
      </c>
      <c r="E8" s="7" t="s">
        <v>6</v>
      </c>
      <c r="F8">
        <f>INTERCEPT(Tableau1[CA],Tableau1[dépense publicité])</f>
        <v>8924.350794472186</v>
      </c>
    </row>
    <row r="9" spans="1:6" x14ac:dyDescent="0.3">
      <c r="A9">
        <v>8</v>
      </c>
      <c r="B9" s="5">
        <v>15609</v>
      </c>
      <c r="C9" s="4">
        <v>73345</v>
      </c>
    </row>
    <row r="10" spans="1:6" x14ac:dyDescent="0.3">
      <c r="A10">
        <v>9</v>
      </c>
      <c r="B10" s="5">
        <v>16031.800000000001</v>
      </c>
      <c r="C10" s="4">
        <v>76659</v>
      </c>
      <c r="E10" t="s">
        <v>7</v>
      </c>
    </row>
    <row r="11" spans="1:6" x14ac:dyDescent="0.3">
      <c r="A11">
        <v>10</v>
      </c>
      <c r="B11" s="5">
        <v>14976</v>
      </c>
      <c r="C11" s="4">
        <v>71880</v>
      </c>
      <c r="E11" s="7" t="s">
        <v>8</v>
      </c>
      <c r="F11">
        <f>CORREL(Tableau1[CA],Tableau1[dépense publicité])</f>
        <v>0.93844229422194902</v>
      </c>
    </row>
    <row r="12" spans="1:6" x14ac:dyDescent="0.3">
      <c r="A12">
        <v>11</v>
      </c>
      <c r="B12" s="5">
        <v>15299.6</v>
      </c>
      <c r="C12" s="4">
        <v>73598</v>
      </c>
    </row>
    <row r="13" spans="1:6" x14ac:dyDescent="0.3">
      <c r="A13">
        <v>12</v>
      </c>
      <c r="B13" s="5">
        <v>15298.599999999999</v>
      </c>
      <c r="C13" s="4">
        <v>74893</v>
      </c>
      <c r="E13" t="s">
        <v>9</v>
      </c>
    </row>
    <row r="14" spans="1:6" x14ac:dyDescent="0.3">
      <c r="A14">
        <v>13</v>
      </c>
      <c r="B14" s="5">
        <v>14260.599999999999</v>
      </c>
      <c r="C14" s="4">
        <v>69003</v>
      </c>
      <c r="E14" s="7" t="s">
        <v>10</v>
      </c>
      <c r="F14">
        <f>RSQ(Tableau1[CA],Tableau1[dépense publicité])</f>
        <v>0.88067393958455553</v>
      </c>
    </row>
    <row r="15" spans="1:6" x14ac:dyDescent="0.3">
      <c r="A15">
        <v>14</v>
      </c>
      <c r="B15" s="5">
        <v>15968.4</v>
      </c>
      <c r="C15" s="4">
        <v>78542</v>
      </c>
    </row>
    <row r="16" spans="1:6" x14ac:dyDescent="0.3">
      <c r="A16">
        <v>15</v>
      </c>
      <c r="B16" s="5">
        <v>15428.599999999999</v>
      </c>
      <c r="C16" s="4">
        <v>72543</v>
      </c>
    </row>
    <row r="17" spans="1:3" x14ac:dyDescent="0.3">
      <c r="A17">
        <v>16</v>
      </c>
      <c r="B17" s="5">
        <v>15269.400000000001</v>
      </c>
      <c r="C17" s="4">
        <v>74247</v>
      </c>
    </row>
    <row r="18" spans="1:3" x14ac:dyDescent="0.3">
      <c r="A18">
        <v>17</v>
      </c>
      <c r="B18" s="5">
        <v>15470.599999999999</v>
      </c>
      <c r="C18" s="4">
        <v>76253</v>
      </c>
    </row>
    <row r="19" spans="1:3" x14ac:dyDescent="0.3">
      <c r="A19">
        <v>18</v>
      </c>
      <c r="B19" s="5">
        <v>15336.400000000001</v>
      </c>
      <c r="C19" s="4">
        <v>72582</v>
      </c>
    </row>
    <row r="20" spans="1:3" x14ac:dyDescent="0.3">
      <c r="A20">
        <v>19</v>
      </c>
      <c r="B20" s="5">
        <v>14464.400000000001</v>
      </c>
      <c r="C20" s="4">
        <v>69022</v>
      </c>
    </row>
    <row r="21" spans="1:3" x14ac:dyDescent="0.3">
      <c r="A21">
        <v>20</v>
      </c>
      <c r="B21" s="5">
        <v>15500</v>
      </c>
      <c r="C21" s="4">
        <v>76200</v>
      </c>
    </row>
    <row r="22" spans="1:3" x14ac:dyDescent="0.3">
      <c r="A22">
        <v>21</v>
      </c>
      <c r="B22" s="5">
        <v>14280.2</v>
      </c>
      <c r="C22" s="4">
        <v>69701</v>
      </c>
    </row>
    <row r="23" spans="1:3" x14ac:dyDescent="0.3">
      <c r="A23">
        <v>22</v>
      </c>
      <c r="B23" s="5">
        <v>16221</v>
      </c>
      <c r="C23" s="4">
        <v>77005</v>
      </c>
    </row>
    <row r="24" spans="1:3" x14ac:dyDescent="0.3">
      <c r="A24">
        <v>23</v>
      </c>
      <c r="B24" s="5">
        <v>14977.4</v>
      </c>
      <c r="C24" s="4">
        <v>70987</v>
      </c>
    </row>
    <row r="25" spans="1:3" x14ac:dyDescent="0.3">
      <c r="A25">
        <v>24</v>
      </c>
      <c r="B25" s="5">
        <v>15568.599999999999</v>
      </c>
      <c r="C25" s="4">
        <v>75643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showGridLines="0" zoomScaleNormal="100" workbookViewId="0">
      <selection activeCell="O11" sqref="O11"/>
    </sheetView>
  </sheetViews>
  <sheetFormatPr baseColWidth="10" defaultColWidth="11.44140625" defaultRowHeight="14.4" x14ac:dyDescent="0.3"/>
  <cols>
    <col min="1" max="1" width="12.109375" customWidth="1"/>
    <col min="2" max="3" width="19.5546875" customWidth="1"/>
  </cols>
  <sheetData>
    <row r="1" spans="1:6" x14ac:dyDescent="0.3">
      <c r="A1" s="6" t="s">
        <v>0</v>
      </c>
      <c r="B1" s="6" t="s">
        <v>1</v>
      </c>
      <c r="C1" s="6" t="s">
        <v>2</v>
      </c>
    </row>
    <row r="2" spans="1:6" x14ac:dyDescent="0.3">
      <c r="A2">
        <v>1</v>
      </c>
      <c r="B2" s="5">
        <v>15371.800000000001</v>
      </c>
      <c r="C2" s="4">
        <v>73959</v>
      </c>
    </row>
    <row r="3" spans="1:6" x14ac:dyDescent="0.3">
      <c r="A3">
        <v>2</v>
      </c>
      <c r="B3" s="5">
        <v>14768.800000000001</v>
      </c>
      <c r="C3" s="4">
        <v>71544</v>
      </c>
    </row>
    <row r="4" spans="1:6" x14ac:dyDescent="0.3">
      <c r="A4">
        <v>3</v>
      </c>
      <c r="B4" s="5">
        <v>16517.400000000001</v>
      </c>
      <c r="C4" s="4">
        <v>78587</v>
      </c>
      <c r="E4" t="s">
        <v>3</v>
      </c>
    </row>
    <row r="5" spans="1:6" x14ac:dyDescent="0.3">
      <c r="A5">
        <v>4</v>
      </c>
      <c r="B5" s="5">
        <v>17072.8</v>
      </c>
      <c r="C5" s="4">
        <v>80364</v>
      </c>
      <c r="E5" s="7" t="s">
        <v>4</v>
      </c>
      <c r="F5">
        <f>SLOPE(Tableau17[CA],Tableau17[dépense publicité])</f>
        <v>4.2221321163204557</v>
      </c>
    </row>
    <row r="6" spans="1:6" x14ac:dyDescent="0.3">
      <c r="A6">
        <v>5</v>
      </c>
      <c r="B6" s="5">
        <v>16674.2</v>
      </c>
      <c r="C6" s="4">
        <v>78771</v>
      </c>
    </row>
    <row r="7" spans="1:6" x14ac:dyDescent="0.3">
      <c r="A7">
        <v>6</v>
      </c>
      <c r="B7" s="5">
        <v>15277.2</v>
      </c>
      <c r="C7" s="4">
        <v>71986</v>
      </c>
      <c r="E7" t="s">
        <v>5</v>
      </c>
    </row>
    <row r="8" spans="1:6" x14ac:dyDescent="0.3">
      <c r="A8">
        <v>7</v>
      </c>
      <c r="B8" s="5">
        <v>15737</v>
      </c>
      <c r="C8" s="4">
        <v>74885</v>
      </c>
      <c r="E8" s="7" t="s">
        <v>6</v>
      </c>
      <c r="F8">
        <f>INTERCEPT(Tableau17[CA],Tableau17[dépense publicité])</f>
        <v>8924.350794472186</v>
      </c>
    </row>
    <row r="9" spans="1:6" x14ac:dyDescent="0.3">
      <c r="A9">
        <v>8</v>
      </c>
      <c r="B9" s="5">
        <v>15609</v>
      </c>
      <c r="C9" s="4">
        <v>73345</v>
      </c>
    </row>
    <row r="10" spans="1:6" x14ac:dyDescent="0.3">
      <c r="A10">
        <v>9</v>
      </c>
      <c r="B10" s="5">
        <v>16031.800000000001</v>
      </c>
      <c r="C10" s="4">
        <v>76659</v>
      </c>
      <c r="E10" t="s">
        <v>7</v>
      </c>
    </row>
    <row r="11" spans="1:6" x14ac:dyDescent="0.3">
      <c r="A11">
        <v>10</v>
      </c>
      <c r="B11" s="5">
        <v>14976</v>
      </c>
      <c r="C11" s="4">
        <v>71880</v>
      </c>
      <c r="E11" s="7" t="s">
        <v>8</v>
      </c>
      <c r="F11">
        <f>CORREL(Tableau17[CA],Tableau17[dépense publicité])</f>
        <v>0.93844229422194902</v>
      </c>
    </row>
    <row r="12" spans="1:6" x14ac:dyDescent="0.3">
      <c r="A12">
        <v>11</v>
      </c>
      <c r="B12" s="5">
        <v>15299.6</v>
      </c>
      <c r="C12" s="4">
        <v>73598</v>
      </c>
    </row>
    <row r="13" spans="1:6" x14ac:dyDescent="0.3">
      <c r="A13">
        <v>12</v>
      </c>
      <c r="B13" s="5">
        <v>15298.599999999999</v>
      </c>
      <c r="C13" s="4">
        <v>74893</v>
      </c>
      <c r="E13" t="s">
        <v>9</v>
      </c>
    </row>
    <row r="14" spans="1:6" x14ac:dyDescent="0.3">
      <c r="A14">
        <v>13</v>
      </c>
      <c r="B14" s="5">
        <v>14260.599999999999</v>
      </c>
      <c r="C14" s="4">
        <v>69003</v>
      </c>
      <c r="E14" s="7" t="s">
        <v>10</v>
      </c>
      <c r="F14">
        <f>RSQ(Tableau17[CA],Tableau17[dépense publicité])</f>
        <v>0.88067393958455553</v>
      </c>
    </row>
    <row r="15" spans="1:6" x14ac:dyDescent="0.3">
      <c r="A15">
        <v>14</v>
      </c>
      <c r="B15" s="5">
        <v>15968.4</v>
      </c>
      <c r="C15" s="4">
        <v>78542</v>
      </c>
    </row>
    <row r="16" spans="1:6" x14ac:dyDescent="0.3">
      <c r="A16">
        <v>15</v>
      </c>
      <c r="B16" s="5">
        <v>15428.599999999999</v>
      </c>
      <c r="C16" s="4">
        <v>72543</v>
      </c>
    </row>
    <row r="17" spans="1:3" x14ac:dyDescent="0.3">
      <c r="A17">
        <v>16</v>
      </c>
      <c r="B17" s="5">
        <v>15269.400000000001</v>
      </c>
      <c r="C17" s="4">
        <v>74247</v>
      </c>
    </row>
    <row r="18" spans="1:3" x14ac:dyDescent="0.3">
      <c r="A18">
        <v>17</v>
      </c>
      <c r="B18" s="5">
        <v>15470.599999999999</v>
      </c>
      <c r="C18" s="4">
        <v>76253</v>
      </c>
    </row>
    <row r="19" spans="1:3" x14ac:dyDescent="0.3">
      <c r="A19">
        <v>18</v>
      </c>
      <c r="B19" s="5">
        <v>15336.400000000001</v>
      </c>
      <c r="C19" s="4">
        <v>72582</v>
      </c>
    </row>
    <row r="20" spans="1:3" x14ac:dyDescent="0.3">
      <c r="A20">
        <v>19</v>
      </c>
      <c r="B20" s="5">
        <v>14464.400000000001</v>
      </c>
      <c r="C20" s="4">
        <v>69022</v>
      </c>
    </row>
    <row r="21" spans="1:3" x14ac:dyDescent="0.3">
      <c r="A21">
        <v>20</v>
      </c>
      <c r="B21" s="5">
        <v>15500</v>
      </c>
      <c r="C21" s="4">
        <v>76200</v>
      </c>
    </row>
    <row r="22" spans="1:3" x14ac:dyDescent="0.3">
      <c r="A22">
        <v>21</v>
      </c>
      <c r="B22" s="5">
        <v>14280.2</v>
      </c>
      <c r="C22" s="4">
        <v>69701</v>
      </c>
    </row>
    <row r="23" spans="1:3" x14ac:dyDescent="0.3">
      <c r="A23">
        <v>22</v>
      </c>
      <c r="B23" s="5">
        <v>16221</v>
      </c>
      <c r="C23" s="4">
        <v>77005</v>
      </c>
    </row>
    <row r="24" spans="1:3" x14ac:dyDescent="0.3">
      <c r="A24">
        <v>23</v>
      </c>
      <c r="B24" s="5">
        <v>14977.4</v>
      </c>
      <c r="C24" s="4">
        <v>70987</v>
      </c>
    </row>
    <row r="25" spans="1:3" x14ac:dyDescent="0.3">
      <c r="A25">
        <v>24</v>
      </c>
      <c r="B25" s="5">
        <v>15568.599999999999</v>
      </c>
      <c r="C25" s="4">
        <v>75643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5"/>
  <sheetViews>
    <sheetView zoomScaleNormal="100" workbookViewId="0">
      <selection activeCell="G46" sqref="G46"/>
    </sheetView>
  </sheetViews>
  <sheetFormatPr baseColWidth="10" defaultColWidth="11.44140625" defaultRowHeight="14.4" x14ac:dyDescent="0.3"/>
  <cols>
    <col min="1" max="1" width="9.88671875" bestFit="1" customWidth="1"/>
    <col min="2" max="2" width="21.6640625" bestFit="1" customWidth="1"/>
    <col min="4" max="4" width="4.109375" customWidth="1"/>
    <col min="5" max="5" width="3.5546875" customWidth="1"/>
    <col min="6" max="6" width="35.44140625" customWidth="1"/>
    <col min="7" max="7" width="15.33203125" customWidth="1"/>
    <col min="8" max="8" width="20" customWidth="1"/>
    <col min="9" max="9" width="21.109375" customWidth="1"/>
    <col min="10" max="10" width="14" customWidth="1"/>
    <col min="11" max="11" width="46.6640625" bestFit="1" customWidth="1"/>
    <col min="12" max="12" width="47.88671875" bestFit="1" customWidth="1"/>
    <col min="13" max="13" width="48.88671875" bestFit="1" customWidth="1"/>
    <col min="14" max="14" width="50.109375" bestFit="1" customWidth="1"/>
  </cols>
  <sheetData>
    <row r="1" spans="1:11" x14ac:dyDescent="0.3">
      <c r="A1" s="6" t="s">
        <v>0</v>
      </c>
      <c r="B1" s="6" t="s">
        <v>1</v>
      </c>
      <c r="C1" s="6" t="s">
        <v>2</v>
      </c>
    </row>
    <row r="2" spans="1:11" x14ac:dyDescent="0.3">
      <c r="A2">
        <v>1</v>
      </c>
      <c r="B2" s="5">
        <v>15371.800000000001</v>
      </c>
      <c r="C2" s="4">
        <v>73959</v>
      </c>
      <c r="F2" t="s">
        <v>11</v>
      </c>
    </row>
    <row r="3" spans="1:11" ht="15" thickBot="1" x14ac:dyDescent="0.35">
      <c r="A3">
        <v>2</v>
      </c>
      <c r="B3" s="5">
        <v>14768.800000000001</v>
      </c>
      <c r="C3" s="4">
        <v>71544</v>
      </c>
    </row>
    <row r="4" spans="1:11" x14ac:dyDescent="0.3">
      <c r="A4">
        <v>3</v>
      </c>
      <c r="B4" s="5">
        <v>16517.400000000001</v>
      </c>
      <c r="C4" s="4">
        <v>78587</v>
      </c>
      <c r="F4" s="3" t="s">
        <v>12</v>
      </c>
      <c r="G4" s="3"/>
    </row>
    <row r="5" spans="1:11" x14ac:dyDescent="0.3">
      <c r="A5">
        <v>4</v>
      </c>
      <c r="B5" s="5">
        <v>17072.8</v>
      </c>
      <c r="C5" s="4">
        <v>80364</v>
      </c>
      <c r="F5" t="s">
        <v>13</v>
      </c>
      <c r="G5" s="8">
        <v>0.93844229422194914</v>
      </c>
    </row>
    <row r="6" spans="1:11" x14ac:dyDescent="0.3">
      <c r="A6">
        <v>5</v>
      </c>
      <c r="B6" s="5">
        <v>16674.2</v>
      </c>
      <c r="C6" s="4">
        <v>78771</v>
      </c>
      <c r="F6" t="s">
        <v>14</v>
      </c>
      <c r="G6" s="8">
        <v>0.88067393958455531</v>
      </c>
    </row>
    <row r="7" spans="1:11" x14ac:dyDescent="0.3">
      <c r="A7">
        <v>6</v>
      </c>
      <c r="B7" s="5">
        <v>15277.2</v>
      </c>
      <c r="C7" s="4">
        <v>71986</v>
      </c>
      <c r="F7" t="s">
        <v>14</v>
      </c>
      <c r="G7">
        <v>0.87525002774748972</v>
      </c>
    </row>
    <row r="8" spans="1:11" x14ac:dyDescent="0.3">
      <c r="A8">
        <v>7</v>
      </c>
      <c r="B8" s="5">
        <v>15737</v>
      </c>
      <c r="C8" s="4">
        <v>74885</v>
      </c>
      <c r="F8" t="s">
        <v>15</v>
      </c>
      <c r="G8">
        <v>1117.6629774761964</v>
      </c>
    </row>
    <row r="9" spans="1:11" ht="15" thickBot="1" x14ac:dyDescent="0.35">
      <c r="A9">
        <v>8</v>
      </c>
      <c r="B9" s="5">
        <v>15609</v>
      </c>
      <c r="C9" s="4">
        <v>73345</v>
      </c>
      <c r="F9" s="1" t="s">
        <v>16</v>
      </c>
      <c r="G9" s="1">
        <v>24</v>
      </c>
    </row>
    <row r="10" spans="1:11" x14ac:dyDescent="0.3">
      <c r="A10">
        <v>9</v>
      </c>
      <c r="B10" s="5">
        <v>16031.800000000001</v>
      </c>
      <c r="C10" s="4">
        <v>76659</v>
      </c>
    </row>
    <row r="11" spans="1:11" ht="15" thickBot="1" x14ac:dyDescent="0.35">
      <c r="A11">
        <v>10</v>
      </c>
      <c r="B11" s="5">
        <v>14976</v>
      </c>
      <c r="C11" s="4">
        <v>71880</v>
      </c>
      <c r="F11" t="s">
        <v>17</v>
      </c>
    </row>
    <row r="12" spans="1:11" x14ac:dyDescent="0.3">
      <c r="A12">
        <v>11</v>
      </c>
      <c r="B12" s="5">
        <v>15299.6</v>
      </c>
      <c r="C12" s="4">
        <v>73598</v>
      </c>
      <c r="F12" s="2"/>
      <c r="G12" s="2" t="s">
        <v>18</v>
      </c>
      <c r="H12" s="2" t="s">
        <v>19</v>
      </c>
      <c r="I12" s="2" t="s">
        <v>20</v>
      </c>
      <c r="J12" s="2" t="s">
        <v>21</v>
      </c>
      <c r="K12" s="2" t="s">
        <v>22</v>
      </c>
    </row>
    <row r="13" spans="1:11" x14ac:dyDescent="0.3">
      <c r="A13">
        <v>12</v>
      </c>
      <c r="B13" s="5">
        <v>15298.599999999999</v>
      </c>
      <c r="C13" s="4">
        <v>74893</v>
      </c>
      <c r="F13" t="s">
        <v>23</v>
      </c>
      <c r="G13">
        <v>1</v>
      </c>
      <c r="H13">
        <v>202826293.27147233</v>
      </c>
      <c r="I13">
        <v>202826293.27147233</v>
      </c>
      <c r="J13">
        <v>162.36877848313239</v>
      </c>
      <c r="K13">
        <v>1.2446718198563795E-11</v>
      </c>
    </row>
    <row r="14" spans="1:11" x14ac:dyDescent="0.3">
      <c r="A14">
        <v>13</v>
      </c>
      <c r="B14" s="5">
        <v>14260.599999999999</v>
      </c>
      <c r="C14" s="4">
        <v>69003</v>
      </c>
      <c r="F14" t="s">
        <v>24</v>
      </c>
      <c r="G14">
        <v>22</v>
      </c>
      <c r="H14">
        <v>27481751.686861046</v>
      </c>
      <c r="I14">
        <v>1249170.5312209567</v>
      </c>
    </row>
    <row r="15" spans="1:11" ht="15" thickBot="1" x14ac:dyDescent="0.35">
      <c r="A15">
        <v>14</v>
      </c>
      <c r="B15" s="5">
        <v>15968.4</v>
      </c>
      <c r="C15" s="4">
        <v>78542</v>
      </c>
      <c r="F15" s="1" t="s">
        <v>25</v>
      </c>
      <c r="G15" s="1">
        <v>23</v>
      </c>
      <c r="H15" s="1">
        <v>230308044.95833337</v>
      </c>
      <c r="I15" s="1"/>
      <c r="J15" s="1"/>
      <c r="K15" s="1"/>
    </row>
    <row r="16" spans="1:11" ht="15" thickBot="1" x14ac:dyDescent="0.35">
      <c r="A16">
        <v>15</v>
      </c>
      <c r="B16" s="5">
        <v>15428.599999999999</v>
      </c>
      <c r="C16" s="4">
        <v>72543</v>
      </c>
    </row>
    <row r="17" spans="1:14" x14ac:dyDescent="0.3">
      <c r="A17">
        <v>16</v>
      </c>
      <c r="B17" s="5">
        <v>15269.400000000001</v>
      </c>
      <c r="C17" s="4">
        <v>74247</v>
      </c>
      <c r="F17" s="2"/>
      <c r="G17" s="2" t="s">
        <v>26</v>
      </c>
      <c r="H17" s="2" t="s">
        <v>15</v>
      </c>
      <c r="I17" s="2" t="s">
        <v>27</v>
      </c>
      <c r="J17" s="2" t="s">
        <v>28</v>
      </c>
      <c r="K17" s="2" t="s">
        <v>29</v>
      </c>
      <c r="L17" s="2" t="s">
        <v>30</v>
      </c>
      <c r="M17" s="2" t="s">
        <v>31</v>
      </c>
      <c r="N17" s="2" t="s">
        <v>32</v>
      </c>
    </row>
    <row r="18" spans="1:14" x14ac:dyDescent="0.3">
      <c r="A18">
        <v>17</v>
      </c>
      <c r="B18" s="5">
        <v>15470.599999999999</v>
      </c>
      <c r="C18" s="4">
        <v>76253</v>
      </c>
      <c r="F18" t="s">
        <v>33</v>
      </c>
      <c r="G18" s="8">
        <v>8924.3507944722078</v>
      </c>
      <c r="H18">
        <v>5132.3597491991877</v>
      </c>
      <c r="I18">
        <v>1.7388396820516512</v>
      </c>
      <c r="J18">
        <v>9.6039545176740473E-2</v>
      </c>
      <c r="K18">
        <v>-1719.5118641866484</v>
      </c>
      <c r="L18">
        <v>19568.213453131066</v>
      </c>
      <c r="M18">
        <v>-1719.5118641866484</v>
      </c>
      <c r="N18">
        <v>19568.213453131066</v>
      </c>
    </row>
    <row r="19" spans="1:14" ht="15" thickBot="1" x14ac:dyDescent="0.35">
      <c r="A19">
        <v>18</v>
      </c>
      <c r="B19" s="5">
        <v>15336.400000000001</v>
      </c>
      <c r="C19" s="4">
        <v>72582</v>
      </c>
      <c r="F19" s="1" t="s">
        <v>1</v>
      </c>
      <c r="G19" s="9">
        <v>4.2221321163204539</v>
      </c>
      <c r="H19" s="1">
        <v>0.33134510350365853</v>
      </c>
      <c r="I19" s="1">
        <v>12.742400813156532</v>
      </c>
      <c r="J19" s="1">
        <v>1.2446718198563885E-11</v>
      </c>
      <c r="K19" s="1">
        <v>3.5349644299823444</v>
      </c>
      <c r="L19" s="1">
        <v>4.9092998026585635</v>
      </c>
      <c r="M19" s="1">
        <v>3.5349644299823444</v>
      </c>
      <c r="N19" s="1">
        <v>4.9092998026585635</v>
      </c>
    </row>
    <row r="20" spans="1:14" x14ac:dyDescent="0.3">
      <c r="A20">
        <v>19</v>
      </c>
      <c r="B20" s="5">
        <v>14464.400000000001</v>
      </c>
      <c r="C20" s="4">
        <v>69022</v>
      </c>
    </row>
    <row r="21" spans="1:14" x14ac:dyDescent="0.3">
      <c r="A21">
        <v>20</v>
      </c>
      <c r="B21" s="5">
        <v>15500</v>
      </c>
      <c r="C21" s="4">
        <v>76200</v>
      </c>
    </row>
    <row r="22" spans="1:14" x14ac:dyDescent="0.3">
      <c r="A22">
        <v>21</v>
      </c>
      <c r="B22" s="5">
        <v>14280.2</v>
      </c>
      <c r="C22" s="4">
        <v>69701</v>
      </c>
    </row>
    <row r="23" spans="1:14" x14ac:dyDescent="0.3">
      <c r="A23">
        <v>22</v>
      </c>
      <c r="B23" s="5">
        <v>16221</v>
      </c>
      <c r="C23" s="4">
        <v>77005</v>
      </c>
    </row>
    <row r="24" spans="1:14" x14ac:dyDescent="0.3">
      <c r="A24">
        <v>23</v>
      </c>
      <c r="B24" s="5">
        <v>14977.4</v>
      </c>
      <c r="C24" s="4">
        <v>70987</v>
      </c>
    </row>
    <row r="25" spans="1:14" x14ac:dyDescent="0.3">
      <c r="A25">
        <v>24</v>
      </c>
      <c r="B25" s="5">
        <v>15568.599999999999</v>
      </c>
      <c r="C25" s="4">
        <v>75643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5"/>
  <sheetViews>
    <sheetView showGridLines="0" tabSelected="1" zoomScale="80" zoomScaleNormal="80" workbookViewId="0">
      <selection activeCell="D3" sqref="D3"/>
    </sheetView>
  </sheetViews>
  <sheetFormatPr baseColWidth="10" defaultColWidth="11.44140625" defaultRowHeight="14.4" x14ac:dyDescent="0.3"/>
  <cols>
    <col min="1" max="1" width="12.109375" customWidth="1"/>
    <col min="2" max="2" width="19.5546875" customWidth="1"/>
  </cols>
  <sheetData>
    <row r="1" spans="1:4" x14ac:dyDescent="0.3">
      <c r="A1" s="10" t="s">
        <v>0</v>
      </c>
      <c r="B1" s="10" t="s">
        <v>2</v>
      </c>
    </row>
    <row r="2" spans="1:4" x14ac:dyDescent="0.3">
      <c r="A2" s="11">
        <v>44927</v>
      </c>
      <c r="B2" s="12">
        <v>73959</v>
      </c>
      <c r="D2" t="s">
        <v>34</v>
      </c>
    </row>
    <row r="3" spans="1:4" x14ac:dyDescent="0.3">
      <c r="A3" s="13">
        <v>44958</v>
      </c>
      <c r="B3" s="14">
        <v>71544</v>
      </c>
      <c r="D3" s="19"/>
    </row>
    <row r="4" spans="1:4" x14ac:dyDescent="0.3">
      <c r="A4" s="15">
        <v>44986</v>
      </c>
      <c r="B4" s="16">
        <v>78587</v>
      </c>
    </row>
    <row r="5" spans="1:4" x14ac:dyDescent="0.3">
      <c r="A5" s="13">
        <v>45017</v>
      </c>
      <c r="B5" s="14">
        <v>80364</v>
      </c>
      <c r="D5" s="7"/>
    </row>
    <row r="6" spans="1:4" x14ac:dyDescent="0.3">
      <c r="A6" s="15">
        <v>45047</v>
      </c>
      <c r="B6" s="16">
        <v>78771</v>
      </c>
    </row>
    <row r="7" spans="1:4" x14ac:dyDescent="0.3">
      <c r="A7" s="13">
        <v>45078</v>
      </c>
      <c r="B7" s="14">
        <v>71986</v>
      </c>
    </row>
    <row r="8" spans="1:4" x14ac:dyDescent="0.3">
      <c r="A8" s="15">
        <v>45108</v>
      </c>
      <c r="B8" s="16">
        <v>74885</v>
      </c>
      <c r="D8" s="7"/>
    </row>
    <row r="9" spans="1:4" x14ac:dyDescent="0.3">
      <c r="A9" s="13">
        <v>45139</v>
      </c>
      <c r="B9" s="14">
        <v>73345</v>
      </c>
    </row>
    <row r="10" spans="1:4" x14ac:dyDescent="0.3">
      <c r="A10" s="15">
        <v>45170</v>
      </c>
      <c r="B10" s="16">
        <v>76659</v>
      </c>
    </row>
    <row r="11" spans="1:4" x14ac:dyDescent="0.3">
      <c r="A11" s="13">
        <v>45200</v>
      </c>
      <c r="B11" s="14">
        <v>71880</v>
      </c>
      <c r="D11" s="7"/>
    </row>
    <row r="12" spans="1:4" x14ac:dyDescent="0.3">
      <c r="A12" s="15">
        <v>45231</v>
      </c>
      <c r="B12" s="16">
        <f>_xlfn.FORECAST.LINEAR(A12,B$2:B$11,A$2:A$11)</f>
        <v>74082.840533221141</v>
      </c>
    </row>
    <row r="13" spans="1:4" x14ac:dyDescent="0.3">
      <c r="A13" s="17">
        <v>45261</v>
      </c>
      <c r="B13" s="18">
        <f>_xlfn.FORECAST.LINEAR(A13,B$2:B$11,A$2:A$11)</f>
        <v>73883.704914153495</v>
      </c>
    </row>
    <row r="14" spans="1:4" x14ac:dyDescent="0.3">
      <c r="B14" s="4"/>
      <c r="D14" s="7"/>
    </row>
    <row r="15" spans="1:4" x14ac:dyDescent="0.3">
      <c r="B15" s="4"/>
    </row>
    <row r="16" spans="1:4" x14ac:dyDescent="0.3">
      <c r="B16" s="4"/>
    </row>
    <row r="17" spans="2:2" x14ac:dyDescent="0.3">
      <c r="B17" s="4"/>
    </row>
    <row r="18" spans="2:2" x14ac:dyDescent="0.3">
      <c r="B18" s="4"/>
    </row>
    <row r="19" spans="2:2" x14ac:dyDescent="0.3">
      <c r="B19" s="4"/>
    </row>
    <row r="20" spans="2:2" x14ac:dyDescent="0.3">
      <c r="B20" s="4"/>
    </row>
    <row r="21" spans="2:2" x14ac:dyDescent="0.3">
      <c r="B21" s="4"/>
    </row>
    <row r="22" spans="2:2" x14ac:dyDescent="0.3">
      <c r="B22" s="4"/>
    </row>
    <row r="23" spans="2:2" x14ac:dyDescent="0.3">
      <c r="B23" s="4"/>
    </row>
    <row r="24" spans="2:2" x14ac:dyDescent="0.3">
      <c r="B24" s="4"/>
    </row>
    <row r="25" spans="2:2" x14ac:dyDescent="0.3">
      <c r="B25" s="4"/>
    </row>
  </sheetData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1718F-39F7-4A47-A861-6A04517BFF7F}">
  <dimension ref="A1:D25"/>
  <sheetViews>
    <sheetView showGridLines="0" zoomScale="80" zoomScaleNormal="80" workbookViewId="0">
      <selection activeCell="F11" sqref="F11"/>
    </sheetView>
  </sheetViews>
  <sheetFormatPr baseColWidth="10" defaultColWidth="11.44140625" defaultRowHeight="14.4" x14ac:dyDescent="0.3"/>
  <cols>
    <col min="1" max="1" width="12.109375" customWidth="1"/>
    <col min="2" max="2" width="19.5546875" customWidth="1"/>
  </cols>
  <sheetData>
    <row r="1" spans="1:4" x14ac:dyDescent="0.3">
      <c r="A1" s="10" t="s">
        <v>0</v>
      </c>
      <c r="B1" s="10" t="s">
        <v>2</v>
      </c>
    </row>
    <row r="2" spans="1:4" x14ac:dyDescent="0.3">
      <c r="A2" s="11">
        <v>44927</v>
      </c>
      <c r="B2" s="12">
        <v>73959</v>
      </c>
      <c r="D2" t="s">
        <v>34</v>
      </c>
    </row>
    <row r="3" spans="1:4" x14ac:dyDescent="0.3">
      <c r="A3" s="13">
        <v>44958</v>
      </c>
      <c r="B3" s="14">
        <v>71544</v>
      </c>
      <c r="D3" s="19">
        <f>RSQ(B2:B13,A2:A13)</f>
        <v>6.1183786236717164E-2</v>
      </c>
    </row>
    <row r="4" spans="1:4" x14ac:dyDescent="0.3">
      <c r="A4" s="15">
        <v>44986</v>
      </c>
      <c r="B4" s="16">
        <v>78587</v>
      </c>
    </row>
    <row r="5" spans="1:4" x14ac:dyDescent="0.3">
      <c r="A5" s="13">
        <v>45017</v>
      </c>
      <c r="B5" s="14">
        <v>80364</v>
      </c>
      <c r="D5" s="7"/>
    </row>
    <row r="6" spans="1:4" x14ac:dyDescent="0.3">
      <c r="A6" s="15">
        <v>45047</v>
      </c>
      <c r="B6" s="16">
        <v>78771</v>
      </c>
    </row>
    <row r="7" spans="1:4" x14ac:dyDescent="0.3">
      <c r="A7" s="13">
        <v>45078</v>
      </c>
      <c r="B7" s="14">
        <v>71986</v>
      </c>
    </row>
    <row r="8" spans="1:4" x14ac:dyDescent="0.3">
      <c r="A8" s="15">
        <v>45108</v>
      </c>
      <c r="B8" s="16">
        <v>74885</v>
      </c>
      <c r="D8" s="7"/>
    </row>
    <row r="9" spans="1:4" x14ac:dyDescent="0.3">
      <c r="A9" s="13">
        <v>45139</v>
      </c>
      <c r="B9" s="14">
        <v>73345</v>
      </c>
    </row>
    <row r="10" spans="1:4" x14ac:dyDescent="0.3">
      <c r="A10" s="15">
        <v>45170</v>
      </c>
      <c r="B10" s="16">
        <v>76659</v>
      </c>
    </row>
    <row r="11" spans="1:4" x14ac:dyDescent="0.3">
      <c r="A11" s="13">
        <v>45200</v>
      </c>
      <c r="B11" s="14">
        <v>71880</v>
      </c>
      <c r="D11" s="7"/>
    </row>
    <row r="12" spans="1:4" x14ac:dyDescent="0.3">
      <c r="A12" s="15">
        <v>45231</v>
      </c>
      <c r="B12" s="16">
        <f>_xlfn.FORECAST.LINEAR(A12,B$2:B$11,A$2:A$11)</f>
        <v>74082.840533221141</v>
      </c>
    </row>
    <row r="13" spans="1:4" x14ac:dyDescent="0.3">
      <c r="A13" s="17">
        <v>45261</v>
      </c>
      <c r="B13" s="18">
        <f>_xlfn.FORECAST.LINEAR(A13,B$2:B$11,A$2:A$11)</f>
        <v>73883.704914153495</v>
      </c>
    </row>
    <row r="14" spans="1:4" x14ac:dyDescent="0.3">
      <c r="B14" s="4"/>
      <c r="D14" s="7"/>
    </row>
    <row r="15" spans="1:4" x14ac:dyDescent="0.3">
      <c r="B15" s="4"/>
    </row>
    <row r="16" spans="1:4" x14ac:dyDescent="0.3">
      <c r="B16" s="4"/>
    </row>
    <row r="17" spans="2:2" x14ac:dyDescent="0.3">
      <c r="B17" s="4"/>
    </row>
    <row r="18" spans="2:2" x14ac:dyDescent="0.3">
      <c r="B18" s="4"/>
    </row>
    <row r="19" spans="2:2" x14ac:dyDescent="0.3">
      <c r="B19" s="4"/>
    </row>
    <row r="20" spans="2:2" x14ac:dyDescent="0.3">
      <c r="B20" s="4"/>
    </row>
    <row r="21" spans="2:2" x14ac:dyDescent="0.3">
      <c r="B21" s="4"/>
    </row>
    <row r="22" spans="2:2" x14ac:dyDescent="0.3">
      <c r="B22" s="4"/>
    </row>
    <row r="23" spans="2:2" x14ac:dyDescent="0.3">
      <c r="B23" s="4"/>
    </row>
    <row r="24" spans="2:2" x14ac:dyDescent="0.3">
      <c r="B24" s="4"/>
    </row>
    <row r="25" spans="2:2" x14ac:dyDescent="0.3">
      <c r="B25" s="4"/>
    </row>
  </sheetData>
  <phoneticPr fontId="4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73D00E-5478-42BC-BC8E-007524B50F13}"/>
</file>

<file path=customXml/itemProps2.xml><?xml version="1.0" encoding="utf-8"?>
<ds:datastoreItem xmlns:ds="http://schemas.openxmlformats.org/officeDocument/2006/customXml" ds:itemID="{12771E52-BEF2-45CF-8122-AD598DAFEA48}"/>
</file>

<file path=customXml/itemProps3.xml><?xml version="1.0" encoding="utf-8"?>
<ds:datastoreItem xmlns:ds="http://schemas.openxmlformats.org/officeDocument/2006/customXml" ds:itemID="{68C3B483-91B2-4348-9E2E-ACDD070734E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données</vt:lpstr>
      <vt:lpstr>methode formules</vt:lpstr>
      <vt:lpstr>methode graphique</vt:lpstr>
      <vt:lpstr>methode utilitaire d'analyse</vt:lpstr>
      <vt:lpstr>donnee_PL</vt:lpstr>
      <vt:lpstr>PL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2017-01-05T01:51:08Z</dcterms:created>
  <dcterms:modified xsi:type="dcterms:W3CDTF">2022-07-13T03:47:03Z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