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array.xml" ContentType="application/vnd.ms-excel.rdarray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python.xml" ContentType="application/vnd.ms-excel.pyth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"/>
    </mc:Choice>
  </mc:AlternateContent>
  <xr:revisionPtr revIDLastSave="0" documentId="8_{5B57D7D0-76E0-487A-839F-81D1E2D5004E}" xr6:coauthVersionLast="47" xr6:coauthVersionMax="47" xr10:uidLastSave="{00000000-0000-0000-0000-000000000000}"/>
  <bookViews>
    <workbookView xWindow="-108" yWindow="-108" windowWidth="23256" windowHeight="12456" firstSheet="1" activeTab="1" xr2:uid="{F6F33E26-1BFB-43A4-B17C-6A0123AEC6E0}"/>
  </bookViews>
  <sheets>
    <sheet name="modele" sheetId="1" r:id="rId1"/>
    <sheet name="application" sheetId="2" r:id="rId2"/>
  </sheets>
  <definedNames>
    <definedName name="ancienneté">application!$D$23</definedName>
    <definedName name="constante">application!$D$21</definedName>
    <definedName name="Delais_moyen">application!$D$24</definedName>
    <definedName name="historique_defaut">application!$D$22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 a="1"/>
  <c r="J3" i="1"/>
  <c r="J5" i="1" s="1" a="1"/>
  <c r="J5" i="1" s="1"/>
  <c r="J7" i="1" s="1" a="1"/>
  <c r="J7" i="1" s="1"/>
  <c r="F6" i="2"/>
  <c r="G6" i="2" s="1"/>
  <c r="F7" i="2"/>
  <c r="G7" i="2" s="1"/>
  <c r="F8" i="2"/>
  <c r="F9" i="2"/>
  <c r="G9" i="2" s="1"/>
  <c r="F10" i="2"/>
  <c r="F11" i="2"/>
  <c r="F12" i="2"/>
  <c r="F13" i="2"/>
  <c r="G13" i="2" s="1"/>
  <c r="F14" i="2"/>
  <c r="F15" i="2"/>
  <c r="G10" i="2"/>
  <c r="G12" i="2"/>
  <c r="G14" i="2"/>
  <c r="G8" i="2"/>
  <c r="G11" i="2"/>
  <c r="G15" i="2"/>
  <c r="D17" i="2"/>
  <c r="J9" i="1" l="1" a="1"/>
  <c r="J9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2"/>
        </ext>
      </extLst>
    </bk>
    <bk>
      <extLst>
        <ext uri="{3e2802c4-a4d2-4d8b-9148-e3be6c30e623}">
          <xlrd:rvb i="4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python.xml><?xml version="1.0" encoding="utf-8"?>
<python xmlns="http://schemas.microsoft.com/office/spreadsheetml/2023/python">
  <environmentDefinition id="{882DD1B0-6546-4DFA-8A08-902A380B44EA}">
    <initialization userModified="1"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  <pythonScripts>
    <pythonScript>
      <code>df=xl(%P2%, headers=True)</code>
    </pythonScript>
    <pythonScript>
      <code># Import des bibliothèques nécessaires
from sklearn.model_selection import train_test_split
import statsmodels.api as sm
# Définition des variables explicatives
X = df[['Historique_Defauts', 'Delais_Moyen_Paiement', 'Ancienneté_Client']]
# Définition de la variable cible
y = df['Defaut_Dernier_Paiement']
# Découpage du jeu de données
X_train, X_test, y_train, y_test = train_test_split(X, y, test_size=0.2, random_state=42)
# Ajout d'une constante pour l'intercept
X_train = sm.add_constant(X_train)
X_test = sm.add_constant(X_test)
# Entraînement du modèle logistique
model = sm.Logit(y_train, X_train).fit()
# Affichage du résumé du modèle
print(model.summary())</code>
    </pythonScript>
    <pythonScript>
      <code xml:space="preserve">#Prédiction des probabilités de défaut sur les données test 
y_pred_proba = model.predict(X_test) 
#Conversion en prédiction binaire avec un seuil de 0,5 
y_pred = (y_pred_proba &gt;= 0.5).astype(int) 
#Construction d’un tableau récapitulatif 
import pandas as pd 
resultats = pd.DataFrame({ 'ID_Client': X_test.index, 'Probabilité_prévue': y_pred_proba, 'Prédiction (0 ou 1)': y_pred, 'Valeur réelle': y_test.values }) 
#Ajout d'une colonne lisible 
resultats['Décision du modèle (seuil 50 %%)'] = resultats['Prédiction (0 ou 1)'].apply( lambda x: "Client à risque" if x == 1 else "Client fiable" ) 
#Affichage du tableau 
print(resultats) </code>
    </pythonScript>
    <pythonScript>
      <code>from sklearn.metrics import accuracy_score  # Fonction de mesure de la performance
# Calcul du taux de bonnes prédictions
accuracy = accuracy_score(y_test, y_pred)
# Affichage du résultat en pourcentage, avec deux décimales
print(f"Taux de bonne classification : {accuracy:.2%%}")</code>
    </pythonScript>
  </pythonScripts>
</python>
</file>

<file path=xl/sharedStrings.xml><?xml version="1.0" encoding="utf-8"?>
<sst xmlns="http://schemas.openxmlformats.org/spreadsheetml/2006/main" count="127" uniqueCount="38">
  <si>
    <t>ID</t>
  </si>
  <si>
    <t>Historique_Defauts</t>
  </si>
  <si>
    <t>Delais_Moyen_Paiement</t>
  </si>
  <si>
    <t>Ancienneté_Client</t>
  </si>
  <si>
    <t>Defaut_Dernier_Paiement</t>
  </si>
  <si>
    <t>chargement des données</t>
  </si>
  <si>
    <t>entrainer le modèle</t>
  </si>
  <si>
    <t>application du modèle aux données test</t>
  </si>
  <si>
    <t>taux de bonne classification</t>
  </si>
  <si>
    <t>DÃ©lai_Moyen_Paiement</t>
  </si>
  <si>
    <t>AnciennetÃ©_clients</t>
  </si>
  <si>
    <t>26.97</t>
  </si>
  <si>
    <t>5.72</t>
  </si>
  <si>
    <t>22.25</t>
  </si>
  <si>
    <t>40.13</t>
  </si>
  <si>
    <t>39.96</t>
  </si>
  <si>
    <t>53.69</t>
  </si>
  <si>
    <t>43.84</t>
  </si>
  <si>
    <t>58.99</t>
  </si>
  <si>
    <t>56.91</t>
  </si>
  <si>
    <t>41.58</t>
  </si>
  <si>
    <t>38.5</t>
  </si>
  <si>
    <t>33.57</t>
  </si>
  <si>
    <t>23.07</t>
  </si>
  <si>
    <t>39.0</t>
  </si>
  <si>
    <t>24.11</t>
  </si>
  <si>
    <t xml:space="preserve">Application sur d'autres clients </t>
  </si>
  <si>
    <t>N° Client</t>
  </si>
  <si>
    <r>
      <t>Historique de défauts</t>
    </r>
    <r>
      <rPr>
        <sz val="11"/>
        <rFont val="Calibri"/>
        <family val="2"/>
      </rPr>
      <t> </t>
    </r>
  </si>
  <si>
    <t>Ancienneté_clients</t>
  </si>
  <si>
    <t>délais moyen (jours) </t>
  </si>
  <si>
    <t>score</t>
  </si>
  <si>
    <t>probabilité défaut</t>
  </si>
  <si>
    <r>
      <t>Variable</t>
    </r>
    <r>
      <rPr>
        <sz val="11"/>
        <rFont val="Calibri"/>
        <family val="2"/>
      </rPr>
      <t> </t>
    </r>
  </si>
  <si>
    <r>
      <t>Coefficient</t>
    </r>
    <r>
      <rPr>
        <sz val="11"/>
        <rFont val="Calibri"/>
        <family val="2"/>
      </rPr>
      <t> </t>
    </r>
  </si>
  <si>
    <r>
      <t>Constante</t>
    </r>
    <r>
      <rPr>
        <sz val="11"/>
        <rFont val="Calibri"/>
        <family val="2"/>
      </rPr>
      <t> </t>
    </r>
  </si>
  <si>
    <r>
      <t>Historique_Défauts</t>
    </r>
    <r>
      <rPr>
        <sz val="11"/>
        <rFont val="Calibri"/>
        <family val="2"/>
      </rPr>
      <t> </t>
    </r>
  </si>
  <si>
    <t>Délai_Moyen_Paiement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</si>
</sst>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4"/>
      <color theme="1"/>
      <name val="Aptos Narrow"/>
      <family val="2"/>
      <scheme val="minor"/>
    </font>
    <font>
      <sz val="11"/>
      <name val="Calibri"/>
      <family val="2"/>
    </font>
    <font>
      <sz val="14"/>
      <color rgb="FF000000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4" fillId="0" borderId="3" xfId="0" applyFont="1" applyBorder="1"/>
    <xf numFmtId="10" fontId="4" fillId="0" borderId="0" xfId="0" applyNumberFormat="1" applyFont="1"/>
    <xf numFmtId="0" fontId="1" fillId="2" borderId="4" xfId="0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quotePrefix="1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microsoft.com/office/2017/06/relationships/rdRichValueTypes" Target="richData/rdRichValueTypes.xml"/><Relationship Id="rId18" Type="http://schemas.microsoft.com/office/2023/09/relationships/Python" Target="python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12" Type="http://schemas.microsoft.com/office/2017/06/relationships/rdSupportingPropertyBag" Target="richData/rdsupportingpropertybag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06/relationships/rdSupportingPropertyBagStructure" Target="richData/rdsupportingpropertybagstructure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1.xml"/><Relationship Id="rId10" Type="http://schemas.microsoft.com/office/2017/06/relationships/richStyles" Target="richData/richStyles.xml"/><Relationship Id="rId4" Type="http://schemas.openxmlformats.org/officeDocument/2006/relationships/styles" Target="styles.xml"/><Relationship Id="rId9" Type="http://schemas.microsoft.com/office/2017/06/relationships/rdArray" Target="richData/rdarray.xml"/><Relationship Id="rId14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array.xml><?xml version="1.0" encoding="utf-8"?>
<arrayData xmlns="http://schemas.microsoft.com/office/spreadsheetml/2017/richdata2" count="1">
  <a r="12" c="6">
    <v t="s"/>
    <v t="s">ID</v>
    <v t="s">Historique_Defauts</v>
    <v t="s">Delais_Moyen_Paiement</v>
    <v t="s">Ancienneté_Client</v>
    <v t="s">Defaut_Dernier_Paiement</v>
    <v>0</v>
    <v>0</v>
    <v>6</v>
    <v>26.97</v>
    <v>18</v>
    <v>0</v>
    <v>1</v>
    <v>1</v>
    <v>2</v>
    <v>55</v>
    <v>3</v>
    <v>1</v>
    <v>2</v>
    <v>2</v>
    <v>3</v>
    <v>45</v>
    <v>3</v>
    <v>1</v>
    <v>3</v>
    <v>3</v>
    <v>0</v>
    <v>40.130000000000003</v>
    <v>7</v>
    <v>0</v>
    <v>4</v>
    <v>4</v>
    <v>0</v>
    <v>39.96</v>
    <v>16</v>
    <v>0</v>
    <v t="s">...</v>
    <v t="s">...</v>
    <v t="s">...</v>
    <v t="s">...</v>
    <v t="s">...</v>
    <v t="s">...</v>
    <v>95</v>
    <v>95</v>
    <v>3</v>
    <v>38.5</v>
    <v>3</v>
    <v>0</v>
    <v>96</v>
    <v>96</v>
    <v>6</v>
    <v>33.57</v>
    <v>6</v>
    <v>1</v>
    <v>97</v>
    <v>97</v>
    <v>5</v>
    <v>23.07</v>
    <v>18</v>
    <v>0</v>
    <v>98</v>
    <v>98</v>
    <v>4</v>
    <v>39</v>
    <v>19</v>
    <v>1</v>
    <v>99</v>
    <v>99</v>
    <v>7</v>
    <v>24.11</v>
    <v>14</v>
    <v>1</v>
  </a>
</arrayData>
</file>

<file path=xl/richData/rdrichvalue.xml><?xml version="1.0" encoding="utf-8"?>
<rvData xmlns="http://schemas.microsoft.com/office/spreadsheetml/2017/richdata" count="5">
  <rv s="0">
    <v>0</v>
  </rv>
  <rv s="1">
    <v>DataFrame</v>
    <v>1</v>
    <v>0</v>
  </rv>
  <rv s="2">
    <v>&lt;class 'pandas.core.frame.DataFrame'&gt;</v>
    <v>DataFrame</v>
    <v xml:space="preserve">    ID  Historique_Defauts  Delais_Moyen_Paiement  Ancienneté_Client  \
0    0                   6                  26.97                 18   
1    1                   2                  55.00                  3   
2    2                   3          ...</v>
    <v>1</v>
    <v>2</v>
  </rv>
  <rv s="3">
    <fb>0</fb>
    <v>3</v>
  </rv>
  <rv s="2">
    <fb>0</fb>
    <v>&lt;class 'NoneType'&gt;</v>
    <v>NoneType</v>
    <v>None</v>
    <v>3</v>
    <v>2</v>
  </rv>
</rvData>
</file>

<file path=xl/richData/rdrichvaluestructure.xml><?xml version="1.0" encoding="utf-8"?>
<rvStructures xmlns="http://schemas.microsoft.com/office/spreadsheetml/2017/richdata" count="4">
  <s t="_array">
    <k n="array" t="a"/>
  </s>
  <s t="_entity">
    <k n="_DisplayString" t="s"/>
    <k n="_ViewInfo" t="spb"/>
    <k n="arrayPreview" t="r"/>
  </s>
  <s t="_python">
    <k n="Python_type" t="s"/>
    <k n="Python_typeName" t="s"/>
    <k n="Python_str" t="s"/>
    <k n="preview" t="r"/>
    <k n="_Provider" t="spb"/>
  </s>
  <s t="_formattednumber">
    <k n="_Format" t="spb"/>
  </s>
</rvStructures>
</file>

<file path=xl/richData/rdsupportingpropertybag.xml><?xml version="1.0" encoding="utf-8"?>
<supportingPropertyBags xmlns="http://schemas.microsoft.com/office/spreadsheetml/2017/richdata2">
  <spbData count="4">
    <spb s="0">
      <v>100</v>
      <v>5</v>
      <v>DataFrame</v>
      <v>arrayPreview</v>
      <v>1</v>
    </spb>
    <spb s="1">
      <v>0</v>
    </spb>
    <spb s="2">
      <v>https://www.anaconda.com/excel</v>
      <v>https://res.cdn.office.net/officepysvc/prod-service/anacondalogo.png</v>
      <v>Python fourni par Anaconda</v>
    </spb>
    <spb s="3">
      <v>1</v>
    </spb>
  </spbData>
</supportingPropertyBags>
</file>

<file path=xl/richData/rdsupportingpropertybagstructure.xml><?xml version="1.0" encoding="utf-8"?>
<spbStructures xmlns="http://schemas.microsoft.com/office/spreadsheetml/2017/richdata2" count="4">
  <s>
    <k n="drw" t="i"/>
    <k n="dcol" t="i"/>
    <k n="name" t="s"/>
    <k n="array" t="s"/>
    <k n="headers" t="b"/>
  </s>
  <s>
    <k n="ArrayCardInfo" t="spb"/>
  </s>
  <s>
    <k n="link" t="s"/>
    <k n="logo" t="s"/>
    <k n="name" t="s"/>
  </s>
  <s>
    <k n="_Self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1">
    <x:dxf>
      <x:numFmt numFmtId="0" formatCode="General"/>
    </x:dxf>
  </dxfs>
  <richProperties>
    <rPr n="NumberFormat" t="s"/>
  </richProperties>
  <richStyles>
    <rSty dxfid="0">
      <rpv i="0">0;-0;"None"</rpv>
    </rSty>
  </richStyles>
</richStyleShee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6C22E4-059B-410A-A061-7AF4A1D207A1}" name="data" displayName="data" ref="B3:F103" totalsRowShown="0" headerRowDxfId="0">
  <autoFilter ref="B3:F103" xr:uid="{B36C22E4-059B-410A-A061-7AF4A1D207A1}"/>
  <tableColumns count="5">
    <tableColumn id="1" xr3:uid="{E5C89D3E-2014-4F35-9096-9B0FB961ED1A}" name="ID"/>
    <tableColumn id="2" xr3:uid="{DB6DCD12-9F85-44C8-AF1B-AAFAA49A6CF2}" name="Historique_Defauts"/>
    <tableColumn id="6" xr3:uid="{3829EC17-718D-41F7-A3AF-4D1BDA8C4CDE}" name="Delais_Moyen_Paiement"/>
    <tableColumn id="3" xr3:uid="{5E771637-544A-462C-8333-0E125BA16827}" name="Ancienneté_Client"/>
    <tableColumn id="4" xr3:uid="{7E2EC22F-9668-4288-8C1B-1D175782B55F}" name="Defaut_Dernier_Paiemen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A492C-66CD-45CF-AE18-401814B05A1D}">
  <dimension ref="B3:J205"/>
  <sheetViews>
    <sheetView topLeftCell="D1" workbookViewId="0">
      <selection activeCell="I16" sqref="I16"/>
    </sheetView>
  </sheetViews>
  <sheetFormatPr defaultColWidth="11.19921875" defaultRowHeight="18"/>
  <cols>
    <col min="3" max="3" width="20.796875" customWidth="1"/>
    <col min="4" max="5" width="26.69921875" customWidth="1"/>
    <col min="6" max="6" width="24.796875" customWidth="1"/>
    <col min="7" max="7" width="5.3984375" customWidth="1"/>
    <col min="8" max="8" width="4.69921875" customWidth="1"/>
    <col min="9" max="9" width="24.19921875" customWidth="1"/>
  </cols>
  <sheetData>
    <row r="3" spans="2:10" ht="18.75">
      <c r="B3" s="1" t="s">
        <v>0</v>
      </c>
      <c r="C3" s="1" t="s">
        <v>1</v>
      </c>
      <c r="D3" s="1" t="s">
        <v>2</v>
      </c>
      <c r="E3" s="1" t="s">
        <v>3</v>
      </c>
      <c r="F3" t="s">
        <v>4</v>
      </c>
      <c r="I3" t="s">
        <v>5</v>
      </c>
      <c r="J3" t="e" cm="1" vm="1">
        <f t="array" ref="J3">_xlfn._xlws.PY(0,1,data[#All])</f>
        <v>#VALUE!</v>
      </c>
    </row>
    <row r="4" spans="2:10" ht="18.75">
      <c r="B4">
        <v>0</v>
      </c>
      <c r="C4">
        <v>6</v>
      </c>
      <c r="D4">
        <v>26.97</v>
      </c>
      <c r="E4">
        <v>18</v>
      </c>
      <c r="F4">
        <v>0</v>
      </c>
    </row>
    <row r="5" spans="2:10" ht="18.75">
      <c r="B5">
        <v>1</v>
      </c>
      <c r="C5">
        <v>2</v>
      </c>
      <c r="D5">
        <v>55</v>
      </c>
      <c r="E5">
        <v>3</v>
      </c>
      <c r="F5">
        <v>1</v>
      </c>
      <c r="I5" t="s">
        <v>6</v>
      </c>
      <c r="J5" cm="1" vm="2">
        <f t="array" ref="J5">_xlfn._xlws.PY(1,1)</f>
        <v>0</v>
      </c>
    </row>
    <row r="6" spans="2:10" ht="18.75">
      <c r="B6">
        <v>2</v>
      </c>
      <c r="C6">
        <v>3</v>
      </c>
      <c r="D6">
        <v>45</v>
      </c>
      <c r="E6">
        <v>3</v>
      </c>
      <c r="F6">
        <v>1</v>
      </c>
    </row>
    <row r="7" spans="2:10" ht="18.75">
      <c r="B7">
        <v>3</v>
      </c>
      <c r="C7">
        <v>0</v>
      </c>
      <c r="D7">
        <v>40.130000000000003</v>
      </c>
      <c r="E7">
        <v>7</v>
      </c>
      <c r="F7">
        <v>0</v>
      </c>
      <c r="I7" t="s">
        <v>7</v>
      </c>
      <c r="J7" cm="1" vm="2">
        <f t="array" ref="J7">_xlfn._xlws.PY(2,1)</f>
        <v>0</v>
      </c>
    </row>
    <row r="8" spans="2:10" ht="18.75">
      <c r="B8">
        <v>4</v>
      </c>
      <c r="C8">
        <v>0</v>
      </c>
      <c r="D8">
        <v>39.96</v>
      </c>
      <c r="E8">
        <v>16</v>
      </c>
      <c r="F8">
        <v>0</v>
      </c>
    </row>
    <row r="9" spans="2:10" ht="18.75">
      <c r="B9">
        <v>5</v>
      </c>
      <c r="C9">
        <v>2</v>
      </c>
      <c r="D9">
        <v>53.69</v>
      </c>
      <c r="E9">
        <v>4</v>
      </c>
      <c r="F9">
        <v>1</v>
      </c>
      <c r="I9" t="s">
        <v>8</v>
      </c>
      <c r="J9" cm="1" vm="2">
        <f t="array" ref="J9">_xlfn._xlws.PY(3,1)</f>
        <v>0</v>
      </c>
    </row>
    <row r="10" spans="2:10" ht="18.75">
      <c r="B10">
        <v>6</v>
      </c>
      <c r="C10">
        <v>0</v>
      </c>
      <c r="D10">
        <v>43.84</v>
      </c>
      <c r="E10">
        <v>1</v>
      </c>
      <c r="F10">
        <v>0</v>
      </c>
    </row>
    <row r="11" spans="2:10" ht="18.75">
      <c r="B11">
        <v>7</v>
      </c>
      <c r="C11">
        <v>0</v>
      </c>
      <c r="D11">
        <v>58.99</v>
      </c>
      <c r="E11">
        <v>4</v>
      </c>
      <c r="F11">
        <v>0</v>
      </c>
    </row>
    <row r="12" spans="2:10" ht="18.75">
      <c r="B12">
        <v>8</v>
      </c>
      <c r="C12">
        <v>4</v>
      </c>
      <c r="D12">
        <v>56.91</v>
      </c>
      <c r="E12">
        <v>6</v>
      </c>
      <c r="F12">
        <v>1</v>
      </c>
    </row>
    <row r="13" spans="2:10" ht="18.75">
      <c r="B13">
        <v>9</v>
      </c>
      <c r="C13">
        <v>3</v>
      </c>
      <c r="D13">
        <v>41.58</v>
      </c>
      <c r="E13">
        <v>2</v>
      </c>
      <c r="F13">
        <v>1</v>
      </c>
    </row>
    <row r="14" spans="2:10" ht="18.75">
      <c r="B14">
        <v>10</v>
      </c>
      <c r="C14">
        <v>1</v>
      </c>
      <c r="D14">
        <v>38.5</v>
      </c>
      <c r="E14">
        <v>3</v>
      </c>
      <c r="F14">
        <v>0</v>
      </c>
    </row>
    <row r="15" spans="2:10" ht="18.75">
      <c r="B15">
        <v>11</v>
      </c>
      <c r="C15">
        <v>3</v>
      </c>
      <c r="D15">
        <v>55</v>
      </c>
      <c r="E15">
        <v>6</v>
      </c>
      <c r="F15">
        <v>1</v>
      </c>
    </row>
    <row r="16" spans="2:10" ht="18.75">
      <c r="B16">
        <v>12</v>
      </c>
      <c r="C16">
        <v>0</v>
      </c>
      <c r="D16">
        <v>23.07</v>
      </c>
      <c r="E16">
        <v>18</v>
      </c>
      <c r="F16">
        <v>0</v>
      </c>
    </row>
    <row r="17" spans="2:8" ht="18.75">
      <c r="B17">
        <v>13</v>
      </c>
      <c r="C17">
        <v>2</v>
      </c>
      <c r="D17">
        <v>39</v>
      </c>
      <c r="E17">
        <v>5</v>
      </c>
      <c r="F17">
        <v>1</v>
      </c>
    </row>
    <row r="18" spans="2:8" ht="18.75">
      <c r="B18">
        <v>14</v>
      </c>
      <c r="C18">
        <v>1</v>
      </c>
      <c r="D18">
        <v>38</v>
      </c>
      <c r="E18">
        <v>2</v>
      </c>
      <c r="F18">
        <v>1</v>
      </c>
    </row>
    <row r="19" spans="2:8" ht="18.75">
      <c r="B19">
        <v>15</v>
      </c>
      <c r="C19">
        <v>0</v>
      </c>
      <c r="D19">
        <v>38.5</v>
      </c>
      <c r="E19">
        <v>3</v>
      </c>
      <c r="F19">
        <v>0</v>
      </c>
    </row>
    <row r="20" spans="2:8" ht="18.75">
      <c r="B20">
        <v>16</v>
      </c>
      <c r="C20">
        <v>2</v>
      </c>
      <c r="D20">
        <v>45</v>
      </c>
      <c r="E20">
        <v>6</v>
      </c>
      <c r="F20">
        <v>1</v>
      </c>
    </row>
    <row r="21" spans="2:8" ht="18.75">
      <c r="B21">
        <v>17</v>
      </c>
      <c r="C21">
        <v>5</v>
      </c>
      <c r="D21">
        <v>23.07</v>
      </c>
      <c r="E21">
        <v>18</v>
      </c>
      <c r="F21">
        <v>0</v>
      </c>
    </row>
    <row r="22" spans="2:8" ht="18.75">
      <c r="B22">
        <v>18</v>
      </c>
      <c r="C22">
        <v>4</v>
      </c>
      <c r="D22">
        <v>39</v>
      </c>
      <c r="E22">
        <v>2</v>
      </c>
      <c r="F22">
        <v>1</v>
      </c>
    </row>
    <row r="23" spans="2:8" ht="18.75">
      <c r="B23">
        <v>19</v>
      </c>
      <c r="C23">
        <v>7</v>
      </c>
      <c r="D23">
        <v>45</v>
      </c>
      <c r="E23">
        <v>5</v>
      </c>
      <c r="F23">
        <v>1</v>
      </c>
    </row>
    <row r="24" spans="2:8" ht="18.75">
      <c r="B24">
        <v>20</v>
      </c>
      <c r="C24">
        <v>6</v>
      </c>
      <c r="D24">
        <v>38.5</v>
      </c>
      <c r="E24">
        <v>3</v>
      </c>
      <c r="F24">
        <v>0</v>
      </c>
    </row>
    <row r="25" spans="2:8" ht="18.75">
      <c r="B25">
        <v>21</v>
      </c>
      <c r="C25">
        <v>3</v>
      </c>
      <c r="D25">
        <v>54</v>
      </c>
      <c r="E25">
        <v>6</v>
      </c>
      <c r="F25">
        <v>1</v>
      </c>
    </row>
    <row r="26" spans="2:8" ht="18.75">
      <c r="B26">
        <v>22</v>
      </c>
      <c r="C26">
        <v>5</v>
      </c>
      <c r="D26">
        <v>23.07</v>
      </c>
      <c r="E26">
        <v>18</v>
      </c>
      <c r="F26">
        <v>0</v>
      </c>
      <c r="G26" s="12"/>
      <c r="H26" s="12"/>
    </row>
    <row r="27" spans="2:8" ht="18.75">
      <c r="B27">
        <v>23</v>
      </c>
      <c r="C27">
        <v>4</v>
      </c>
      <c r="D27">
        <v>39</v>
      </c>
      <c r="E27">
        <v>5</v>
      </c>
      <c r="F27">
        <v>1</v>
      </c>
      <c r="G27" s="13"/>
      <c r="H27" s="13"/>
    </row>
    <row r="28" spans="2:8" ht="18.75">
      <c r="B28">
        <v>24</v>
      </c>
      <c r="C28">
        <v>6</v>
      </c>
      <c r="D28">
        <v>45</v>
      </c>
      <c r="E28">
        <v>14</v>
      </c>
      <c r="F28">
        <v>1</v>
      </c>
      <c r="G28" s="13"/>
      <c r="H28" s="13"/>
    </row>
    <row r="29" spans="2:8" ht="18.75">
      <c r="B29">
        <v>25</v>
      </c>
      <c r="C29">
        <v>2</v>
      </c>
      <c r="D29">
        <v>38.5</v>
      </c>
      <c r="E29">
        <v>3</v>
      </c>
      <c r="F29">
        <v>0</v>
      </c>
      <c r="G29" s="13"/>
      <c r="H29" s="13"/>
    </row>
    <row r="30" spans="2:8" ht="18.75">
      <c r="B30">
        <v>26</v>
      </c>
      <c r="C30">
        <v>7</v>
      </c>
      <c r="D30">
        <v>45</v>
      </c>
      <c r="E30">
        <v>6</v>
      </c>
      <c r="F30">
        <v>1</v>
      </c>
      <c r="G30" s="13"/>
      <c r="H30" s="13"/>
    </row>
    <row r="31" spans="2:8" ht="18.75">
      <c r="B31">
        <v>27</v>
      </c>
      <c r="C31">
        <v>4</v>
      </c>
      <c r="D31">
        <v>23.07</v>
      </c>
      <c r="E31">
        <v>18</v>
      </c>
      <c r="F31">
        <v>0</v>
      </c>
      <c r="G31" s="13"/>
      <c r="H31" s="13"/>
    </row>
    <row r="32" spans="2:8" ht="18.75">
      <c r="B32">
        <v>28</v>
      </c>
      <c r="C32">
        <v>7</v>
      </c>
      <c r="D32">
        <v>39</v>
      </c>
      <c r="E32">
        <v>2</v>
      </c>
      <c r="F32">
        <v>1</v>
      </c>
      <c r="G32" s="13"/>
      <c r="H32" s="13"/>
    </row>
    <row r="33" spans="2:8" ht="18.75">
      <c r="B33">
        <v>29</v>
      </c>
      <c r="C33">
        <v>8</v>
      </c>
      <c r="D33">
        <v>47</v>
      </c>
      <c r="E33">
        <v>1</v>
      </c>
      <c r="F33">
        <v>1</v>
      </c>
      <c r="G33" s="13"/>
      <c r="H33" s="13"/>
    </row>
    <row r="34" spans="2:8" ht="18.75">
      <c r="B34">
        <v>30</v>
      </c>
      <c r="C34">
        <v>5</v>
      </c>
      <c r="D34">
        <v>38.5</v>
      </c>
      <c r="E34">
        <v>3</v>
      </c>
      <c r="F34">
        <v>0</v>
      </c>
      <c r="G34" s="13"/>
      <c r="H34" s="13"/>
    </row>
    <row r="35" spans="2:8" ht="18.75">
      <c r="B35">
        <v>31</v>
      </c>
      <c r="C35">
        <v>3</v>
      </c>
      <c r="D35">
        <v>68</v>
      </c>
      <c r="E35">
        <v>6</v>
      </c>
      <c r="F35">
        <v>1</v>
      </c>
      <c r="G35" s="13"/>
      <c r="H35" s="13"/>
    </row>
    <row r="36" spans="2:8" ht="18.75">
      <c r="B36">
        <v>32</v>
      </c>
      <c r="C36">
        <v>6</v>
      </c>
      <c r="D36">
        <v>23.07</v>
      </c>
      <c r="E36">
        <v>18</v>
      </c>
      <c r="F36">
        <v>0</v>
      </c>
      <c r="G36" s="13"/>
      <c r="H36" s="13"/>
    </row>
    <row r="37" spans="2:8" ht="18.75">
      <c r="B37">
        <v>33</v>
      </c>
      <c r="C37">
        <v>4</v>
      </c>
      <c r="D37">
        <v>39</v>
      </c>
      <c r="E37">
        <v>1</v>
      </c>
      <c r="F37">
        <v>1</v>
      </c>
      <c r="G37" s="13"/>
      <c r="H37" s="13"/>
    </row>
    <row r="38" spans="2:8" ht="18.75">
      <c r="B38">
        <v>34</v>
      </c>
      <c r="C38">
        <v>5</v>
      </c>
      <c r="D38">
        <v>55</v>
      </c>
      <c r="E38">
        <v>5</v>
      </c>
      <c r="F38">
        <v>1</v>
      </c>
      <c r="G38" s="13"/>
      <c r="H38" s="13"/>
    </row>
    <row r="39" spans="2:8" ht="18.75">
      <c r="B39">
        <v>35</v>
      </c>
      <c r="C39">
        <v>3</v>
      </c>
      <c r="D39">
        <v>38.5</v>
      </c>
      <c r="E39">
        <v>3</v>
      </c>
      <c r="F39">
        <v>0</v>
      </c>
      <c r="G39" s="13"/>
      <c r="H39" s="13"/>
    </row>
    <row r="40" spans="2:8" ht="18.75">
      <c r="B40">
        <v>36</v>
      </c>
      <c r="C40">
        <v>6</v>
      </c>
      <c r="D40">
        <v>33.57</v>
      </c>
      <c r="E40">
        <v>6</v>
      </c>
      <c r="F40">
        <v>1</v>
      </c>
      <c r="G40" s="13"/>
      <c r="H40" s="13"/>
    </row>
    <row r="41" spans="2:8" ht="18.75">
      <c r="B41">
        <v>37</v>
      </c>
      <c r="C41">
        <v>5</v>
      </c>
      <c r="D41">
        <v>23.07</v>
      </c>
      <c r="E41">
        <v>18</v>
      </c>
      <c r="F41">
        <v>0</v>
      </c>
      <c r="G41" s="13"/>
      <c r="H41" s="13"/>
    </row>
    <row r="42" spans="2:8" ht="18.75">
      <c r="B42">
        <v>38</v>
      </c>
      <c r="C42">
        <v>4</v>
      </c>
      <c r="D42">
        <v>39</v>
      </c>
      <c r="E42">
        <v>2</v>
      </c>
      <c r="F42">
        <v>1</v>
      </c>
    </row>
    <row r="43" spans="2:8" ht="18.75">
      <c r="B43">
        <v>39</v>
      </c>
      <c r="C43">
        <v>7</v>
      </c>
      <c r="D43">
        <v>24.11</v>
      </c>
      <c r="E43">
        <v>6</v>
      </c>
      <c r="F43">
        <v>1</v>
      </c>
    </row>
    <row r="44" spans="2:8" ht="18.75">
      <c r="B44">
        <v>40</v>
      </c>
      <c r="C44">
        <v>6</v>
      </c>
      <c r="D44">
        <v>38.5</v>
      </c>
      <c r="E44">
        <v>3</v>
      </c>
      <c r="F44">
        <v>0</v>
      </c>
    </row>
    <row r="45" spans="2:8" ht="18.75">
      <c r="B45">
        <v>41</v>
      </c>
      <c r="C45">
        <v>3</v>
      </c>
      <c r="D45">
        <v>33.57</v>
      </c>
      <c r="E45">
        <v>6</v>
      </c>
      <c r="F45">
        <v>1</v>
      </c>
    </row>
    <row r="46" spans="2:8" ht="18.75">
      <c r="B46">
        <v>42</v>
      </c>
      <c r="C46">
        <v>5</v>
      </c>
      <c r="D46">
        <v>23.07</v>
      </c>
      <c r="E46">
        <v>18</v>
      </c>
      <c r="F46">
        <v>0</v>
      </c>
    </row>
    <row r="47" spans="2:8" ht="18.75">
      <c r="B47">
        <v>43</v>
      </c>
      <c r="C47">
        <v>4</v>
      </c>
      <c r="D47">
        <v>39</v>
      </c>
      <c r="E47">
        <v>1</v>
      </c>
      <c r="F47">
        <v>1</v>
      </c>
    </row>
    <row r="48" spans="2:8" ht="18.75">
      <c r="B48">
        <v>44</v>
      </c>
      <c r="C48">
        <v>6</v>
      </c>
      <c r="D48">
        <v>55</v>
      </c>
      <c r="E48">
        <v>2</v>
      </c>
      <c r="F48">
        <v>1</v>
      </c>
    </row>
    <row r="49" spans="2:6" ht="18.75">
      <c r="B49">
        <v>45</v>
      </c>
      <c r="C49">
        <v>2</v>
      </c>
      <c r="D49">
        <v>38.5</v>
      </c>
      <c r="E49">
        <v>3</v>
      </c>
      <c r="F49">
        <v>0</v>
      </c>
    </row>
    <row r="50" spans="2:6" ht="18.75">
      <c r="B50">
        <v>46</v>
      </c>
      <c r="C50">
        <v>7</v>
      </c>
      <c r="D50">
        <v>33.57</v>
      </c>
      <c r="E50">
        <v>6</v>
      </c>
      <c r="F50">
        <v>1</v>
      </c>
    </row>
    <row r="51" spans="2:6" ht="18.75">
      <c r="B51">
        <v>47</v>
      </c>
      <c r="C51">
        <v>4</v>
      </c>
      <c r="D51">
        <v>23.07</v>
      </c>
      <c r="E51">
        <v>18</v>
      </c>
      <c r="F51">
        <v>0</v>
      </c>
    </row>
    <row r="52" spans="2:6" ht="18.75">
      <c r="B52">
        <v>48</v>
      </c>
      <c r="C52">
        <v>7</v>
      </c>
      <c r="D52">
        <v>39</v>
      </c>
      <c r="E52">
        <v>19</v>
      </c>
      <c r="F52">
        <v>1</v>
      </c>
    </row>
    <row r="53" spans="2:6" ht="18.75">
      <c r="B53">
        <v>49</v>
      </c>
      <c r="C53">
        <v>8</v>
      </c>
      <c r="D53">
        <v>55</v>
      </c>
      <c r="E53">
        <v>14</v>
      </c>
      <c r="F53">
        <v>1</v>
      </c>
    </row>
    <row r="54" spans="2:6" ht="18.75">
      <c r="B54">
        <v>50</v>
      </c>
      <c r="C54">
        <v>5</v>
      </c>
      <c r="D54">
        <v>38.5</v>
      </c>
      <c r="E54">
        <v>3</v>
      </c>
      <c r="F54">
        <v>0</v>
      </c>
    </row>
    <row r="55" spans="2:6" ht="18.75">
      <c r="B55">
        <v>51</v>
      </c>
      <c r="C55">
        <v>3</v>
      </c>
      <c r="D55">
        <v>33.57</v>
      </c>
      <c r="E55">
        <v>6</v>
      </c>
      <c r="F55">
        <v>1</v>
      </c>
    </row>
    <row r="56" spans="2:6" ht="18.75">
      <c r="B56">
        <v>52</v>
      </c>
      <c r="C56">
        <v>6</v>
      </c>
      <c r="D56">
        <v>23.07</v>
      </c>
      <c r="E56">
        <v>18</v>
      </c>
      <c r="F56">
        <v>0</v>
      </c>
    </row>
    <row r="57" spans="2:6" ht="18.75">
      <c r="B57">
        <v>53</v>
      </c>
      <c r="C57">
        <v>4</v>
      </c>
      <c r="D57">
        <v>39</v>
      </c>
      <c r="E57">
        <v>19</v>
      </c>
      <c r="F57">
        <v>0</v>
      </c>
    </row>
    <row r="58" spans="2:6" ht="18.75">
      <c r="B58">
        <v>54</v>
      </c>
      <c r="C58">
        <v>5</v>
      </c>
      <c r="D58">
        <v>24.11</v>
      </c>
      <c r="E58">
        <v>14</v>
      </c>
      <c r="F58">
        <v>1</v>
      </c>
    </row>
    <row r="59" spans="2:6" ht="18.75">
      <c r="B59">
        <v>55</v>
      </c>
      <c r="C59">
        <v>3</v>
      </c>
      <c r="D59">
        <v>38.5</v>
      </c>
      <c r="E59">
        <v>3</v>
      </c>
      <c r="F59">
        <v>0</v>
      </c>
    </row>
    <row r="60" spans="2:6" ht="18.75">
      <c r="B60">
        <v>56</v>
      </c>
      <c r="C60">
        <v>6</v>
      </c>
      <c r="D60">
        <v>33.57</v>
      </c>
      <c r="E60">
        <v>6</v>
      </c>
      <c r="F60">
        <v>1</v>
      </c>
    </row>
    <row r="61" spans="2:6" ht="18.75">
      <c r="B61">
        <v>57</v>
      </c>
      <c r="C61">
        <v>5</v>
      </c>
      <c r="D61">
        <v>23.07</v>
      </c>
      <c r="E61">
        <v>18</v>
      </c>
      <c r="F61">
        <v>0</v>
      </c>
    </row>
    <row r="62" spans="2:6" ht="18.75">
      <c r="B62">
        <v>58</v>
      </c>
      <c r="C62">
        <v>4</v>
      </c>
      <c r="D62">
        <v>39</v>
      </c>
      <c r="E62">
        <v>1</v>
      </c>
      <c r="F62">
        <v>1</v>
      </c>
    </row>
    <row r="63" spans="2:6" ht="18.75">
      <c r="B63">
        <v>59</v>
      </c>
      <c r="C63">
        <v>7</v>
      </c>
      <c r="D63">
        <v>24.11</v>
      </c>
      <c r="E63">
        <v>0</v>
      </c>
      <c r="F63">
        <v>1</v>
      </c>
    </row>
    <row r="64" spans="2:6" ht="18.75">
      <c r="B64">
        <v>60</v>
      </c>
      <c r="C64">
        <v>6</v>
      </c>
      <c r="D64">
        <v>38.5</v>
      </c>
      <c r="E64">
        <v>3</v>
      </c>
      <c r="F64">
        <v>0</v>
      </c>
    </row>
    <row r="65" spans="2:6" ht="18.75">
      <c r="B65">
        <v>61</v>
      </c>
      <c r="C65">
        <v>3</v>
      </c>
      <c r="D65">
        <v>33.57</v>
      </c>
      <c r="E65">
        <v>6</v>
      </c>
      <c r="F65">
        <v>1</v>
      </c>
    </row>
    <row r="66" spans="2:6" ht="18.75">
      <c r="B66">
        <v>62</v>
      </c>
      <c r="C66">
        <v>5</v>
      </c>
      <c r="D66">
        <v>23.07</v>
      </c>
      <c r="E66">
        <v>18</v>
      </c>
      <c r="F66">
        <v>0</v>
      </c>
    </row>
    <row r="67" spans="2:6" ht="18.75">
      <c r="B67">
        <v>63</v>
      </c>
      <c r="C67">
        <v>4</v>
      </c>
      <c r="D67">
        <v>39</v>
      </c>
      <c r="E67">
        <v>2</v>
      </c>
      <c r="F67">
        <v>1</v>
      </c>
    </row>
    <row r="68" spans="2:6" ht="18.75">
      <c r="B68">
        <v>64</v>
      </c>
      <c r="C68">
        <v>6</v>
      </c>
      <c r="D68">
        <v>24.11</v>
      </c>
      <c r="E68">
        <v>0</v>
      </c>
      <c r="F68">
        <v>1</v>
      </c>
    </row>
    <row r="69" spans="2:6" ht="18.75">
      <c r="B69">
        <v>65</v>
      </c>
      <c r="C69">
        <v>2</v>
      </c>
      <c r="D69">
        <v>38.5</v>
      </c>
      <c r="E69">
        <v>3</v>
      </c>
      <c r="F69">
        <v>0</v>
      </c>
    </row>
    <row r="70" spans="2:6" ht="18.75">
      <c r="B70">
        <v>66</v>
      </c>
      <c r="C70">
        <v>7</v>
      </c>
      <c r="D70">
        <v>33.57</v>
      </c>
      <c r="E70">
        <v>6</v>
      </c>
      <c r="F70">
        <v>1</v>
      </c>
    </row>
    <row r="71" spans="2:6" ht="18.75">
      <c r="B71">
        <v>67</v>
      </c>
      <c r="C71">
        <v>4</v>
      </c>
      <c r="D71">
        <v>23.07</v>
      </c>
      <c r="E71">
        <v>18</v>
      </c>
      <c r="F71">
        <v>0</v>
      </c>
    </row>
    <row r="72" spans="2:6" ht="18.75">
      <c r="B72">
        <v>68</v>
      </c>
      <c r="C72">
        <v>7</v>
      </c>
      <c r="D72">
        <v>39</v>
      </c>
      <c r="E72">
        <v>2</v>
      </c>
      <c r="F72">
        <v>1</v>
      </c>
    </row>
    <row r="73" spans="2:6" ht="18.75">
      <c r="B73">
        <v>69</v>
      </c>
      <c r="C73">
        <v>8</v>
      </c>
      <c r="D73">
        <v>45</v>
      </c>
      <c r="E73">
        <v>4</v>
      </c>
      <c r="F73">
        <v>1</v>
      </c>
    </row>
    <row r="74" spans="2:6" ht="18.75">
      <c r="B74">
        <v>70</v>
      </c>
      <c r="C74">
        <v>5</v>
      </c>
      <c r="D74">
        <v>38.5</v>
      </c>
      <c r="E74">
        <v>3</v>
      </c>
      <c r="F74">
        <v>0</v>
      </c>
    </row>
    <row r="75" spans="2:6" ht="18.75">
      <c r="B75">
        <v>71</v>
      </c>
      <c r="C75">
        <v>3</v>
      </c>
      <c r="D75">
        <v>33.57</v>
      </c>
      <c r="E75">
        <v>6</v>
      </c>
      <c r="F75">
        <v>1</v>
      </c>
    </row>
    <row r="76" spans="2:6" ht="18.75">
      <c r="B76">
        <v>72</v>
      </c>
      <c r="C76">
        <v>6</v>
      </c>
      <c r="D76">
        <v>23.07</v>
      </c>
      <c r="E76">
        <v>18</v>
      </c>
      <c r="F76">
        <v>0</v>
      </c>
    </row>
    <row r="77" spans="2:6" ht="18.75">
      <c r="B77">
        <v>73</v>
      </c>
      <c r="C77">
        <v>4</v>
      </c>
      <c r="D77">
        <v>39</v>
      </c>
      <c r="E77">
        <v>19</v>
      </c>
      <c r="F77">
        <v>1</v>
      </c>
    </row>
    <row r="78" spans="2:6" ht="18.75">
      <c r="B78">
        <v>74</v>
      </c>
      <c r="C78">
        <v>5</v>
      </c>
      <c r="D78">
        <v>24.11</v>
      </c>
      <c r="E78">
        <v>14</v>
      </c>
      <c r="F78">
        <v>1</v>
      </c>
    </row>
    <row r="79" spans="2:6" ht="18.75">
      <c r="B79">
        <v>75</v>
      </c>
      <c r="C79">
        <v>3</v>
      </c>
      <c r="D79">
        <v>38.5</v>
      </c>
      <c r="E79">
        <v>3</v>
      </c>
      <c r="F79">
        <v>0</v>
      </c>
    </row>
    <row r="80" spans="2:6" ht="18.75">
      <c r="B80">
        <v>76</v>
      </c>
      <c r="C80">
        <v>6</v>
      </c>
      <c r="D80">
        <v>35</v>
      </c>
      <c r="E80">
        <v>6</v>
      </c>
      <c r="F80">
        <v>1</v>
      </c>
    </row>
    <row r="81" spans="2:6" ht="18.75">
      <c r="B81">
        <v>77</v>
      </c>
      <c r="C81">
        <v>5</v>
      </c>
      <c r="D81">
        <v>23.07</v>
      </c>
      <c r="E81">
        <v>18</v>
      </c>
      <c r="F81">
        <v>0</v>
      </c>
    </row>
    <row r="82" spans="2:6" ht="18.75">
      <c r="B82">
        <v>78</v>
      </c>
      <c r="C82">
        <v>4</v>
      </c>
      <c r="D82">
        <v>39</v>
      </c>
      <c r="E82">
        <v>19</v>
      </c>
      <c r="F82">
        <v>1</v>
      </c>
    </row>
    <row r="83" spans="2:6" ht="18.75">
      <c r="B83">
        <v>79</v>
      </c>
      <c r="C83">
        <v>7</v>
      </c>
      <c r="D83">
        <v>24.11</v>
      </c>
      <c r="E83">
        <v>14</v>
      </c>
      <c r="F83">
        <v>1</v>
      </c>
    </row>
    <row r="84" spans="2:6" ht="18.75">
      <c r="B84">
        <v>80</v>
      </c>
      <c r="C84">
        <v>6</v>
      </c>
      <c r="D84">
        <v>38.5</v>
      </c>
      <c r="E84">
        <v>3</v>
      </c>
      <c r="F84">
        <v>0</v>
      </c>
    </row>
    <row r="85" spans="2:6" ht="18.75">
      <c r="B85">
        <v>81</v>
      </c>
      <c r="C85">
        <v>3</v>
      </c>
      <c r="D85">
        <v>33.57</v>
      </c>
      <c r="E85">
        <v>6</v>
      </c>
      <c r="F85">
        <v>1</v>
      </c>
    </row>
    <row r="86" spans="2:6" ht="18.75">
      <c r="B86">
        <v>82</v>
      </c>
      <c r="C86">
        <v>5</v>
      </c>
      <c r="D86">
        <v>23.07</v>
      </c>
      <c r="E86">
        <v>18</v>
      </c>
      <c r="F86">
        <v>0</v>
      </c>
    </row>
    <row r="87" spans="2:6" ht="18.75">
      <c r="B87">
        <v>83</v>
      </c>
      <c r="C87">
        <v>4</v>
      </c>
      <c r="D87">
        <v>39</v>
      </c>
      <c r="E87">
        <v>19</v>
      </c>
      <c r="F87">
        <v>0</v>
      </c>
    </row>
    <row r="88" spans="2:6" ht="18.75">
      <c r="B88">
        <v>84</v>
      </c>
      <c r="C88">
        <v>6</v>
      </c>
      <c r="D88">
        <v>24.11</v>
      </c>
      <c r="E88">
        <v>14</v>
      </c>
      <c r="F88">
        <v>1</v>
      </c>
    </row>
    <row r="89" spans="2:6" ht="18.75">
      <c r="B89">
        <v>85</v>
      </c>
      <c r="C89">
        <v>2</v>
      </c>
      <c r="D89">
        <v>38.5</v>
      </c>
      <c r="E89">
        <v>3</v>
      </c>
      <c r="F89">
        <v>0</v>
      </c>
    </row>
    <row r="90" spans="2:6" ht="18.75">
      <c r="B90">
        <v>86</v>
      </c>
      <c r="C90">
        <v>7</v>
      </c>
      <c r="D90">
        <v>33.57</v>
      </c>
      <c r="E90">
        <v>6</v>
      </c>
      <c r="F90">
        <v>1</v>
      </c>
    </row>
    <row r="91" spans="2:6" ht="18.75">
      <c r="B91">
        <v>87</v>
      </c>
      <c r="C91">
        <v>4</v>
      </c>
      <c r="D91">
        <v>23.07</v>
      </c>
      <c r="E91">
        <v>18</v>
      </c>
      <c r="F91">
        <v>0</v>
      </c>
    </row>
    <row r="92" spans="2:6" ht="18.75">
      <c r="B92">
        <v>88</v>
      </c>
      <c r="C92">
        <v>7</v>
      </c>
      <c r="D92">
        <v>39</v>
      </c>
      <c r="E92">
        <v>1</v>
      </c>
      <c r="F92">
        <v>1</v>
      </c>
    </row>
    <row r="93" spans="2:6" ht="18.75">
      <c r="B93">
        <v>89</v>
      </c>
      <c r="C93">
        <v>8</v>
      </c>
      <c r="D93">
        <v>24.11</v>
      </c>
      <c r="E93">
        <v>14</v>
      </c>
      <c r="F93">
        <v>1</v>
      </c>
    </row>
    <row r="94" spans="2:6" ht="18.75">
      <c r="B94">
        <v>90</v>
      </c>
      <c r="C94">
        <v>5</v>
      </c>
      <c r="D94">
        <v>38.5</v>
      </c>
      <c r="E94">
        <v>3</v>
      </c>
      <c r="F94">
        <v>0</v>
      </c>
    </row>
    <row r="95" spans="2:6" ht="18.75">
      <c r="B95">
        <v>91</v>
      </c>
      <c r="C95">
        <v>3</v>
      </c>
      <c r="D95">
        <v>33.57</v>
      </c>
      <c r="E95">
        <v>6</v>
      </c>
      <c r="F95">
        <v>1</v>
      </c>
    </row>
    <row r="96" spans="2:6" ht="18.75">
      <c r="B96">
        <v>92</v>
      </c>
      <c r="C96">
        <v>6</v>
      </c>
      <c r="D96">
        <v>23.07</v>
      </c>
      <c r="E96">
        <v>18</v>
      </c>
      <c r="F96">
        <v>0</v>
      </c>
    </row>
    <row r="97" spans="2:6" ht="18.75">
      <c r="B97">
        <v>93</v>
      </c>
      <c r="C97">
        <v>4</v>
      </c>
      <c r="D97">
        <v>39</v>
      </c>
      <c r="E97">
        <v>2</v>
      </c>
      <c r="F97">
        <v>1</v>
      </c>
    </row>
    <row r="98" spans="2:6" ht="18.75">
      <c r="B98">
        <v>94</v>
      </c>
      <c r="C98">
        <v>5</v>
      </c>
      <c r="D98">
        <v>24.11</v>
      </c>
      <c r="E98">
        <v>1</v>
      </c>
      <c r="F98">
        <v>1</v>
      </c>
    </row>
    <row r="99" spans="2:6" ht="18.75">
      <c r="B99">
        <v>95</v>
      </c>
      <c r="C99">
        <v>3</v>
      </c>
      <c r="D99">
        <v>38.5</v>
      </c>
      <c r="E99">
        <v>3</v>
      </c>
      <c r="F99">
        <v>0</v>
      </c>
    </row>
    <row r="100" spans="2:6" ht="18.75">
      <c r="B100">
        <v>96</v>
      </c>
      <c r="C100">
        <v>6</v>
      </c>
      <c r="D100">
        <v>33.57</v>
      </c>
      <c r="E100">
        <v>6</v>
      </c>
      <c r="F100">
        <v>1</v>
      </c>
    </row>
    <row r="101" spans="2:6" ht="18.75">
      <c r="B101">
        <v>97</v>
      </c>
      <c r="C101">
        <v>5</v>
      </c>
      <c r="D101">
        <v>23.07</v>
      </c>
      <c r="E101">
        <v>18</v>
      </c>
      <c r="F101">
        <v>0</v>
      </c>
    </row>
    <row r="102" spans="2:6" ht="18.75">
      <c r="B102">
        <v>98</v>
      </c>
      <c r="C102">
        <v>4</v>
      </c>
      <c r="D102">
        <v>39</v>
      </c>
      <c r="E102">
        <v>19</v>
      </c>
      <c r="F102">
        <v>1</v>
      </c>
    </row>
    <row r="103" spans="2:6" ht="18.75">
      <c r="B103">
        <v>99</v>
      </c>
      <c r="C103">
        <v>7</v>
      </c>
      <c r="D103">
        <v>24.11</v>
      </c>
      <c r="E103">
        <v>14</v>
      </c>
      <c r="F103">
        <v>1</v>
      </c>
    </row>
    <row r="105" spans="2:6" ht="18.75">
      <c r="B105" t="s">
        <v>0</v>
      </c>
      <c r="C105" t="s">
        <v>1</v>
      </c>
      <c r="D105" t="s">
        <v>9</v>
      </c>
      <c r="E105" t="s">
        <v>10</v>
      </c>
      <c r="F105" t="s">
        <v>4</v>
      </c>
    </row>
    <row r="106" spans="2:6" ht="18.75">
      <c r="B106">
        <v>1</v>
      </c>
      <c r="C106">
        <v>6</v>
      </c>
      <c r="D106" t="s">
        <v>11</v>
      </c>
      <c r="E106">
        <v>18</v>
      </c>
      <c r="F106">
        <v>0</v>
      </c>
    </row>
    <row r="107" spans="2:6" ht="18.75">
      <c r="B107">
        <v>2</v>
      </c>
      <c r="C107">
        <v>3</v>
      </c>
      <c r="D107" t="s">
        <v>12</v>
      </c>
      <c r="E107">
        <v>10</v>
      </c>
      <c r="F107">
        <v>1</v>
      </c>
    </row>
    <row r="108" spans="2:6" ht="18.75">
      <c r="B108">
        <v>3</v>
      </c>
      <c r="C108">
        <v>7</v>
      </c>
      <c r="D108" t="s">
        <v>13</v>
      </c>
      <c r="E108">
        <v>3</v>
      </c>
      <c r="F108">
        <v>1</v>
      </c>
    </row>
    <row r="109" spans="2:6" ht="18.75">
      <c r="B109">
        <v>4</v>
      </c>
      <c r="C109">
        <v>4</v>
      </c>
      <c r="D109" t="s">
        <v>14</v>
      </c>
      <c r="E109">
        <v>7</v>
      </c>
      <c r="F109">
        <v>0</v>
      </c>
    </row>
    <row r="110" spans="2:6" ht="18.75">
      <c r="B110">
        <v>5</v>
      </c>
      <c r="C110">
        <v>6</v>
      </c>
      <c r="D110" t="s">
        <v>15</v>
      </c>
      <c r="E110">
        <v>16</v>
      </c>
      <c r="F110">
        <v>0</v>
      </c>
    </row>
    <row r="111" spans="2:6" ht="18.75">
      <c r="B111">
        <v>6</v>
      </c>
      <c r="C111">
        <v>2</v>
      </c>
      <c r="D111" t="s">
        <v>16</v>
      </c>
      <c r="E111">
        <v>4</v>
      </c>
      <c r="F111">
        <v>1</v>
      </c>
    </row>
    <row r="112" spans="2:6" ht="18.75">
      <c r="B112">
        <v>7</v>
      </c>
      <c r="C112">
        <v>7</v>
      </c>
      <c r="D112" t="s">
        <v>17</v>
      </c>
      <c r="E112">
        <v>1</v>
      </c>
      <c r="F112">
        <v>0</v>
      </c>
    </row>
    <row r="113" spans="2:6" ht="18.75">
      <c r="B113">
        <v>8</v>
      </c>
      <c r="C113">
        <v>4</v>
      </c>
      <c r="D113" t="s">
        <v>18</v>
      </c>
      <c r="E113">
        <v>4</v>
      </c>
      <c r="F113">
        <v>0</v>
      </c>
    </row>
    <row r="114" spans="2:6" ht="18.75">
      <c r="B114">
        <v>9</v>
      </c>
      <c r="C114">
        <v>7</v>
      </c>
      <c r="D114" t="s">
        <v>19</v>
      </c>
      <c r="E114">
        <v>6</v>
      </c>
      <c r="F114">
        <v>1</v>
      </c>
    </row>
    <row r="115" spans="2:6" ht="18.75">
      <c r="B115">
        <v>10</v>
      </c>
      <c r="C115">
        <v>8</v>
      </c>
      <c r="D115" t="s">
        <v>20</v>
      </c>
      <c r="E115">
        <v>2</v>
      </c>
      <c r="F115">
        <v>1</v>
      </c>
    </row>
    <row r="116" spans="2:6" ht="18.75">
      <c r="B116">
        <v>11</v>
      </c>
      <c r="C116">
        <v>5</v>
      </c>
      <c r="D116" t="s">
        <v>21</v>
      </c>
      <c r="E116">
        <v>3</v>
      </c>
      <c r="F116">
        <v>0</v>
      </c>
    </row>
    <row r="117" spans="2:6" ht="18.75">
      <c r="B117">
        <v>12</v>
      </c>
      <c r="C117">
        <v>3</v>
      </c>
      <c r="D117" t="s">
        <v>22</v>
      </c>
      <c r="E117">
        <v>6</v>
      </c>
      <c r="F117">
        <v>1</v>
      </c>
    </row>
    <row r="118" spans="2:6" ht="18.75">
      <c r="B118">
        <v>13</v>
      </c>
      <c r="C118">
        <v>6</v>
      </c>
      <c r="D118" t="s">
        <v>23</v>
      </c>
      <c r="E118">
        <v>18</v>
      </c>
      <c r="F118">
        <v>0</v>
      </c>
    </row>
    <row r="119" spans="2:6" ht="18.75">
      <c r="B119">
        <v>14</v>
      </c>
      <c r="C119">
        <v>4</v>
      </c>
      <c r="D119" t="s">
        <v>24</v>
      </c>
      <c r="E119">
        <v>19</v>
      </c>
      <c r="F119">
        <v>1</v>
      </c>
    </row>
    <row r="120" spans="2:6" ht="18.75">
      <c r="B120">
        <v>15</v>
      </c>
      <c r="C120">
        <v>5</v>
      </c>
      <c r="D120" t="s">
        <v>25</v>
      </c>
      <c r="E120">
        <v>14</v>
      </c>
      <c r="F120">
        <v>1</v>
      </c>
    </row>
    <row r="121" spans="2:6" ht="18.75">
      <c r="B121">
        <v>16</v>
      </c>
      <c r="C121">
        <v>3</v>
      </c>
      <c r="D121" t="s">
        <v>21</v>
      </c>
      <c r="E121">
        <v>3</v>
      </c>
      <c r="F121">
        <v>0</v>
      </c>
    </row>
    <row r="122" spans="2:6" ht="18.75">
      <c r="B122">
        <v>17</v>
      </c>
      <c r="C122">
        <v>6</v>
      </c>
      <c r="D122" t="s">
        <v>22</v>
      </c>
      <c r="E122">
        <v>6</v>
      </c>
      <c r="F122">
        <v>1</v>
      </c>
    </row>
    <row r="123" spans="2:6" ht="18.75">
      <c r="B123">
        <v>18</v>
      </c>
      <c r="C123">
        <v>5</v>
      </c>
      <c r="D123" t="s">
        <v>23</v>
      </c>
      <c r="E123">
        <v>18</v>
      </c>
      <c r="F123">
        <v>0</v>
      </c>
    </row>
    <row r="124" spans="2:6" ht="18.75">
      <c r="B124">
        <v>19</v>
      </c>
      <c r="C124">
        <v>4</v>
      </c>
      <c r="D124" t="s">
        <v>24</v>
      </c>
      <c r="E124">
        <v>19</v>
      </c>
      <c r="F124">
        <v>1</v>
      </c>
    </row>
    <row r="125" spans="2:6" ht="18.75">
      <c r="B125">
        <v>20</v>
      </c>
      <c r="C125">
        <v>7</v>
      </c>
      <c r="D125" t="s">
        <v>25</v>
      </c>
      <c r="E125">
        <v>14</v>
      </c>
      <c r="F125">
        <v>1</v>
      </c>
    </row>
    <row r="126" spans="2:6" ht="18.75">
      <c r="B126">
        <v>21</v>
      </c>
      <c r="C126">
        <v>6</v>
      </c>
      <c r="D126" t="s">
        <v>21</v>
      </c>
      <c r="E126">
        <v>3</v>
      </c>
      <c r="F126">
        <v>0</v>
      </c>
    </row>
    <row r="127" spans="2:6" ht="18.75">
      <c r="B127">
        <v>22</v>
      </c>
      <c r="C127">
        <v>3</v>
      </c>
      <c r="D127" t="s">
        <v>22</v>
      </c>
      <c r="E127">
        <v>6</v>
      </c>
      <c r="F127">
        <v>1</v>
      </c>
    </row>
    <row r="128" spans="2:6" ht="18.75">
      <c r="B128">
        <v>23</v>
      </c>
      <c r="C128">
        <v>5</v>
      </c>
      <c r="D128" t="s">
        <v>23</v>
      </c>
      <c r="E128">
        <v>18</v>
      </c>
      <c r="F128">
        <v>0</v>
      </c>
    </row>
    <row r="129" spans="2:6" ht="18.75">
      <c r="B129">
        <v>24</v>
      </c>
      <c r="C129">
        <v>4</v>
      </c>
      <c r="D129" t="s">
        <v>24</v>
      </c>
      <c r="E129">
        <v>19</v>
      </c>
      <c r="F129">
        <v>1</v>
      </c>
    </row>
    <row r="130" spans="2:6" ht="18.75">
      <c r="B130">
        <v>25</v>
      </c>
      <c r="C130">
        <v>6</v>
      </c>
      <c r="D130" t="s">
        <v>25</v>
      </c>
      <c r="E130">
        <v>14</v>
      </c>
      <c r="F130">
        <v>1</v>
      </c>
    </row>
    <row r="131" spans="2:6" ht="18.75">
      <c r="B131">
        <v>26</v>
      </c>
      <c r="C131">
        <v>2</v>
      </c>
      <c r="D131" t="s">
        <v>21</v>
      </c>
      <c r="E131">
        <v>3</v>
      </c>
      <c r="F131">
        <v>0</v>
      </c>
    </row>
    <row r="132" spans="2:6" ht="18.75">
      <c r="B132">
        <v>27</v>
      </c>
      <c r="C132">
        <v>7</v>
      </c>
      <c r="D132" t="s">
        <v>22</v>
      </c>
      <c r="E132">
        <v>6</v>
      </c>
      <c r="F132">
        <v>1</v>
      </c>
    </row>
    <row r="133" spans="2:6" ht="18.75">
      <c r="B133">
        <v>28</v>
      </c>
      <c r="C133">
        <v>4</v>
      </c>
      <c r="D133" t="s">
        <v>23</v>
      </c>
      <c r="E133">
        <v>18</v>
      </c>
      <c r="F133">
        <v>0</v>
      </c>
    </row>
    <row r="134" spans="2:6" ht="18.75">
      <c r="B134">
        <v>29</v>
      </c>
      <c r="C134">
        <v>7</v>
      </c>
      <c r="D134" t="s">
        <v>24</v>
      </c>
      <c r="E134">
        <v>19</v>
      </c>
      <c r="F134">
        <v>1</v>
      </c>
    </row>
    <row r="135" spans="2:6" ht="18.75">
      <c r="B135">
        <v>30</v>
      </c>
      <c r="C135">
        <v>8</v>
      </c>
      <c r="D135" t="s">
        <v>25</v>
      </c>
      <c r="E135">
        <v>14</v>
      </c>
      <c r="F135">
        <v>1</v>
      </c>
    </row>
    <row r="136" spans="2:6" ht="18.75">
      <c r="B136">
        <v>31</v>
      </c>
      <c r="C136">
        <v>5</v>
      </c>
      <c r="D136" t="s">
        <v>21</v>
      </c>
      <c r="E136">
        <v>3</v>
      </c>
      <c r="F136">
        <v>0</v>
      </c>
    </row>
    <row r="137" spans="2:6" ht="18.75">
      <c r="B137">
        <v>32</v>
      </c>
      <c r="C137">
        <v>3</v>
      </c>
      <c r="D137" t="s">
        <v>22</v>
      </c>
      <c r="E137">
        <v>6</v>
      </c>
      <c r="F137">
        <v>1</v>
      </c>
    </row>
    <row r="138" spans="2:6" ht="18.75">
      <c r="B138">
        <v>33</v>
      </c>
      <c r="C138">
        <v>6</v>
      </c>
      <c r="D138" t="s">
        <v>23</v>
      </c>
      <c r="E138">
        <v>18</v>
      </c>
      <c r="F138">
        <v>0</v>
      </c>
    </row>
    <row r="139" spans="2:6" ht="18.75">
      <c r="B139">
        <v>34</v>
      </c>
      <c r="C139">
        <v>4</v>
      </c>
      <c r="D139" t="s">
        <v>24</v>
      </c>
      <c r="E139">
        <v>19</v>
      </c>
      <c r="F139">
        <v>1</v>
      </c>
    </row>
    <row r="140" spans="2:6" ht="18.75">
      <c r="B140">
        <v>35</v>
      </c>
      <c r="C140">
        <v>5</v>
      </c>
      <c r="D140" t="s">
        <v>25</v>
      </c>
      <c r="E140">
        <v>14</v>
      </c>
      <c r="F140">
        <v>1</v>
      </c>
    </row>
    <row r="141" spans="2:6" ht="18.75">
      <c r="B141">
        <v>36</v>
      </c>
      <c r="C141">
        <v>3</v>
      </c>
      <c r="D141" t="s">
        <v>21</v>
      </c>
      <c r="E141">
        <v>3</v>
      </c>
      <c r="F141">
        <v>0</v>
      </c>
    </row>
    <row r="142" spans="2:6" ht="18.75">
      <c r="B142">
        <v>37</v>
      </c>
      <c r="C142">
        <v>6</v>
      </c>
      <c r="D142" t="s">
        <v>22</v>
      </c>
      <c r="E142">
        <v>6</v>
      </c>
      <c r="F142">
        <v>1</v>
      </c>
    </row>
    <row r="143" spans="2:6" ht="18.75">
      <c r="B143">
        <v>38</v>
      </c>
      <c r="C143">
        <v>5</v>
      </c>
      <c r="D143" t="s">
        <v>23</v>
      </c>
      <c r="E143">
        <v>18</v>
      </c>
      <c r="F143">
        <v>0</v>
      </c>
    </row>
    <row r="144" spans="2:6" ht="18.75">
      <c r="B144">
        <v>39</v>
      </c>
      <c r="C144">
        <v>4</v>
      </c>
      <c r="D144" t="s">
        <v>24</v>
      </c>
      <c r="E144">
        <v>19</v>
      </c>
      <c r="F144">
        <v>1</v>
      </c>
    </row>
    <row r="145" spans="2:6" ht="18.75">
      <c r="B145">
        <v>40</v>
      </c>
      <c r="C145">
        <v>7</v>
      </c>
      <c r="D145" t="s">
        <v>25</v>
      </c>
      <c r="E145">
        <v>14</v>
      </c>
      <c r="F145">
        <v>1</v>
      </c>
    </row>
    <row r="146" spans="2:6" ht="18.75">
      <c r="B146">
        <v>41</v>
      </c>
      <c r="C146">
        <v>6</v>
      </c>
      <c r="D146" t="s">
        <v>21</v>
      </c>
      <c r="E146">
        <v>3</v>
      </c>
      <c r="F146">
        <v>0</v>
      </c>
    </row>
    <row r="147" spans="2:6" ht="18.75">
      <c r="B147">
        <v>42</v>
      </c>
      <c r="C147">
        <v>3</v>
      </c>
      <c r="D147" t="s">
        <v>22</v>
      </c>
      <c r="E147">
        <v>6</v>
      </c>
      <c r="F147">
        <v>1</v>
      </c>
    </row>
    <row r="148" spans="2:6" ht="18.75">
      <c r="B148">
        <v>43</v>
      </c>
      <c r="C148">
        <v>5</v>
      </c>
      <c r="D148" t="s">
        <v>23</v>
      </c>
      <c r="E148">
        <v>18</v>
      </c>
      <c r="F148">
        <v>0</v>
      </c>
    </row>
    <row r="149" spans="2:6" ht="18.75">
      <c r="B149">
        <v>44</v>
      </c>
      <c r="C149">
        <v>4</v>
      </c>
      <c r="D149" t="s">
        <v>24</v>
      </c>
      <c r="E149">
        <v>19</v>
      </c>
      <c r="F149">
        <v>1</v>
      </c>
    </row>
    <row r="150" spans="2:6" ht="18.75">
      <c r="B150">
        <v>45</v>
      </c>
      <c r="C150">
        <v>6</v>
      </c>
      <c r="D150" t="s">
        <v>25</v>
      </c>
      <c r="E150">
        <v>14</v>
      </c>
      <c r="F150">
        <v>1</v>
      </c>
    </row>
    <row r="151" spans="2:6" ht="18.75">
      <c r="B151">
        <v>46</v>
      </c>
      <c r="C151">
        <v>2</v>
      </c>
      <c r="D151" t="s">
        <v>21</v>
      </c>
      <c r="E151">
        <v>3</v>
      </c>
      <c r="F151">
        <v>0</v>
      </c>
    </row>
    <row r="152" spans="2:6" ht="18.75">
      <c r="B152">
        <v>47</v>
      </c>
      <c r="C152">
        <v>7</v>
      </c>
      <c r="D152" t="s">
        <v>22</v>
      </c>
      <c r="E152">
        <v>6</v>
      </c>
      <c r="F152">
        <v>1</v>
      </c>
    </row>
    <row r="153" spans="2:6" ht="18.75">
      <c r="B153">
        <v>48</v>
      </c>
      <c r="C153">
        <v>4</v>
      </c>
      <c r="D153" t="s">
        <v>23</v>
      </c>
      <c r="E153">
        <v>18</v>
      </c>
      <c r="F153">
        <v>0</v>
      </c>
    </row>
    <row r="154" spans="2:6" ht="18.75">
      <c r="B154">
        <v>49</v>
      </c>
      <c r="C154">
        <v>7</v>
      </c>
      <c r="D154" t="s">
        <v>24</v>
      </c>
      <c r="E154">
        <v>19</v>
      </c>
      <c r="F154">
        <v>1</v>
      </c>
    </row>
    <row r="155" spans="2:6" ht="18.75">
      <c r="B155">
        <v>50</v>
      </c>
      <c r="C155">
        <v>8</v>
      </c>
      <c r="D155" t="s">
        <v>25</v>
      </c>
      <c r="E155">
        <v>14</v>
      </c>
      <c r="F155">
        <v>1</v>
      </c>
    </row>
    <row r="156" spans="2:6" ht="18.75">
      <c r="B156">
        <v>51</v>
      </c>
      <c r="C156">
        <v>5</v>
      </c>
      <c r="D156" t="s">
        <v>21</v>
      </c>
      <c r="E156">
        <v>3</v>
      </c>
      <c r="F156">
        <v>0</v>
      </c>
    </row>
    <row r="157" spans="2:6" ht="18.75">
      <c r="B157">
        <v>52</v>
      </c>
      <c r="C157">
        <v>3</v>
      </c>
      <c r="D157" t="s">
        <v>22</v>
      </c>
      <c r="E157">
        <v>6</v>
      </c>
      <c r="F157">
        <v>1</v>
      </c>
    </row>
    <row r="158" spans="2:6" ht="18.75">
      <c r="B158">
        <v>53</v>
      </c>
      <c r="C158">
        <v>6</v>
      </c>
      <c r="D158" t="s">
        <v>23</v>
      </c>
      <c r="E158">
        <v>18</v>
      </c>
      <c r="F158">
        <v>0</v>
      </c>
    </row>
    <row r="159" spans="2:6" ht="18.75">
      <c r="B159">
        <v>54</v>
      </c>
      <c r="C159">
        <v>4</v>
      </c>
      <c r="D159" t="s">
        <v>24</v>
      </c>
      <c r="E159">
        <v>19</v>
      </c>
      <c r="F159">
        <v>1</v>
      </c>
    </row>
    <row r="160" spans="2:6" ht="18.75">
      <c r="B160">
        <v>55</v>
      </c>
      <c r="C160">
        <v>5</v>
      </c>
      <c r="D160" t="s">
        <v>25</v>
      </c>
      <c r="E160">
        <v>14</v>
      </c>
      <c r="F160">
        <v>1</v>
      </c>
    </row>
    <row r="161" spans="2:6" ht="18.75">
      <c r="B161">
        <v>56</v>
      </c>
      <c r="C161">
        <v>3</v>
      </c>
      <c r="D161" t="s">
        <v>21</v>
      </c>
      <c r="E161">
        <v>3</v>
      </c>
      <c r="F161">
        <v>0</v>
      </c>
    </row>
    <row r="162" spans="2:6" ht="18.75">
      <c r="B162">
        <v>57</v>
      </c>
      <c r="C162">
        <v>6</v>
      </c>
      <c r="D162" t="s">
        <v>22</v>
      </c>
      <c r="E162">
        <v>6</v>
      </c>
      <c r="F162">
        <v>1</v>
      </c>
    </row>
    <row r="163" spans="2:6" ht="18.75">
      <c r="B163">
        <v>58</v>
      </c>
      <c r="C163">
        <v>5</v>
      </c>
      <c r="D163" t="s">
        <v>23</v>
      </c>
      <c r="E163">
        <v>18</v>
      </c>
      <c r="F163">
        <v>0</v>
      </c>
    </row>
    <row r="164" spans="2:6" ht="18.75">
      <c r="B164">
        <v>59</v>
      </c>
      <c r="C164">
        <v>4</v>
      </c>
      <c r="D164" t="s">
        <v>24</v>
      </c>
      <c r="E164">
        <v>19</v>
      </c>
      <c r="F164">
        <v>1</v>
      </c>
    </row>
    <row r="165" spans="2:6" ht="18.75">
      <c r="B165">
        <v>60</v>
      </c>
      <c r="C165">
        <v>7</v>
      </c>
      <c r="D165" t="s">
        <v>25</v>
      </c>
      <c r="E165">
        <v>14</v>
      </c>
      <c r="F165">
        <v>1</v>
      </c>
    </row>
    <row r="166" spans="2:6" ht="18.75">
      <c r="B166">
        <v>61</v>
      </c>
      <c r="C166">
        <v>6</v>
      </c>
      <c r="D166" t="s">
        <v>21</v>
      </c>
      <c r="E166">
        <v>3</v>
      </c>
      <c r="F166">
        <v>0</v>
      </c>
    </row>
    <row r="167" spans="2:6" ht="18.75">
      <c r="B167">
        <v>62</v>
      </c>
      <c r="C167">
        <v>3</v>
      </c>
      <c r="D167" t="s">
        <v>22</v>
      </c>
      <c r="E167">
        <v>6</v>
      </c>
      <c r="F167">
        <v>1</v>
      </c>
    </row>
    <row r="168" spans="2:6" ht="18.75">
      <c r="B168">
        <v>63</v>
      </c>
      <c r="C168">
        <v>5</v>
      </c>
      <c r="D168" t="s">
        <v>23</v>
      </c>
      <c r="E168">
        <v>18</v>
      </c>
      <c r="F168">
        <v>0</v>
      </c>
    </row>
    <row r="169" spans="2:6" ht="18.75">
      <c r="B169">
        <v>64</v>
      </c>
      <c r="C169">
        <v>4</v>
      </c>
      <c r="D169" t="s">
        <v>24</v>
      </c>
      <c r="E169">
        <v>19</v>
      </c>
      <c r="F169">
        <v>1</v>
      </c>
    </row>
    <row r="170" spans="2:6" ht="18.75">
      <c r="B170">
        <v>65</v>
      </c>
      <c r="C170">
        <v>6</v>
      </c>
      <c r="D170" t="s">
        <v>25</v>
      </c>
      <c r="E170">
        <v>14</v>
      </c>
      <c r="F170">
        <v>1</v>
      </c>
    </row>
    <row r="171" spans="2:6" ht="18.75">
      <c r="B171">
        <v>66</v>
      </c>
      <c r="C171">
        <v>2</v>
      </c>
      <c r="D171" t="s">
        <v>21</v>
      </c>
      <c r="E171">
        <v>3</v>
      </c>
      <c r="F171">
        <v>0</v>
      </c>
    </row>
    <row r="172" spans="2:6" ht="18.75">
      <c r="B172">
        <v>67</v>
      </c>
      <c r="C172">
        <v>7</v>
      </c>
      <c r="D172" t="s">
        <v>22</v>
      </c>
      <c r="E172">
        <v>6</v>
      </c>
      <c r="F172">
        <v>1</v>
      </c>
    </row>
    <row r="173" spans="2:6" ht="18.75">
      <c r="B173">
        <v>68</v>
      </c>
      <c r="C173">
        <v>4</v>
      </c>
      <c r="D173" t="s">
        <v>23</v>
      </c>
      <c r="E173">
        <v>18</v>
      </c>
      <c r="F173">
        <v>0</v>
      </c>
    </row>
    <row r="174" spans="2:6" ht="18.75">
      <c r="B174">
        <v>69</v>
      </c>
      <c r="C174">
        <v>7</v>
      </c>
      <c r="D174" t="s">
        <v>24</v>
      </c>
      <c r="E174">
        <v>19</v>
      </c>
      <c r="F174">
        <v>1</v>
      </c>
    </row>
    <row r="175" spans="2:6" ht="18.75">
      <c r="B175">
        <v>70</v>
      </c>
      <c r="C175">
        <v>8</v>
      </c>
      <c r="D175" t="s">
        <v>25</v>
      </c>
      <c r="E175">
        <v>14</v>
      </c>
      <c r="F175">
        <v>1</v>
      </c>
    </row>
    <row r="176" spans="2:6" ht="18.75">
      <c r="B176">
        <v>71</v>
      </c>
      <c r="C176">
        <v>5</v>
      </c>
      <c r="D176" t="s">
        <v>21</v>
      </c>
      <c r="E176">
        <v>3</v>
      </c>
      <c r="F176">
        <v>0</v>
      </c>
    </row>
    <row r="177" spans="2:6" ht="18.75">
      <c r="B177">
        <v>72</v>
      </c>
      <c r="C177">
        <v>3</v>
      </c>
      <c r="D177" t="s">
        <v>22</v>
      </c>
      <c r="E177">
        <v>6</v>
      </c>
      <c r="F177">
        <v>1</v>
      </c>
    </row>
    <row r="178" spans="2:6" ht="18.75">
      <c r="B178">
        <v>73</v>
      </c>
      <c r="C178">
        <v>6</v>
      </c>
      <c r="D178" t="s">
        <v>23</v>
      </c>
      <c r="E178">
        <v>18</v>
      </c>
      <c r="F178">
        <v>0</v>
      </c>
    </row>
    <row r="179" spans="2:6" ht="18.75">
      <c r="B179">
        <v>74</v>
      </c>
      <c r="C179">
        <v>4</v>
      </c>
      <c r="D179" t="s">
        <v>24</v>
      </c>
      <c r="E179">
        <v>19</v>
      </c>
      <c r="F179">
        <v>1</v>
      </c>
    </row>
    <row r="180" spans="2:6" ht="18.75">
      <c r="B180">
        <v>75</v>
      </c>
      <c r="C180">
        <v>5</v>
      </c>
      <c r="D180" t="s">
        <v>25</v>
      </c>
      <c r="E180">
        <v>14</v>
      </c>
      <c r="F180">
        <v>1</v>
      </c>
    </row>
    <row r="181" spans="2:6" ht="18.75">
      <c r="B181">
        <v>76</v>
      </c>
      <c r="C181">
        <v>3</v>
      </c>
      <c r="D181" t="s">
        <v>21</v>
      </c>
      <c r="E181">
        <v>3</v>
      </c>
      <c r="F181">
        <v>0</v>
      </c>
    </row>
    <row r="182" spans="2:6" ht="18.75">
      <c r="B182">
        <v>77</v>
      </c>
      <c r="C182">
        <v>6</v>
      </c>
      <c r="D182" t="s">
        <v>22</v>
      </c>
      <c r="E182">
        <v>6</v>
      </c>
      <c r="F182">
        <v>1</v>
      </c>
    </row>
    <row r="183" spans="2:6" ht="18.75">
      <c r="B183">
        <v>78</v>
      </c>
      <c r="C183">
        <v>5</v>
      </c>
      <c r="D183" t="s">
        <v>23</v>
      </c>
      <c r="E183">
        <v>18</v>
      </c>
      <c r="F183">
        <v>0</v>
      </c>
    </row>
    <row r="184" spans="2:6" ht="18.75">
      <c r="B184">
        <v>79</v>
      </c>
      <c r="C184">
        <v>4</v>
      </c>
      <c r="D184" t="s">
        <v>24</v>
      </c>
      <c r="E184">
        <v>19</v>
      </c>
      <c r="F184">
        <v>1</v>
      </c>
    </row>
    <row r="185" spans="2:6" ht="18.75">
      <c r="B185">
        <v>80</v>
      </c>
      <c r="C185">
        <v>7</v>
      </c>
      <c r="D185" t="s">
        <v>25</v>
      </c>
      <c r="E185">
        <v>14</v>
      </c>
      <c r="F185">
        <v>1</v>
      </c>
    </row>
    <row r="186" spans="2:6" ht="18.75">
      <c r="B186">
        <v>81</v>
      </c>
      <c r="C186">
        <v>6</v>
      </c>
      <c r="D186" t="s">
        <v>21</v>
      </c>
      <c r="E186">
        <v>3</v>
      </c>
      <c r="F186">
        <v>0</v>
      </c>
    </row>
    <row r="187" spans="2:6" ht="18.75">
      <c r="B187">
        <v>82</v>
      </c>
      <c r="C187">
        <v>3</v>
      </c>
      <c r="D187" t="s">
        <v>22</v>
      </c>
      <c r="E187">
        <v>6</v>
      </c>
      <c r="F187">
        <v>1</v>
      </c>
    </row>
    <row r="188" spans="2:6" ht="18.75">
      <c r="B188">
        <v>83</v>
      </c>
      <c r="C188">
        <v>5</v>
      </c>
      <c r="D188" t="s">
        <v>23</v>
      </c>
      <c r="E188">
        <v>18</v>
      </c>
      <c r="F188">
        <v>0</v>
      </c>
    </row>
    <row r="189" spans="2:6" ht="18.75">
      <c r="B189">
        <v>84</v>
      </c>
      <c r="C189">
        <v>4</v>
      </c>
      <c r="D189" t="s">
        <v>24</v>
      </c>
      <c r="E189">
        <v>19</v>
      </c>
      <c r="F189">
        <v>1</v>
      </c>
    </row>
    <row r="190" spans="2:6" ht="18.75">
      <c r="B190">
        <v>85</v>
      </c>
      <c r="C190">
        <v>6</v>
      </c>
      <c r="D190" t="s">
        <v>25</v>
      </c>
      <c r="E190">
        <v>14</v>
      </c>
      <c r="F190">
        <v>1</v>
      </c>
    </row>
    <row r="191" spans="2:6" ht="18.75">
      <c r="B191">
        <v>86</v>
      </c>
      <c r="C191">
        <v>2</v>
      </c>
      <c r="D191" t="s">
        <v>21</v>
      </c>
      <c r="E191">
        <v>3</v>
      </c>
      <c r="F191">
        <v>0</v>
      </c>
    </row>
    <row r="192" spans="2:6" ht="18.75">
      <c r="B192">
        <v>87</v>
      </c>
      <c r="C192">
        <v>7</v>
      </c>
      <c r="D192" t="s">
        <v>22</v>
      </c>
      <c r="E192">
        <v>6</v>
      </c>
      <c r="F192">
        <v>1</v>
      </c>
    </row>
    <row r="193" spans="2:6" ht="18.75">
      <c r="B193">
        <v>88</v>
      </c>
      <c r="C193">
        <v>4</v>
      </c>
      <c r="D193" t="s">
        <v>23</v>
      </c>
      <c r="E193">
        <v>18</v>
      </c>
      <c r="F193">
        <v>0</v>
      </c>
    </row>
    <row r="194" spans="2:6" ht="18.75">
      <c r="B194">
        <v>89</v>
      </c>
      <c r="C194">
        <v>7</v>
      </c>
      <c r="D194" t="s">
        <v>24</v>
      </c>
      <c r="E194">
        <v>19</v>
      </c>
      <c r="F194">
        <v>1</v>
      </c>
    </row>
    <row r="195" spans="2:6" ht="18.75">
      <c r="B195">
        <v>90</v>
      </c>
      <c r="C195">
        <v>8</v>
      </c>
      <c r="D195" t="s">
        <v>25</v>
      </c>
      <c r="E195">
        <v>14</v>
      </c>
      <c r="F195">
        <v>1</v>
      </c>
    </row>
    <row r="196" spans="2:6" ht="18.75">
      <c r="B196">
        <v>91</v>
      </c>
      <c r="C196">
        <v>5</v>
      </c>
      <c r="D196" t="s">
        <v>21</v>
      </c>
      <c r="E196">
        <v>3</v>
      </c>
      <c r="F196">
        <v>0</v>
      </c>
    </row>
    <row r="197" spans="2:6" ht="18.75">
      <c r="B197">
        <v>92</v>
      </c>
      <c r="C197">
        <v>3</v>
      </c>
      <c r="D197" t="s">
        <v>22</v>
      </c>
      <c r="E197">
        <v>6</v>
      </c>
      <c r="F197">
        <v>1</v>
      </c>
    </row>
    <row r="198" spans="2:6" ht="18.75">
      <c r="B198">
        <v>93</v>
      </c>
      <c r="C198">
        <v>6</v>
      </c>
      <c r="D198" t="s">
        <v>23</v>
      </c>
      <c r="E198">
        <v>18</v>
      </c>
      <c r="F198">
        <v>0</v>
      </c>
    </row>
    <row r="199" spans="2:6" ht="18.75">
      <c r="B199">
        <v>94</v>
      </c>
      <c r="C199">
        <v>4</v>
      </c>
      <c r="D199" t="s">
        <v>24</v>
      </c>
      <c r="E199">
        <v>19</v>
      </c>
      <c r="F199">
        <v>1</v>
      </c>
    </row>
    <row r="200" spans="2:6" ht="18.75">
      <c r="B200">
        <v>95</v>
      </c>
      <c r="C200">
        <v>5</v>
      </c>
      <c r="D200" t="s">
        <v>25</v>
      </c>
      <c r="E200">
        <v>14</v>
      </c>
      <c r="F200">
        <v>1</v>
      </c>
    </row>
    <row r="201" spans="2:6" ht="18.75">
      <c r="B201">
        <v>96</v>
      </c>
      <c r="C201">
        <v>3</v>
      </c>
      <c r="D201" t="s">
        <v>21</v>
      </c>
      <c r="E201">
        <v>3</v>
      </c>
      <c r="F201">
        <v>0</v>
      </c>
    </row>
    <row r="202" spans="2:6" ht="18.75">
      <c r="B202">
        <v>97</v>
      </c>
      <c r="C202">
        <v>6</v>
      </c>
      <c r="D202" t="s">
        <v>22</v>
      </c>
      <c r="E202">
        <v>6</v>
      </c>
      <c r="F202">
        <v>1</v>
      </c>
    </row>
    <row r="203" spans="2:6" ht="18.75">
      <c r="B203">
        <v>98</v>
      </c>
      <c r="C203">
        <v>5</v>
      </c>
      <c r="D203" t="s">
        <v>23</v>
      </c>
      <c r="E203">
        <v>18</v>
      </c>
      <c r="F203">
        <v>0</v>
      </c>
    </row>
    <row r="204" spans="2:6" ht="18.75">
      <c r="B204">
        <v>99</v>
      </c>
      <c r="C204">
        <v>4</v>
      </c>
      <c r="D204" t="s">
        <v>24</v>
      </c>
      <c r="E204">
        <v>19</v>
      </c>
      <c r="F204">
        <v>1</v>
      </c>
    </row>
    <row r="205" spans="2:6" ht="18.75">
      <c r="B205">
        <v>100</v>
      </c>
      <c r="C205">
        <v>7</v>
      </c>
      <c r="D205" t="s">
        <v>25</v>
      </c>
      <c r="E205">
        <v>14</v>
      </c>
      <c r="F205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7CA27-F0EA-4C6C-BD37-E3FC046FCD34}">
  <dimension ref="B3:G24"/>
  <sheetViews>
    <sheetView tabSelected="1" topLeftCell="A3" workbookViewId="0">
      <selection activeCell="F20" sqref="F20"/>
    </sheetView>
  </sheetViews>
  <sheetFormatPr defaultColWidth="11.19921875" defaultRowHeight="18"/>
  <cols>
    <col min="3" max="3" width="19.5" customWidth="1"/>
    <col min="4" max="5" width="19.69921875" customWidth="1"/>
    <col min="6" max="6" width="13.5" customWidth="1"/>
    <col min="7" max="7" width="19.19921875" customWidth="1"/>
  </cols>
  <sheetData>
    <row r="3" spans="2:7">
      <c r="B3" s="2" t="s">
        <v>26</v>
      </c>
    </row>
    <row r="5" spans="2:7">
      <c r="B5" s="3" t="s">
        <v>27</v>
      </c>
      <c r="C5" s="3" t="s">
        <v>28</v>
      </c>
      <c r="D5" s="3" t="s">
        <v>29</v>
      </c>
      <c r="E5" s="3" t="s">
        <v>30</v>
      </c>
      <c r="F5" s="4" t="s">
        <v>31</v>
      </c>
      <c r="G5" s="3" t="s">
        <v>32</v>
      </c>
    </row>
    <row r="6" spans="2:7">
      <c r="B6">
        <v>1</v>
      </c>
      <c r="C6">
        <v>2</v>
      </c>
      <c r="D6">
        <v>2</v>
      </c>
      <c r="E6">
        <v>60</v>
      </c>
      <c r="F6" s="5">
        <f t="shared" ref="F6:F15" si="0">constante+C6*historique_defaut+D6*ancienneté+Delais_moyen*E6</f>
        <v>2.1356999999999995</v>
      </c>
      <c r="G6" s="6">
        <f>1/(1+EXP(-F6))</f>
        <v>0.89432491519495472</v>
      </c>
    </row>
    <row r="7" spans="2:7">
      <c r="B7">
        <v>2</v>
      </c>
      <c r="C7">
        <v>3</v>
      </c>
      <c r="D7">
        <v>5</v>
      </c>
      <c r="E7">
        <v>40</v>
      </c>
      <c r="F7" s="5">
        <f t="shared" si="0"/>
        <v>0.52819999999999956</v>
      </c>
      <c r="G7" s="6">
        <f t="shared" ref="G7:G15" si="1">1/(1+EXP(-F7))</f>
        <v>0.62906319278768963</v>
      </c>
    </row>
    <row r="8" spans="2:7">
      <c r="B8">
        <v>3</v>
      </c>
      <c r="C8">
        <v>0</v>
      </c>
      <c r="D8">
        <v>5</v>
      </c>
      <c r="E8">
        <v>35</v>
      </c>
      <c r="F8" s="5">
        <f t="shared" si="0"/>
        <v>-1.8642000000000003</v>
      </c>
      <c r="G8" s="6">
        <f t="shared" si="1"/>
        <v>0.13421425841372625</v>
      </c>
    </row>
    <row r="9" spans="2:7">
      <c r="B9">
        <v>4</v>
      </c>
      <c r="C9">
        <v>0</v>
      </c>
      <c r="D9">
        <v>10</v>
      </c>
      <c r="E9">
        <v>25</v>
      </c>
      <c r="F9" s="5">
        <f t="shared" si="0"/>
        <v>-3.2927000000000008</v>
      </c>
      <c r="G9" s="6">
        <f t="shared" si="1"/>
        <v>3.582247301390893E-2</v>
      </c>
    </row>
    <row r="10" spans="2:7">
      <c r="B10">
        <v>5</v>
      </c>
      <c r="C10">
        <v>0</v>
      </c>
      <c r="D10">
        <v>5</v>
      </c>
      <c r="E10">
        <v>25</v>
      </c>
      <c r="F10" s="5">
        <f t="shared" si="0"/>
        <v>-2.8522000000000007</v>
      </c>
      <c r="G10" s="6">
        <f t="shared" si="1"/>
        <v>5.4567707769383557E-2</v>
      </c>
    </row>
    <row r="11" spans="2:7">
      <c r="B11">
        <v>6</v>
      </c>
      <c r="C11">
        <v>0</v>
      </c>
      <c r="D11">
        <v>7</v>
      </c>
      <c r="E11">
        <v>55</v>
      </c>
      <c r="F11" s="5">
        <f t="shared" si="0"/>
        <v>-6.4400000000000013E-2</v>
      </c>
      <c r="G11" s="6">
        <f t="shared" si="1"/>
        <v>0.48390556206788826</v>
      </c>
    </row>
    <row r="12" spans="2:7">
      <c r="B12">
        <v>7</v>
      </c>
      <c r="C12">
        <v>4</v>
      </c>
      <c r="D12">
        <v>10</v>
      </c>
      <c r="E12">
        <v>35</v>
      </c>
      <c r="F12" s="5">
        <f t="shared" si="0"/>
        <v>0.2264999999999997</v>
      </c>
      <c r="G12" s="6">
        <f t="shared" si="1"/>
        <v>0.55638415303153121</v>
      </c>
    </row>
    <row r="13" spans="2:7">
      <c r="B13">
        <v>8</v>
      </c>
      <c r="C13">
        <v>1</v>
      </c>
      <c r="D13">
        <v>2</v>
      </c>
      <c r="E13">
        <v>48</v>
      </c>
      <c r="F13" s="5">
        <f t="shared" si="0"/>
        <v>0.31729999999999947</v>
      </c>
      <c r="G13" s="6">
        <f t="shared" si="1"/>
        <v>0.57866610089855886</v>
      </c>
    </row>
    <row r="14" spans="2:7">
      <c r="B14">
        <v>9</v>
      </c>
      <c r="C14">
        <v>1</v>
      </c>
      <c r="D14">
        <v>20</v>
      </c>
      <c r="E14">
        <v>35</v>
      </c>
      <c r="F14" s="5">
        <f t="shared" si="0"/>
        <v>-2.5529000000000011</v>
      </c>
      <c r="G14" s="6">
        <f t="shared" si="1"/>
        <v>7.2231902194072384E-2</v>
      </c>
    </row>
    <row r="15" spans="2:7">
      <c r="B15">
        <v>10</v>
      </c>
      <c r="C15">
        <v>0</v>
      </c>
      <c r="D15">
        <v>5</v>
      </c>
      <c r="E15">
        <v>25</v>
      </c>
      <c r="F15" s="5">
        <f t="shared" si="0"/>
        <v>-2.8522000000000007</v>
      </c>
      <c r="G15" s="6">
        <f t="shared" si="1"/>
        <v>5.4567707769383557E-2</v>
      </c>
    </row>
    <row r="17" spans="3:7">
      <c r="D17">
        <f>-5.26+0+200*0.016+17*-0.71+36*-0.021</f>
        <v>-14.885999999999999</v>
      </c>
    </row>
    <row r="20" spans="3:7">
      <c r="C20" s="7" t="s">
        <v>33</v>
      </c>
      <c r="D20" s="3" t="s">
        <v>34</v>
      </c>
      <c r="E20" s="14"/>
      <c r="F20" s="8"/>
      <c r="G20" s="8"/>
    </row>
    <row r="21" spans="3:7">
      <c r="C21" s="9" t="s">
        <v>35</v>
      </c>
      <c r="D21" s="10">
        <v>-4.8817000000000004</v>
      </c>
      <c r="E21" s="10"/>
      <c r="F21" s="10"/>
      <c r="G21" s="10"/>
    </row>
    <row r="22" spans="3:7">
      <c r="C22" s="9" t="s">
        <v>36</v>
      </c>
      <c r="D22" s="11">
        <v>0.63280000000000003</v>
      </c>
      <c r="E22" s="11"/>
      <c r="F22" s="8"/>
      <c r="G22" s="10"/>
    </row>
    <row r="23" spans="3:7">
      <c r="C23" s="9" t="s">
        <v>29</v>
      </c>
      <c r="D23" s="11">
        <v>-8.8099999999999998E-2</v>
      </c>
      <c r="E23" s="11"/>
      <c r="F23" s="10"/>
      <c r="G23" s="10"/>
    </row>
    <row r="24" spans="3:7">
      <c r="C24" s="9" t="s">
        <v>37</v>
      </c>
      <c r="D24" s="11">
        <v>9.8799999999999999E-2</v>
      </c>
      <c r="E24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E3B0F1-6E64-48FA-9E70-8D4F0EB14A4A}"/>
</file>

<file path=customXml/itemProps2.xml><?xml version="1.0" encoding="utf-8"?>
<ds:datastoreItem xmlns:ds="http://schemas.openxmlformats.org/officeDocument/2006/customXml" ds:itemID="{4049511B-C348-44D1-B7B3-49CCBA77FCE9}"/>
</file>

<file path=customXml/itemProps3.xml><?xml version="1.0" encoding="utf-8"?>
<ds:datastoreItem xmlns:ds="http://schemas.openxmlformats.org/officeDocument/2006/customXml" ds:itemID="{C37B44CE-472E-40F8-B748-1BD98EC784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/>
  <cp:revision/>
  <dcterms:created xsi:type="dcterms:W3CDTF">2025-06-10T13:16:45Z</dcterms:created>
  <dcterms:modified xsi:type="dcterms:W3CDTF">2026-06-20T07:17:08Z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