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5a1e2583c06db3b/Desktop/"/>
    </mc:Choice>
  </mc:AlternateContent>
  <xr:revisionPtr revIDLastSave="0" documentId="8_{69C52501-75FA-462E-A0BF-E2F6BB7B66C0}" xr6:coauthVersionLast="47" xr6:coauthVersionMax="47" xr10:uidLastSave="{00000000-0000-0000-0000-000000000000}"/>
  <bookViews>
    <workbookView xWindow="-108" yWindow="-108" windowWidth="23256" windowHeight="12456" tabRatio="817" activeTab="5" xr2:uid="{00000000-000D-0000-FFFF-FFFF00000000}"/>
  </bookViews>
  <sheets>
    <sheet name="zoo_données" sheetId="1" r:id="rId1"/>
    <sheet name="zoo_résolu" sheetId="7" r:id="rId2"/>
    <sheet name="reg_saison_données" sheetId="3" r:id="rId3"/>
    <sheet name="reg_saison_résolu" sheetId="13" r:id="rId4"/>
    <sheet name="reg_saison_prevision" sheetId="8" r:id="rId5"/>
    <sheet name="reg_saison_prevision_resolu" sheetId="9" r:id="rId6"/>
  </sheets>
  <definedNames>
    <definedName name="automne">reg_saison_prevision!$J$21</definedName>
    <definedName name="constante">reg_saison_prevision!$J$17</definedName>
    <definedName name="été">reg_saison_prevision!$J$20</definedName>
    <definedName name="nbre_entrée">zoo_données!$C$5:$C$32</definedName>
    <definedName name="printemps">reg_saison_prevision!$J$19</definedName>
    <definedName name="saison">zoo_données!$B$5:$B$32</definedName>
    <definedName name="solver_eng" localSheetId="2" hidden="1">1</definedName>
    <definedName name="solver_eng" localSheetId="3" hidden="1">1</definedName>
    <definedName name="solver_neg" localSheetId="2" hidden="1">1</definedName>
    <definedName name="solver_neg" localSheetId="3" hidden="1">1</definedName>
    <definedName name="solver_num" localSheetId="2" hidden="1">0</definedName>
    <definedName name="solver_num" localSheetId="3" hidden="1">0</definedName>
    <definedName name="solver_opt" localSheetId="2" hidden="1">reg_saison_données!#REF!</definedName>
    <definedName name="solver_opt" localSheetId="3" hidden="1">reg_saison_résolu!#REF!</definedName>
    <definedName name="solver_typ" localSheetId="2" hidden="1">1</definedName>
    <definedName name="solver_typ" localSheetId="3" hidden="1">1</definedName>
    <definedName name="solver_val" localSheetId="2" hidden="1">0</definedName>
    <definedName name="solver_val" localSheetId="3" hidden="1">0</definedName>
    <definedName name="solver_ver" localSheetId="2" hidden="1">3</definedName>
    <definedName name="solver_ver" localSheetId="3" hidden="1">3</definedName>
    <definedName name="t">reg_saison_prevision!$J$18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7" l="1"/>
  <c r="H4" i="7"/>
  <c r="F29" i="13" l="1"/>
  <c r="E29" i="13"/>
  <c r="D29" i="13"/>
  <c r="F28" i="13"/>
  <c r="E28" i="13"/>
  <c r="D28" i="13"/>
  <c r="F27" i="13"/>
  <c r="E27" i="13"/>
  <c r="D27" i="13"/>
  <c r="F26" i="13"/>
  <c r="E26" i="13"/>
  <c r="D26" i="13"/>
  <c r="F25" i="13"/>
  <c r="E25" i="13"/>
  <c r="D25" i="13"/>
  <c r="F24" i="13"/>
  <c r="E24" i="13"/>
  <c r="D24" i="13"/>
  <c r="F23" i="13"/>
  <c r="E23" i="13"/>
  <c r="D23" i="13"/>
  <c r="F22" i="13"/>
  <c r="E22" i="13"/>
  <c r="D22" i="13"/>
  <c r="F21" i="13"/>
  <c r="E21" i="13"/>
  <c r="D21" i="13"/>
  <c r="F20" i="13"/>
  <c r="E20" i="13"/>
  <c r="D20" i="13"/>
  <c r="F19" i="13"/>
  <c r="E19" i="13"/>
  <c r="D19" i="13"/>
  <c r="F18" i="13"/>
  <c r="E18" i="13"/>
  <c r="D18" i="13"/>
  <c r="F17" i="13"/>
  <c r="E17" i="13"/>
  <c r="D17" i="13"/>
  <c r="F16" i="13"/>
  <c r="E16" i="13"/>
  <c r="D16" i="13"/>
  <c r="F15" i="13"/>
  <c r="E15" i="13"/>
  <c r="D15" i="13"/>
  <c r="F14" i="13"/>
  <c r="E14" i="13"/>
  <c r="D14" i="13"/>
  <c r="F13" i="13"/>
  <c r="E13" i="13"/>
  <c r="D13" i="13"/>
  <c r="F12" i="13"/>
  <c r="E12" i="13"/>
  <c r="D12" i="13"/>
  <c r="F11" i="13"/>
  <c r="E11" i="13"/>
  <c r="D11" i="13"/>
  <c r="F10" i="13"/>
  <c r="E10" i="13"/>
  <c r="D10" i="13"/>
  <c r="F9" i="13"/>
  <c r="E9" i="13"/>
  <c r="D9" i="13"/>
  <c r="F8" i="13"/>
  <c r="E8" i="13"/>
  <c r="D8" i="13"/>
  <c r="F7" i="13"/>
  <c r="E7" i="13"/>
  <c r="D7" i="13"/>
  <c r="F6" i="13"/>
  <c r="E6" i="13"/>
  <c r="D6" i="13"/>
  <c r="F5" i="13"/>
  <c r="E5" i="13"/>
  <c r="D5" i="13"/>
  <c r="F4" i="13"/>
  <c r="E4" i="13"/>
  <c r="D4" i="13"/>
  <c r="F3" i="13"/>
  <c r="E3" i="13"/>
  <c r="D3" i="13"/>
  <c r="F2" i="13"/>
  <c r="E2" i="13"/>
  <c r="D2" i="13"/>
  <c r="F33" i="9" l="1"/>
  <c r="E33" i="9"/>
  <c r="D33" i="9"/>
  <c r="G33" i="9" s="1"/>
  <c r="F32" i="9"/>
  <c r="E32" i="9"/>
  <c r="D32" i="9"/>
  <c r="G32" i="9" s="1"/>
  <c r="F31" i="9"/>
  <c r="E31" i="9"/>
  <c r="D31" i="9"/>
  <c r="G31" i="9" s="1"/>
  <c r="F30" i="9"/>
  <c r="E30" i="9"/>
  <c r="D30" i="9"/>
  <c r="G30" i="9" s="1"/>
  <c r="F29" i="9"/>
  <c r="E29" i="9"/>
  <c r="D29" i="9"/>
  <c r="F28" i="9"/>
  <c r="E28" i="9"/>
  <c r="D28" i="9"/>
  <c r="F27" i="9"/>
  <c r="E27" i="9"/>
  <c r="D27" i="9"/>
  <c r="F26" i="9"/>
  <c r="E26" i="9"/>
  <c r="D26" i="9"/>
  <c r="F25" i="9"/>
  <c r="E25" i="9"/>
  <c r="D25" i="9"/>
  <c r="F24" i="9"/>
  <c r="E24" i="9"/>
  <c r="D24" i="9"/>
  <c r="F23" i="9"/>
  <c r="E23" i="9"/>
  <c r="D23" i="9"/>
  <c r="F22" i="9"/>
  <c r="E22" i="9"/>
  <c r="D22" i="9"/>
  <c r="F21" i="9"/>
  <c r="E21" i="9"/>
  <c r="D21" i="9"/>
  <c r="F20" i="9"/>
  <c r="E20" i="9"/>
  <c r="D20" i="9"/>
  <c r="F19" i="9"/>
  <c r="E19" i="9"/>
  <c r="D19" i="9"/>
  <c r="F18" i="9"/>
  <c r="E18" i="9"/>
  <c r="D18" i="9"/>
  <c r="F17" i="9"/>
  <c r="E17" i="9"/>
  <c r="D17" i="9"/>
  <c r="F16" i="9"/>
  <c r="E16" i="9"/>
  <c r="D16" i="9"/>
  <c r="F15" i="9"/>
  <c r="E15" i="9"/>
  <c r="D15" i="9"/>
  <c r="F14" i="9"/>
  <c r="E14" i="9"/>
  <c r="D14" i="9"/>
  <c r="F13" i="9"/>
  <c r="E13" i="9"/>
  <c r="D13" i="9"/>
  <c r="F12" i="9"/>
  <c r="E12" i="9"/>
  <c r="D12" i="9"/>
  <c r="F11" i="9"/>
  <c r="E11" i="9"/>
  <c r="D11" i="9"/>
  <c r="F10" i="9"/>
  <c r="E10" i="9"/>
  <c r="D10" i="9"/>
  <c r="F9" i="9"/>
  <c r="E9" i="9"/>
  <c r="D9" i="9"/>
  <c r="F8" i="9"/>
  <c r="E8" i="9"/>
  <c r="D8" i="9"/>
  <c r="F7" i="9"/>
  <c r="E7" i="9"/>
  <c r="D7" i="9"/>
  <c r="F6" i="9"/>
  <c r="E6" i="9"/>
  <c r="D6" i="9"/>
  <c r="F5" i="9"/>
  <c r="E5" i="9"/>
  <c r="D5" i="9"/>
  <c r="F4" i="9"/>
  <c r="E4" i="9"/>
  <c r="D4" i="9"/>
  <c r="F3" i="9"/>
  <c r="E3" i="9"/>
  <c r="D3" i="9"/>
  <c r="F2" i="9"/>
  <c r="E2" i="9"/>
  <c r="D2" i="9"/>
  <c r="D30" i="8"/>
  <c r="E30" i="8"/>
  <c r="F30" i="8"/>
  <c r="D31" i="8"/>
  <c r="E31" i="8"/>
  <c r="F31" i="8"/>
  <c r="D32" i="8"/>
  <c r="E32" i="8"/>
  <c r="F32" i="8"/>
  <c r="D33" i="8"/>
  <c r="E33" i="8"/>
  <c r="F33" i="8"/>
  <c r="H8" i="7" l="1"/>
  <c r="H14" i="7" s="1"/>
  <c r="H9" i="7"/>
  <c r="H15" i="7" s="1"/>
  <c r="H10" i="7"/>
  <c r="H16" i="7" s="1"/>
  <c r="H7" i="7"/>
  <c r="H13" i="7" s="1"/>
  <c r="F29" i="8"/>
  <c r="E29" i="8"/>
  <c r="D29" i="8"/>
  <c r="F28" i="8"/>
  <c r="E28" i="8"/>
  <c r="D28" i="8"/>
  <c r="F27" i="8"/>
  <c r="E27" i="8"/>
  <c r="D27" i="8"/>
  <c r="F26" i="8"/>
  <c r="E26" i="8"/>
  <c r="D26" i="8"/>
  <c r="F25" i="8"/>
  <c r="E25" i="8"/>
  <c r="D25" i="8"/>
  <c r="F24" i="8"/>
  <c r="E24" i="8"/>
  <c r="D24" i="8"/>
  <c r="F23" i="8"/>
  <c r="E23" i="8"/>
  <c r="D23" i="8"/>
  <c r="F22" i="8"/>
  <c r="E22" i="8"/>
  <c r="D22" i="8"/>
  <c r="F21" i="8"/>
  <c r="E21" i="8"/>
  <c r="D21" i="8"/>
  <c r="F20" i="8"/>
  <c r="E20" i="8"/>
  <c r="D20" i="8"/>
  <c r="F19" i="8"/>
  <c r="E19" i="8"/>
  <c r="D19" i="8"/>
  <c r="F18" i="8"/>
  <c r="E18" i="8"/>
  <c r="D18" i="8"/>
  <c r="F17" i="8"/>
  <c r="E17" i="8"/>
  <c r="D17" i="8"/>
  <c r="F16" i="8"/>
  <c r="E16" i="8"/>
  <c r="D16" i="8"/>
  <c r="F15" i="8"/>
  <c r="E15" i="8"/>
  <c r="D15" i="8"/>
  <c r="F14" i="8"/>
  <c r="E14" i="8"/>
  <c r="D14" i="8"/>
  <c r="F13" i="8"/>
  <c r="E13" i="8"/>
  <c r="D13" i="8"/>
  <c r="F12" i="8"/>
  <c r="E12" i="8"/>
  <c r="D12" i="8"/>
  <c r="F11" i="8"/>
  <c r="E11" i="8"/>
  <c r="D11" i="8"/>
  <c r="F10" i="8"/>
  <c r="E10" i="8"/>
  <c r="D10" i="8"/>
  <c r="F9" i="8"/>
  <c r="E9" i="8"/>
  <c r="D9" i="8"/>
  <c r="F8" i="8"/>
  <c r="E8" i="8"/>
  <c r="D8" i="8"/>
  <c r="F7" i="8"/>
  <c r="E7" i="8"/>
  <c r="D7" i="8"/>
  <c r="F6" i="8"/>
  <c r="E6" i="8"/>
  <c r="D6" i="8"/>
  <c r="F5" i="8"/>
  <c r="E5" i="8"/>
  <c r="D5" i="8"/>
  <c r="F4" i="8"/>
  <c r="E4" i="8"/>
  <c r="D4" i="8"/>
  <c r="F3" i="8"/>
  <c r="E3" i="8"/>
  <c r="D3" i="8"/>
  <c r="F2" i="8"/>
  <c r="E2" i="8"/>
  <c r="D2" i="8"/>
  <c r="D14" i="7" l="1"/>
  <c r="D30" i="7"/>
  <c r="D26" i="7"/>
  <c r="D22" i="7"/>
  <c r="D18" i="7"/>
  <c r="D6" i="7"/>
  <c r="D10" i="7"/>
  <c r="D21" i="7"/>
  <c r="D13" i="7"/>
  <c r="D9" i="7"/>
  <c r="D29" i="7"/>
  <c r="D25" i="7"/>
  <c r="D17" i="7"/>
  <c r="D31" i="7"/>
  <c r="D27" i="7"/>
  <c r="D23" i="7"/>
  <c r="D19" i="7"/>
  <c r="D11" i="7"/>
  <c r="D7" i="7"/>
  <c r="D15" i="7"/>
  <c r="D32" i="7"/>
  <c r="D28" i="7"/>
  <c r="D24" i="7"/>
  <c r="D20" i="7"/>
  <c r="D12" i="7"/>
  <c r="D8" i="7"/>
  <c r="D16" i="7"/>
</calcChain>
</file>

<file path=xl/sharedStrings.xml><?xml version="1.0" encoding="utf-8"?>
<sst xmlns="http://schemas.openxmlformats.org/spreadsheetml/2006/main" count="321" uniqueCount="36">
  <si>
    <t>Année</t>
  </si>
  <si>
    <t>Saison</t>
  </si>
  <si>
    <t>Entrées</t>
  </si>
  <si>
    <t>donnée désaisonnalisée</t>
  </si>
  <si>
    <t>moyenne</t>
  </si>
  <si>
    <t>hiver</t>
  </si>
  <si>
    <t>printemps</t>
  </si>
  <si>
    <t>moyenne saisonniere</t>
  </si>
  <si>
    <t>été</t>
  </si>
  <si>
    <t>automne</t>
  </si>
  <si>
    <t>coefficient saisonnier</t>
  </si>
  <si>
    <t>t</t>
  </si>
  <si>
    <t>Montant</t>
  </si>
  <si>
    <t>RAPPORT DÉTAILLÉ</t>
  </si>
  <si>
    <t>Statistiques de la régression</t>
  </si>
  <si>
    <t>Coefficient de détermination multiple</t>
  </si>
  <si>
    <t>Coefficient de détermination R^2</t>
  </si>
  <si>
    <t>Erreur-type</t>
  </si>
  <si>
    <t>Observations</t>
  </si>
  <si>
    <t>ANALYSE DE VARIANCE</t>
  </si>
  <si>
    <t>Degré de liberté</t>
  </si>
  <si>
    <t>Somme des carrés</t>
  </si>
  <si>
    <t>Moyenne des carrés</t>
  </si>
  <si>
    <t>F</t>
  </si>
  <si>
    <t>Valeur critique de F</t>
  </si>
  <si>
    <t>Régression</t>
  </si>
  <si>
    <t>Résidus</t>
  </si>
  <si>
    <t>Total</t>
  </si>
  <si>
    <t>Coefficients</t>
  </si>
  <si>
    <t>Statistique t</t>
  </si>
  <si>
    <t>Probabilité</t>
  </si>
  <si>
    <t>Limite inférieure pour seuil de confiance = 95%</t>
  </si>
  <si>
    <t>Limite supérieure pour seuil de confiance = 95%</t>
  </si>
  <si>
    <t>Limite inférieure pour seuil de confiance =  95,0%</t>
  </si>
  <si>
    <t>Limite supérieure pour seuil de confiance =  95,0%</t>
  </si>
  <si>
    <t>Constante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</si>
</sst>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4" fontId="0" fillId="0" borderId="0" xfId="0" applyNumberFormat="1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Continuous"/>
    </xf>
    <xf numFmtId="0" fontId="0" fillId="2" borderId="0" xfId="0" applyFill="1"/>
    <xf numFmtId="0" fontId="3" fillId="0" borderId="0" xfId="0" applyFont="1"/>
    <xf numFmtId="165" fontId="0" fillId="0" borderId="0" xfId="1" applyNumberFormat="1" applyFont="1" applyBorder="1"/>
    <xf numFmtId="165" fontId="0" fillId="0" borderId="3" xfId="1" applyNumberFormat="1" applyFont="1" applyBorder="1"/>
    <xf numFmtId="0" fontId="0" fillId="0" borderId="3" xfId="0" applyBorder="1"/>
    <xf numFmtId="164" fontId="0" fillId="0" borderId="4" xfId="0" applyNumberFormat="1" applyBorder="1"/>
    <xf numFmtId="0" fontId="0" fillId="0" borderId="5" xfId="0" applyBorder="1"/>
    <xf numFmtId="0" fontId="0" fillId="0" borderId="6" xfId="0" applyBorder="1"/>
    <xf numFmtId="165" fontId="0" fillId="0" borderId="6" xfId="1" applyNumberFormat="1" applyFont="1" applyBorder="1"/>
    <xf numFmtId="164" fontId="0" fillId="0" borderId="7" xfId="0" applyNumberFormat="1" applyBorder="1"/>
    <xf numFmtId="0" fontId="0" fillId="0" borderId="8" xfId="0" applyBorder="1"/>
    <xf numFmtId="0" fontId="0" fillId="0" borderId="9" xfId="0" applyBorder="1"/>
    <xf numFmtId="164" fontId="0" fillId="0" borderId="10" xfId="0" applyNumberFormat="1" applyBorder="1"/>
    <xf numFmtId="165" fontId="0" fillId="0" borderId="3" xfId="0" applyNumberFormat="1" applyBorder="1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multiLvlStrRef>
              <c:f>zoo_résolu!$A$5:$B$33</c:f>
              <c:multiLvlStrCache>
                <c:ptCount val="28"/>
                <c:lvl>
                  <c:pt idx="0">
                    <c:v>hiver</c:v>
                  </c:pt>
                  <c:pt idx="1">
                    <c:v>printemps</c:v>
                  </c:pt>
                  <c:pt idx="2">
                    <c:v>été</c:v>
                  </c:pt>
                  <c:pt idx="3">
                    <c:v>automne</c:v>
                  </c:pt>
                  <c:pt idx="4">
                    <c:v>hiver</c:v>
                  </c:pt>
                  <c:pt idx="5">
                    <c:v>printemps</c:v>
                  </c:pt>
                  <c:pt idx="6">
                    <c:v>été</c:v>
                  </c:pt>
                  <c:pt idx="7">
                    <c:v>automne</c:v>
                  </c:pt>
                  <c:pt idx="8">
                    <c:v>hiver</c:v>
                  </c:pt>
                  <c:pt idx="9">
                    <c:v>printemps</c:v>
                  </c:pt>
                  <c:pt idx="10">
                    <c:v>été</c:v>
                  </c:pt>
                  <c:pt idx="11">
                    <c:v>automne</c:v>
                  </c:pt>
                  <c:pt idx="12">
                    <c:v>hiver</c:v>
                  </c:pt>
                  <c:pt idx="13">
                    <c:v>printemps</c:v>
                  </c:pt>
                  <c:pt idx="14">
                    <c:v>été</c:v>
                  </c:pt>
                  <c:pt idx="15">
                    <c:v>automne</c:v>
                  </c:pt>
                  <c:pt idx="16">
                    <c:v>hiver</c:v>
                  </c:pt>
                  <c:pt idx="17">
                    <c:v>printemps</c:v>
                  </c:pt>
                  <c:pt idx="18">
                    <c:v>été</c:v>
                  </c:pt>
                  <c:pt idx="19">
                    <c:v>automne</c:v>
                  </c:pt>
                  <c:pt idx="20">
                    <c:v>hiver</c:v>
                  </c:pt>
                  <c:pt idx="21">
                    <c:v>printemps</c:v>
                  </c:pt>
                  <c:pt idx="22">
                    <c:v>été</c:v>
                  </c:pt>
                  <c:pt idx="23">
                    <c:v>automne</c:v>
                  </c:pt>
                  <c:pt idx="24">
                    <c:v>hiver</c:v>
                  </c:pt>
                  <c:pt idx="25">
                    <c:v>printemps</c:v>
                  </c:pt>
                  <c:pt idx="26">
                    <c:v>été</c:v>
                  </c:pt>
                  <c:pt idx="27">
                    <c:v>automne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  <c:pt idx="8">
                    <c:v>2019</c:v>
                  </c:pt>
                  <c:pt idx="12">
                    <c:v>2020</c:v>
                  </c:pt>
                  <c:pt idx="16">
                    <c:v>2021</c:v>
                  </c:pt>
                  <c:pt idx="20">
                    <c:v>2022</c:v>
                  </c:pt>
                  <c:pt idx="24">
                    <c:v>2023</c:v>
                  </c:pt>
                </c:lvl>
              </c:multiLvlStrCache>
            </c:multiLvlStrRef>
          </c:cat>
          <c:val>
            <c:numRef>
              <c:f>zoo_résolu!$C$5:$C$32</c:f>
              <c:numCache>
                <c:formatCode>_-* #\ ##0\ _€_-;\-* #\ ##0\ _€_-;_-* "-"??\ _€_-;_-@_-</c:formatCode>
                <c:ptCount val="28"/>
                <c:pt idx="0">
                  <c:v>14234</c:v>
                </c:pt>
                <c:pt idx="1">
                  <c:v>24124</c:v>
                </c:pt>
                <c:pt idx="2">
                  <c:v>46223</c:v>
                </c:pt>
                <c:pt idx="3">
                  <c:v>30963</c:v>
                </c:pt>
                <c:pt idx="4">
                  <c:v>12412</c:v>
                </c:pt>
                <c:pt idx="5">
                  <c:v>24365</c:v>
                </c:pt>
                <c:pt idx="6">
                  <c:v>50392</c:v>
                </c:pt>
                <c:pt idx="7">
                  <c:v>28593</c:v>
                </c:pt>
                <c:pt idx="8">
                  <c:v>12766</c:v>
                </c:pt>
                <c:pt idx="9">
                  <c:v>24499</c:v>
                </c:pt>
                <c:pt idx="10">
                  <c:v>48326</c:v>
                </c:pt>
                <c:pt idx="11">
                  <c:v>30099</c:v>
                </c:pt>
                <c:pt idx="12">
                  <c:v>14905</c:v>
                </c:pt>
                <c:pt idx="13">
                  <c:v>28743</c:v>
                </c:pt>
                <c:pt idx="14">
                  <c:v>58701</c:v>
                </c:pt>
                <c:pt idx="15">
                  <c:v>32878</c:v>
                </c:pt>
                <c:pt idx="16">
                  <c:v>16221</c:v>
                </c:pt>
                <c:pt idx="17">
                  <c:v>30603</c:v>
                </c:pt>
                <c:pt idx="18">
                  <c:v>52694</c:v>
                </c:pt>
                <c:pt idx="19">
                  <c:v>30977</c:v>
                </c:pt>
                <c:pt idx="20">
                  <c:v>13076</c:v>
                </c:pt>
                <c:pt idx="21">
                  <c:v>32888</c:v>
                </c:pt>
                <c:pt idx="22">
                  <c:v>60446</c:v>
                </c:pt>
                <c:pt idx="23">
                  <c:v>40493</c:v>
                </c:pt>
                <c:pt idx="24">
                  <c:v>20085</c:v>
                </c:pt>
                <c:pt idx="25">
                  <c:v>45360</c:v>
                </c:pt>
                <c:pt idx="26">
                  <c:v>65901</c:v>
                </c:pt>
                <c:pt idx="27">
                  <c:v>45067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91-47B5-A643-03E47A83A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992128"/>
        <c:axId val="208993664"/>
      </c:lineChart>
      <c:catAx>
        <c:axId val="208992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8993664"/>
        <c:crosses val="autoZero"/>
        <c:auto val="1"/>
        <c:lblAlgn val="ctr"/>
        <c:lblOffset val="100"/>
        <c:noMultiLvlLbl val="0"/>
      </c:catAx>
      <c:valAx>
        <c:axId val="208993664"/>
        <c:scaling>
          <c:orientation val="minMax"/>
        </c:scaling>
        <c:delete val="0"/>
        <c:axPos val="l"/>
        <c:numFmt formatCode="_-* #\ ##0\ _€_-;\-* #\ ##0\ _€_-;_-* &quot;-&quot;??\ _€_-;_-@_-" sourceLinked="1"/>
        <c:majorTickMark val="out"/>
        <c:minorTickMark val="none"/>
        <c:tickLblPos val="nextTo"/>
        <c:crossAx val="208992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zoo_résolu!$C$4</c:f>
              <c:strCache>
                <c:ptCount val="1"/>
                <c:pt idx="0">
                  <c:v>Entrées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zoo_résolu!$A$5:$B$32</c:f>
              <c:multiLvlStrCache>
                <c:ptCount val="28"/>
                <c:lvl>
                  <c:pt idx="0">
                    <c:v>hiver</c:v>
                  </c:pt>
                  <c:pt idx="1">
                    <c:v>printemps</c:v>
                  </c:pt>
                  <c:pt idx="2">
                    <c:v>été</c:v>
                  </c:pt>
                  <c:pt idx="3">
                    <c:v>automne</c:v>
                  </c:pt>
                  <c:pt idx="4">
                    <c:v>hiver</c:v>
                  </c:pt>
                  <c:pt idx="5">
                    <c:v>printemps</c:v>
                  </c:pt>
                  <c:pt idx="6">
                    <c:v>été</c:v>
                  </c:pt>
                  <c:pt idx="7">
                    <c:v>automne</c:v>
                  </c:pt>
                  <c:pt idx="8">
                    <c:v>hiver</c:v>
                  </c:pt>
                  <c:pt idx="9">
                    <c:v>printemps</c:v>
                  </c:pt>
                  <c:pt idx="10">
                    <c:v>été</c:v>
                  </c:pt>
                  <c:pt idx="11">
                    <c:v>automne</c:v>
                  </c:pt>
                  <c:pt idx="12">
                    <c:v>hiver</c:v>
                  </c:pt>
                  <c:pt idx="13">
                    <c:v>printemps</c:v>
                  </c:pt>
                  <c:pt idx="14">
                    <c:v>été</c:v>
                  </c:pt>
                  <c:pt idx="15">
                    <c:v>automne</c:v>
                  </c:pt>
                  <c:pt idx="16">
                    <c:v>hiver</c:v>
                  </c:pt>
                  <c:pt idx="17">
                    <c:v>printemps</c:v>
                  </c:pt>
                  <c:pt idx="18">
                    <c:v>été</c:v>
                  </c:pt>
                  <c:pt idx="19">
                    <c:v>automne</c:v>
                  </c:pt>
                  <c:pt idx="20">
                    <c:v>hiver</c:v>
                  </c:pt>
                  <c:pt idx="21">
                    <c:v>printemps</c:v>
                  </c:pt>
                  <c:pt idx="22">
                    <c:v>été</c:v>
                  </c:pt>
                  <c:pt idx="23">
                    <c:v>automne</c:v>
                  </c:pt>
                  <c:pt idx="24">
                    <c:v>hiver</c:v>
                  </c:pt>
                  <c:pt idx="25">
                    <c:v>printemps</c:v>
                  </c:pt>
                  <c:pt idx="26">
                    <c:v>été</c:v>
                  </c:pt>
                  <c:pt idx="27">
                    <c:v>automne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  <c:pt idx="8">
                    <c:v>2019</c:v>
                  </c:pt>
                  <c:pt idx="12">
                    <c:v>2020</c:v>
                  </c:pt>
                  <c:pt idx="16">
                    <c:v>2021</c:v>
                  </c:pt>
                  <c:pt idx="20">
                    <c:v>2022</c:v>
                  </c:pt>
                  <c:pt idx="24">
                    <c:v>2023</c:v>
                  </c:pt>
                </c:lvl>
              </c:multiLvlStrCache>
            </c:multiLvlStrRef>
          </c:cat>
          <c:val>
            <c:numRef>
              <c:f>zoo_résolu!$C$5:$C$32</c:f>
              <c:numCache>
                <c:formatCode>_-* #\ ##0\ _€_-;\-* #\ ##0\ _€_-;_-* "-"??\ _€_-;_-@_-</c:formatCode>
                <c:ptCount val="28"/>
                <c:pt idx="0">
                  <c:v>14234</c:v>
                </c:pt>
                <c:pt idx="1">
                  <c:v>24124</c:v>
                </c:pt>
                <c:pt idx="2">
                  <c:v>46223</c:v>
                </c:pt>
                <c:pt idx="3">
                  <c:v>30963</c:v>
                </c:pt>
                <c:pt idx="4">
                  <c:v>12412</c:v>
                </c:pt>
                <c:pt idx="5">
                  <c:v>24365</c:v>
                </c:pt>
                <c:pt idx="6">
                  <c:v>50392</c:v>
                </c:pt>
                <c:pt idx="7">
                  <c:v>28593</c:v>
                </c:pt>
                <c:pt idx="8">
                  <c:v>12766</c:v>
                </c:pt>
                <c:pt idx="9">
                  <c:v>24499</c:v>
                </c:pt>
                <c:pt idx="10">
                  <c:v>48326</c:v>
                </c:pt>
                <c:pt idx="11">
                  <c:v>30099</c:v>
                </c:pt>
                <c:pt idx="12">
                  <c:v>14905</c:v>
                </c:pt>
                <c:pt idx="13">
                  <c:v>28743</c:v>
                </c:pt>
                <c:pt idx="14">
                  <c:v>58701</c:v>
                </c:pt>
                <c:pt idx="15">
                  <c:v>32878</c:v>
                </c:pt>
                <c:pt idx="16">
                  <c:v>16221</c:v>
                </c:pt>
                <c:pt idx="17">
                  <c:v>30603</c:v>
                </c:pt>
                <c:pt idx="18">
                  <c:v>52694</c:v>
                </c:pt>
                <c:pt idx="19">
                  <c:v>30977</c:v>
                </c:pt>
                <c:pt idx="20">
                  <c:v>13076</c:v>
                </c:pt>
                <c:pt idx="21">
                  <c:v>32888</c:v>
                </c:pt>
                <c:pt idx="22">
                  <c:v>60446</c:v>
                </c:pt>
                <c:pt idx="23">
                  <c:v>40493</c:v>
                </c:pt>
                <c:pt idx="24">
                  <c:v>20085</c:v>
                </c:pt>
                <c:pt idx="25">
                  <c:v>45360</c:v>
                </c:pt>
                <c:pt idx="26">
                  <c:v>65901</c:v>
                </c:pt>
                <c:pt idx="27">
                  <c:v>45067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43-40B6-9ADE-4FBFC25189D0}"/>
            </c:ext>
          </c:extLst>
        </c:ser>
        <c:ser>
          <c:idx val="1"/>
          <c:order val="1"/>
          <c:tx>
            <c:strRef>
              <c:f>zoo_résolu!$D$4</c:f>
              <c:strCache>
                <c:ptCount val="1"/>
                <c:pt idx="0">
                  <c:v>donnée désaisonnalisée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zoo_résolu!$A$5:$B$32</c:f>
              <c:multiLvlStrCache>
                <c:ptCount val="28"/>
                <c:lvl>
                  <c:pt idx="0">
                    <c:v>hiver</c:v>
                  </c:pt>
                  <c:pt idx="1">
                    <c:v>printemps</c:v>
                  </c:pt>
                  <c:pt idx="2">
                    <c:v>été</c:v>
                  </c:pt>
                  <c:pt idx="3">
                    <c:v>automne</c:v>
                  </c:pt>
                  <c:pt idx="4">
                    <c:v>hiver</c:v>
                  </c:pt>
                  <c:pt idx="5">
                    <c:v>printemps</c:v>
                  </c:pt>
                  <c:pt idx="6">
                    <c:v>été</c:v>
                  </c:pt>
                  <c:pt idx="7">
                    <c:v>automne</c:v>
                  </c:pt>
                  <c:pt idx="8">
                    <c:v>hiver</c:v>
                  </c:pt>
                  <c:pt idx="9">
                    <c:v>printemps</c:v>
                  </c:pt>
                  <c:pt idx="10">
                    <c:v>été</c:v>
                  </c:pt>
                  <c:pt idx="11">
                    <c:v>automne</c:v>
                  </c:pt>
                  <c:pt idx="12">
                    <c:v>hiver</c:v>
                  </c:pt>
                  <c:pt idx="13">
                    <c:v>printemps</c:v>
                  </c:pt>
                  <c:pt idx="14">
                    <c:v>été</c:v>
                  </c:pt>
                  <c:pt idx="15">
                    <c:v>automne</c:v>
                  </c:pt>
                  <c:pt idx="16">
                    <c:v>hiver</c:v>
                  </c:pt>
                  <c:pt idx="17">
                    <c:v>printemps</c:v>
                  </c:pt>
                  <c:pt idx="18">
                    <c:v>été</c:v>
                  </c:pt>
                  <c:pt idx="19">
                    <c:v>automne</c:v>
                  </c:pt>
                  <c:pt idx="20">
                    <c:v>hiver</c:v>
                  </c:pt>
                  <c:pt idx="21">
                    <c:v>printemps</c:v>
                  </c:pt>
                  <c:pt idx="22">
                    <c:v>été</c:v>
                  </c:pt>
                  <c:pt idx="23">
                    <c:v>automne</c:v>
                  </c:pt>
                  <c:pt idx="24">
                    <c:v>hiver</c:v>
                  </c:pt>
                  <c:pt idx="25">
                    <c:v>printemps</c:v>
                  </c:pt>
                  <c:pt idx="26">
                    <c:v>été</c:v>
                  </c:pt>
                  <c:pt idx="27">
                    <c:v>automne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  <c:pt idx="8">
                    <c:v>2019</c:v>
                  </c:pt>
                  <c:pt idx="12">
                    <c:v>2020</c:v>
                  </c:pt>
                  <c:pt idx="16">
                    <c:v>2021</c:v>
                  </c:pt>
                  <c:pt idx="20">
                    <c:v>2022</c:v>
                  </c:pt>
                  <c:pt idx="24">
                    <c:v>2023</c:v>
                  </c:pt>
                </c:lvl>
              </c:multiLvlStrCache>
            </c:multiLvlStrRef>
          </c:cat>
          <c:val>
            <c:numRef>
              <c:f>zoo_résolu!$D$5:$D$32</c:f>
              <c:numCache>
                <c:formatCode>_-* #\ ##0.00\ _€_-;\-* #\ ##0.00\ _€_-;_-* "-"??\ _€_-;_-@_-</c:formatCode>
                <c:ptCount val="28"/>
                <c:pt idx="0">
                  <c:v>32120.62786526389</c:v>
                </c:pt>
                <c:pt idx="1">
                  <c:v>26807.709367372332</c:v>
                </c:pt>
                <c:pt idx="2">
                  <c:v>28265.104265148962</c:v>
                </c:pt>
                <c:pt idx="3">
                  <c:v>30307.463025473713</c:v>
                </c:pt>
                <c:pt idx="4">
                  <c:v>28009.079181091431</c:v>
                </c:pt>
                <c:pt idx="5">
                  <c:v>27075.51976189798</c:v>
                </c:pt>
                <c:pt idx="6">
                  <c:v>30814.424293736593</c:v>
                </c:pt>
                <c:pt idx="7">
                  <c:v>27987.639772869872</c:v>
                </c:pt>
                <c:pt idx="8">
                  <c:v>28807.920143877956</c:v>
                </c:pt>
                <c:pt idx="9">
                  <c:v>27224.426786240041</c:v>
                </c:pt>
                <c:pt idx="10">
                  <c:v>29551.076925288035</c:v>
                </c:pt>
                <c:pt idx="11">
                  <c:v>29461.755308068768</c:v>
                </c:pt>
                <c:pt idx="12">
                  <c:v>33634.815113935525</c:v>
                </c:pt>
                <c:pt idx="13">
                  <c:v>31940.556721372199</c:v>
                </c:pt>
                <c:pt idx="14">
                  <c:v>35895.331014181451</c:v>
                </c:pt>
                <c:pt idx="15">
                  <c:v>32181.919366712678</c:v>
                </c:pt>
                <c:pt idx="16">
                  <c:v>36604.517676158888</c:v>
                </c:pt>
                <c:pt idx="17">
                  <c:v>34007.475118956041</c:v>
                </c:pt>
                <c:pt idx="18">
                  <c:v>32222.084333508414</c:v>
                </c:pt>
                <c:pt idx="19">
                  <c:v>30321.166622746478</c:v>
                </c:pt>
                <c:pt idx="20">
                  <c:v>29507.470139538476</c:v>
                </c:pt>
                <c:pt idx="21">
                  <c:v>36546.673257923285</c:v>
                </c:pt>
                <c:pt idx="22">
                  <c:v>36962.388689855572</c:v>
                </c:pt>
                <c:pt idx="23">
                  <c:v>39635.697454720379</c:v>
                </c:pt>
                <c:pt idx="24">
                  <c:v>45324.069880133851</c:v>
                </c:pt>
                <c:pt idx="25">
                  <c:v>50406.138986238147</c:v>
                </c:pt>
                <c:pt idx="26">
                  <c:v>40298.090478280981</c:v>
                </c:pt>
                <c:pt idx="27">
                  <c:v>44112.858449408122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43-40B6-9ADE-4FBFC2518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5746671"/>
        <c:axId val="2035748335"/>
      </c:lineChart>
      <c:catAx>
        <c:axId val="2035746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35748335"/>
        <c:crosses val="autoZero"/>
        <c:auto val="1"/>
        <c:lblAlgn val="ctr"/>
        <c:lblOffset val="100"/>
        <c:noMultiLvlLbl val="0"/>
      </c:catAx>
      <c:valAx>
        <c:axId val="2035748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35746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146685</xdr:colOff>
      <xdr:row>16</xdr:row>
      <xdr:rowOff>165735</xdr:rowOff>
    </xdr:from>
    <xdr:to>
      <xdr:col>14</xdr:col>
      <xdr:colOff>422910</xdr:colOff>
      <xdr:row>38</xdr:row>
      <xdr:rowOff>20955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1D27B61B-B89D-4742-9A4B-8AEF05DF7C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11</xdr:row>
      <xdr:rowOff>163830</xdr:rowOff>
    </xdr:from>
    <xdr:to>
      <xdr:col>15</xdr:col>
      <xdr:colOff>7620</xdr:colOff>
      <xdr:row>26</xdr:row>
      <xdr:rowOff>163830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8F795AD0-8439-6476-28ED-F6D48378FB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32"/>
  <sheetViews>
    <sheetView workbookViewId="0">
      <selection activeCell="D5" sqref="D5:D32"/>
    </sheetView>
  </sheetViews>
  <sheetFormatPr baseColWidth="10" defaultColWidth="11.44140625" defaultRowHeight="14.4" x14ac:dyDescent="0.3"/>
  <cols>
    <col min="3" max="3" width="12.88671875" bestFit="1" customWidth="1"/>
    <col min="4" max="4" width="22.88671875" bestFit="1" customWidth="1"/>
    <col min="5" max="5" width="4.44140625" customWidth="1"/>
    <col min="7" max="7" width="11.88671875" bestFit="1" customWidth="1"/>
    <col min="8" max="8" width="12.88671875" bestFit="1" customWidth="1"/>
  </cols>
  <sheetData>
    <row r="4" spans="1:8" x14ac:dyDescent="0.3">
      <c r="A4" s="7" t="s">
        <v>0</v>
      </c>
      <c r="B4" s="7" t="s">
        <v>1</v>
      </c>
      <c r="C4" s="21" t="s">
        <v>2</v>
      </c>
      <c r="D4" s="7" t="s">
        <v>3</v>
      </c>
      <c r="F4" s="8" t="s">
        <v>4</v>
      </c>
      <c r="G4" s="1"/>
      <c r="H4" s="2"/>
    </row>
    <row r="5" spans="1:8" x14ac:dyDescent="0.3">
      <c r="A5" s="13">
        <v>2017</v>
      </c>
      <c r="B5" s="14" t="s">
        <v>5</v>
      </c>
      <c r="C5" s="15">
        <v>14234</v>
      </c>
      <c r="D5" s="16"/>
    </row>
    <row r="6" spans="1:8" x14ac:dyDescent="0.3">
      <c r="A6" s="17"/>
      <c r="B6" t="s">
        <v>6</v>
      </c>
      <c r="C6" s="9">
        <v>24124</v>
      </c>
      <c r="D6" s="12"/>
      <c r="F6" s="8" t="s">
        <v>7</v>
      </c>
    </row>
    <row r="7" spans="1:8" x14ac:dyDescent="0.3">
      <c r="A7" s="17"/>
      <c r="B7" t="s">
        <v>8</v>
      </c>
      <c r="C7" s="9">
        <v>46223</v>
      </c>
      <c r="D7" s="12"/>
      <c r="G7" t="s">
        <v>5</v>
      </c>
      <c r="H7" s="1"/>
    </row>
    <row r="8" spans="1:8" x14ac:dyDescent="0.3">
      <c r="A8" s="18"/>
      <c r="B8" s="11" t="s">
        <v>9</v>
      </c>
      <c r="C8" s="10">
        <v>30963</v>
      </c>
      <c r="D8" s="19"/>
      <c r="G8" t="s">
        <v>6</v>
      </c>
      <c r="H8" s="1"/>
    </row>
    <row r="9" spans="1:8" x14ac:dyDescent="0.3">
      <c r="A9" s="13">
        <v>2018</v>
      </c>
      <c r="B9" s="14" t="s">
        <v>5</v>
      </c>
      <c r="C9" s="15">
        <v>12412</v>
      </c>
      <c r="D9" s="16"/>
      <c r="G9" t="s">
        <v>8</v>
      </c>
      <c r="H9" s="1"/>
    </row>
    <row r="10" spans="1:8" x14ac:dyDescent="0.3">
      <c r="A10" s="17"/>
      <c r="B10" t="s">
        <v>6</v>
      </c>
      <c r="C10" s="9">
        <v>24365</v>
      </c>
      <c r="D10" s="12"/>
      <c r="G10" t="s">
        <v>9</v>
      </c>
      <c r="H10" s="1"/>
    </row>
    <row r="11" spans="1:8" x14ac:dyDescent="0.3">
      <c r="A11" s="17"/>
      <c r="B11" t="s">
        <v>8</v>
      </c>
      <c r="C11" s="9">
        <v>50392</v>
      </c>
      <c r="D11" s="12"/>
    </row>
    <row r="12" spans="1:8" x14ac:dyDescent="0.3">
      <c r="A12" s="18"/>
      <c r="B12" s="11" t="s">
        <v>9</v>
      </c>
      <c r="C12" s="10">
        <v>28593</v>
      </c>
      <c r="D12" s="19"/>
      <c r="F12" s="8" t="s">
        <v>10</v>
      </c>
    </row>
    <row r="13" spans="1:8" x14ac:dyDescent="0.3">
      <c r="A13" s="13">
        <v>2019</v>
      </c>
      <c r="B13" s="14" t="s">
        <v>5</v>
      </c>
      <c r="C13" s="15">
        <v>12766</v>
      </c>
      <c r="D13" s="16"/>
      <c r="G13" t="s">
        <v>5</v>
      </c>
      <c r="H13" s="3"/>
    </row>
    <row r="14" spans="1:8" x14ac:dyDescent="0.3">
      <c r="A14" s="17"/>
      <c r="B14" t="s">
        <v>6</v>
      </c>
      <c r="C14" s="9">
        <v>24499</v>
      </c>
      <c r="D14" s="12"/>
      <c r="G14" t="s">
        <v>6</v>
      </c>
      <c r="H14" s="3"/>
    </row>
    <row r="15" spans="1:8" x14ac:dyDescent="0.3">
      <c r="A15" s="17"/>
      <c r="B15" t="s">
        <v>8</v>
      </c>
      <c r="C15" s="9">
        <v>48326</v>
      </c>
      <c r="D15" s="12"/>
      <c r="G15" t="s">
        <v>8</v>
      </c>
      <c r="H15" s="3"/>
    </row>
    <row r="16" spans="1:8" x14ac:dyDescent="0.3">
      <c r="A16" s="18"/>
      <c r="B16" s="11" t="s">
        <v>9</v>
      </c>
      <c r="C16" s="10">
        <v>30099</v>
      </c>
      <c r="D16" s="19"/>
      <c r="G16" t="s">
        <v>9</v>
      </c>
      <c r="H16" s="3"/>
    </row>
    <row r="17" spans="1:4" x14ac:dyDescent="0.3">
      <c r="A17" s="13">
        <v>2020</v>
      </c>
      <c r="B17" s="14" t="s">
        <v>5</v>
      </c>
      <c r="C17" s="15">
        <v>14905</v>
      </c>
      <c r="D17" s="16"/>
    </row>
    <row r="18" spans="1:4" x14ac:dyDescent="0.3">
      <c r="A18" s="17"/>
      <c r="B18" t="s">
        <v>6</v>
      </c>
      <c r="C18" s="9">
        <v>28743</v>
      </c>
      <c r="D18" s="12"/>
    </row>
    <row r="19" spans="1:4" x14ac:dyDescent="0.3">
      <c r="A19" s="17"/>
      <c r="B19" t="s">
        <v>8</v>
      </c>
      <c r="C19" s="9">
        <v>58701</v>
      </c>
      <c r="D19" s="12"/>
    </row>
    <row r="20" spans="1:4" x14ac:dyDescent="0.3">
      <c r="A20" s="18"/>
      <c r="B20" s="11" t="s">
        <v>9</v>
      </c>
      <c r="C20" s="10">
        <v>32878</v>
      </c>
      <c r="D20" s="19"/>
    </row>
    <row r="21" spans="1:4" x14ac:dyDescent="0.3">
      <c r="A21" s="13">
        <v>2021</v>
      </c>
      <c r="B21" s="14" t="s">
        <v>5</v>
      </c>
      <c r="C21" s="15">
        <v>16221</v>
      </c>
      <c r="D21" s="16"/>
    </row>
    <row r="22" spans="1:4" x14ac:dyDescent="0.3">
      <c r="A22" s="17"/>
      <c r="B22" t="s">
        <v>6</v>
      </c>
      <c r="C22" s="9">
        <v>30603</v>
      </c>
      <c r="D22" s="12"/>
    </row>
    <row r="23" spans="1:4" x14ac:dyDescent="0.3">
      <c r="A23" s="17"/>
      <c r="B23" t="s">
        <v>8</v>
      </c>
      <c r="C23" s="9">
        <v>52694</v>
      </c>
      <c r="D23" s="12"/>
    </row>
    <row r="24" spans="1:4" x14ac:dyDescent="0.3">
      <c r="A24" s="18"/>
      <c r="B24" s="11" t="s">
        <v>9</v>
      </c>
      <c r="C24" s="10">
        <v>30977</v>
      </c>
      <c r="D24" s="19"/>
    </row>
    <row r="25" spans="1:4" x14ac:dyDescent="0.3">
      <c r="A25" s="13">
        <v>2022</v>
      </c>
      <c r="B25" s="14" t="s">
        <v>5</v>
      </c>
      <c r="C25" s="15">
        <v>13076</v>
      </c>
      <c r="D25" s="16"/>
    </row>
    <row r="26" spans="1:4" x14ac:dyDescent="0.3">
      <c r="A26" s="17"/>
      <c r="B26" t="s">
        <v>6</v>
      </c>
      <c r="C26" s="9">
        <v>32888</v>
      </c>
      <c r="D26" s="12"/>
    </row>
    <row r="27" spans="1:4" x14ac:dyDescent="0.3">
      <c r="A27" s="17"/>
      <c r="B27" t="s">
        <v>8</v>
      </c>
      <c r="C27" s="9">
        <v>60446</v>
      </c>
      <c r="D27" s="12"/>
    </row>
    <row r="28" spans="1:4" x14ac:dyDescent="0.3">
      <c r="A28" s="18"/>
      <c r="B28" s="11" t="s">
        <v>9</v>
      </c>
      <c r="C28" s="10">
        <v>40493</v>
      </c>
      <c r="D28" s="19"/>
    </row>
    <row r="29" spans="1:4" x14ac:dyDescent="0.3">
      <c r="A29" s="13">
        <v>2023</v>
      </c>
      <c r="B29" s="14" t="s">
        <v>5</v>
      </c>
      <c r="C29" s="15">
        <v>20085</v>
      </c>
      <c r="D29" s="16"/>
    </row>
    <row r="30" spans="1:4" x14ac:dyDescent="0.3">
      <c r="A30" s="17"/>
      <c r="B30" t="s">
        <v>6</v>
      </c>
      <c r="C30" s="9">
        <v>45360</v>
      </c>
      <c r="D30" s="12"/>
    </row>
    <row r="31" spans="1:4" x14ac:dyDescent="0.3">
      <c r="A31" s="17"/>
      <c r="B31" t="s">
        <v>8</v>
      </c>
      <c r="C31" s="2">
        <v>65901</v>
      </c>
      <c r="D31" s="12"/>
    </row>
    <row r="32" spans="1:4" x14ac:dyDescent="0.3">
      <c r="A32" s="18"/>
      <c r="B32" s="11" t="s">
        <v>9</v>
      </c>
      <c r="C32" s="20">
        <v>45067</v>
      </c>
      <c r="D32" s="1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H32"/>
  <sheetViews>
    <sheetView workbookViewId="0">
      <selection activeCell="G25" sqref="G25"/>
    </sheetView>
  </sheetViews>
  <sheetFormatPr baseColWidth="10" defaultColWidth="11.44140625" defaultRowHeight="14.4" x14ac:dyDescent="0.3"/>
  <cols>
    <col min="3" max="3" width="12.88671875" bestFit="1" customWidth="1"/>
    <col min="4" max="4" width="22.88671875" bestFit="1" customWidth="1"/>
    <col min="8" max="8" width="11.88671875" bestFit="1" customWidth="1"/>
  </cols>
  <sheetData>
    <row r="4" spans="1:8" x14ac:dyDescent="0.3">
      <c r="A4" s="7" t="s">
        <v>0</v>
      </c>
      <c r="B4" s="7" t="s">
        <v>1</v>
      </c>
      <c r="C4" s="21" t="s">
        <v>2</v>
      </c>
      <c r="D4" s="7" t="s">
        <v>3</v>
      </c>
      <c r="F4" s="8" t="s">
        <v>4</v>
      </c>
      <c r="H4" s="2">
        <f>AVERAGE(C5:C32)</f>
        <v>33429.785714285717</v>
      </c>
    </row>
    <row r="5" spans="1:8" x14ac:dyDescent="0.3">
      <c r="A5" s="13">
        <v>2017</v>
      </c>
      <c r="B5" s="14" t="s">
        <v>5</v>
      </c>
      <c r="C5" s="15">
        <v>14234</v>
      </c>
      <c r="D5" s="16">
        <f>C5/VLOOKUP(B5,$G$13:$H$16,2,FALSE)</f>
        <v>32120.62786526389</v>
      </c>
    </row>
    <row r="6" spans="1:8" x14ac:dyDescent="0.3">
      <c r="A6" s="17"/>
      <c r="B6" t="s">
        <v>6</v>
      </c>
      <c r="C6" s="9">
        <v>24124</v>
      </c>
      <c r="D6" s="12">
        <f t="shared" ref="D6:D32" si="0">C6/VLOOKUP(B6,$G$13:$H$16,2,FALSE)</f>
        <v>26807.709367372332</v>
      </c>
      <c r="F6" s="8" t="s">
        <v>7</v>
      </c>
    </row>
    <row r="7" spans="1:8" x14ac:dyDescent="0.3">
      <c r="A7" s="17"/>
      <c r="B7" t="s">
        <v>8</v>
      </c>
      <c r="C7" s="9">
        <v>46223</v>
      </c>
      <c r="D7" s="12">
        <f t="shared" si="0"/>
        <v>28265.104265148962</v>
      </c>
      <c r="G7" t="s">
        <v>5</v>
      </c>
      <c r="H7" s="1">
        <f>AVERAGEIF($B$5:$B$32,G7,$C$5:$C$32)</f>
        <v>14814.142857142857</v>
      </c>
    </row>
    <row r="8" spans="1:8" x14ac:dyDescent="0.3">
      <c r="A8" s="18"/>
      <c r="B8" s="11" t="s">
        <v>9</v>
      </c>
      <c r="C8" s="10">
        <v>30963</v>
      </c>
      <c r="D8" s="19">
        <f t="shared" si="0"/>
        <v>30307.463025473713</v>
      </c>
      <c r="G8" t="s">
        <v>6</v>
      </c>
      <c r="H8" s="1">
        <f t="shared" ref="H8:H10" si="1">AVERAGEIF($B$5:$B$32,G8,$C$5:$C$32)</f>
        <v>30083.142857142859</v>
      </c>
    </row>
    <row r="9" spans="1:8" x14ac:dyDescent="0.3">
      <c r="A9" s="13">
        <v>2018</v>
      </c>
      <c r="B9" s="14" t="s">
        <v>5</v>
      </c>
      <c r="C9" s="15">
        <v>12412</v>
      </c>
      <c r="D9" s="16">
        <f t="shared" si="0"/>
        <v>28009.079181091431</v>
      </c>
      <c r="G9" t="s">
        <v>8</v>
      </c>
      <c r="H9" s="1">
        <f t="shared" si="1"/>
        <v>54669</v>
      </c>
    </row>
    <row r="10" spans="1:8" x14ac:dyDescent="0.3">
      <c r="A10" s="17"/>
      <c r="B10" t="s">
        <v>6</v>
      </c>
      <c r="C10" s="9">
        <v>24365</v>
      </c>
      <c r="D10" s="12">
        <f t="shared" si="0"/>
        <v>27075.51976189798</v>
      </c>
      <c r="G10" t="s">
        <v>9</v>
      </c>
      <c r="H10" s="1">
        <f t="shared" si="1"/>
        <v>34152.857142857145</v>
      </c>
    </row>
    <row r="11" spans="1:8" x14ac:dyDescent="0.3">
      <c r="A11" s="17"/>
      <c r="B11" t="s">
        <v>8</v>
      </c>
      <c r="C11" s="9">
        <v>50392</v>
      </c>
      <c r="D11" s="12">
        <f t="shared" si="0"/>
        <v>30814.424293736593</v>
      </c>
    </row>
    <row r="12" spans="1:8" x14ac:dyDescent="0.3">
      <c r="A12" s="18"/>
      <c r="B12" s="11" t="s">
        <v>9</v>
      </c>
      <c r="C12" s="10">
        <v>28593</v>
      </c>
      <c r="D12" s="19">
        <f t="shared" si="0"/>
        <v>27987.639772869872</v>
      </c>
      <c r="F12" s="8" t="s">
        <v>10</v>
      </c>
    </row>
    <row r="13" spans="1:8" x14ac:dyDescent="0.3">
      <c r="A13" s="13">
        <v>2019</v>
      </c>
      <c r="B13" s="14" t="s">
        <v>5</v>
      </c>
      <c r="C13" s="15">
        <v>12766</v>
      </c>
      <c r="D13" s="16">
        <f t="shared" si="0"/>
        <v>28807.920143877956</v>
      </c>
      <c r="G13" t="s">
        <v>5</v>
      </c>
      <c r="H13" s="3">
        <f>H7/$H$4</f>
        <v>0.44314202261883645</v>
      </c>
    </row>
    <row r="14" spans="1:8" x14ac:dyDescent="0.3">
      <c r="A14" s="17"/>
      <c r="B14" t="s">
        <v>6</v>
      </c>
      <c r="C14" s="9">
        <v>24499</v>
      </c>
      <c r="D14" s="12">
        <f t="shared" si="0"/>
        <v>27224.426786240041</v>
      </c>
      <c r="G14" t="s">
        <v>6</v>
      </c>
      <c r="H14" s="3">
        <f>H8/$H$4</f>
        <v>0.89989038859699533</v>
      </c>
    </row>
    <row r="15" spans="1:8" x14ac:dyDescent="0.3">
      <c r="A15" s="17"/>
      <c r="B15" t="s">
        <v>8</v>
      </c>
      <c r="C15" s="9">
        <v>48326</v>
      </c>
      <c r="D15" s="12">
        <f t="shared" si="0"/>
        <v>29551.076925288035</v>
      </c>
      <c r="G15" t="s">
        <v>8</v>
      </c>
      <c r="H15" s="3">
        <f>H9/$H$4</f>
        <v>1.6353380325928331</v>
      </c>
    </row>
    <row r="16" spans="1:8" x14ac:dyDescent="0.3">
      <c r="A16" s="18"/>
      <c r="B16" s="11" t="s">
        <v>9</v>
      </c>
      <c r="C16" s="10">
        <v>30099</v>
      </c>
      <c r="D16" s="19">
        <f t="shared" si="0"/>
        <v>29461.755308068768</v>
      </c>
      <c r="G16" t="s">
        <v>9</v>
      </c>
      <c r="H16" s="3">
        <f>H10/$H$4</f>
        <v>1.0216295561913349</v>
      </c>
    </row>
    <row r="17" spans="1:4" x14ac:dyDescent="0.3">
      <c r="A17" s="13">
        <v>2020</v>
      </c>
      <c r="B17" s="14" t="s">
        <v>5</v>
      </c>
      <c r="C17" s="15">
        <v>14905</v>
      </c>
      <c r="D17" s="16">
        <f t="shared" si="0"/>
        <v>33634.815113935525</v>
      </c>
    </row>
    <row r="18" spans="1:4" x14ac:dyDescent="0.3">
      <c r="A18" s="17"/>
      <c r="B18" t="s">
        <v>6</v>
      </c>
      <c r="C18" s="9">
        <v>28743</v>
      </c>
      <c r="D18" s="12">
        <f t="shared" si="0"/>
        <v>31940.556721372199</v>
      </c>
    </row>
    <row r="19" spans="1:4" x14ac:dyDescent="0.3">
      <c r="A19" s="17"/>
      <c r="B19" t="s">
        <v>8</v>
      </c>
      <c r="C19" s="9">
        <v>58701</v>
      </c>
      <c r="D19" s="12">
        <f t="shared" si="0"/>
        <v>35895.331014181451</v>
      </c>
    </row>
    <row r="20" spans="1:4" x14ac:dyDescent="0.3">
      <c r="A20" s="18"/>
      <c r="B20" s="11" t="s">
        <v>9</v>
      </c>
      <c r="C20" s="10">
        <v>32878</v>
      </c>
      <c r="D20" s="19">
        <f t="shared" si="0"/>
        <v>32181.919366712678</v>
      </c>
    </row>
    <row r="21" spans="1:4" x14ac:dyDescent="0.3">
      <c r="A21" s="13">
        <v>2021</v>
      </c>
      <c r="B21" s="14" t="s">
        <v>5</v>
      </c>
      <c r="C21" s="15">
        <v>16221</v>
      </c>
      <c r="D21" s="16">
        <f t="shared" si="0"/>
        <v>36604.517676158888</v>
      </c>
    </row>
    <row r="22" spans="1:4" x14ac:dyDescent="0.3">
      <c r="A22" s="17"/>
      <c r="B22" t="s">
        <v>6</v>
      </c>
      <c r="C22" s="9">
        <v>30603</v>
      </c>
      <c r="D22" s="12">
        <f t="shared" si="0"/>
        <v>34007.475118956041</v>
      </c>
    </row>
    <row r="23" spans="1:4" x14ac:dyDescent="0.3">
      <c r="A23" s="17"/>
      <c r="B23" t="s">
        <v>8</v>
      </c>
      <c r="C23" s="9">
        <v>52694</v>
      </c>
      <c r="D23" s="12">
        <f t="shared" si="0"/>
        <v>32222.084333508414</v>
      </c>
    </row>
    <row r="24" spans="1:4" x14ac:dyDescent="0.3">
      <c r="A24" s="18"/>
      <c r="B24" s="11" t="s">
        <v>9</v>
      </c>
      <c r="C24" s="10">
        <v>30977</v>
      </c>
      <c r="D24" s="19">
        <f t="shared" si="0"/>
        <v>30321.166622746478</v>
      </c>
    </row>
    <row r="25" spans="1:4" x14ac:dyDescent="0.3">
      <c r="A25" s="13">
        <v>2022</v>
      </c>
      <c r="B25" s="14" t="s">
        <v>5</v>
      </c>
      <c r="C25" s="15">
        <v>13076</v>
      </c>
      <c r="D25" s="16">
        <f t="shared" si="0"/>
        <v>29507.470139538476</v>
      </c>
    </row>
    <row r="26" spans="1:4" x14ac:dyDescent="0.3">
      <c r="A26" s="17"/>
      <c r="B26" t="s">
        <v>6</v>
      </c>
      <c r="C26" s="9">
        <v>32888</v>
      </c>
      <c r="D26" s="12">
        <f t="shared" si="0"/>
        <v>36546.673257923285</v>
      </c>
    </row>
    <row r="27" spans="1:4" x14ac:dyDescent="0.3">
      <c r="A27" s="17"/>
      <c r="B27" t="s">
        <v>8</v>
      </c>
      <c r="C27" s="9">
        <v>60446</v>
      </c>
      <c r="D27" s="12">
        <f t="shared" si="0"/>
        <v>36962.388689855572</v>
      </c>
    </row>
    <row r="28" spans="1:4" x14ac:dyDescent="0.3">
      <c r="A28" s="18"/>
      <c r="B28" s="11" t="s">
        <v>9</v>
      </c>
      <c r="C28" s="10">
        <v>40493</v>
      </c>
      <c r="D28" s="19">
        <f t="shared" si="0"/>
        <v>39635.697454720379</v>
      </c>
    </row>
    <row r="29" spans="1:4" x14ac:dyDescent="0.3">
      <c r="A29" s="13">
        <v>2023</v>
      </c>
      <c r="B29" s="14" t="s">
        <v>5</v>
      </c>
      <c r="C29" s="15">
        <v>20085</v>
      </c>
      <c r="D29" s="16">
        <f t="shared" si="0"/>
        <v>45324.069880133851</v>
      </c>
    </row>
    <row r="30" spans="1:4" x14ac:dyDescent="0.3">
      <c r="A30" s="17"/>
      <c r="B30" t="s">
        <v>6</v>
      </c>
      <c r="C30" s="9">
        <v>45360</v>
      </c>
      <c r="D30" s="12">
        <f t="shared" si="0"/>
        <v>50406.138986238147</v>
      </c>
    </row>
    <row r="31" spans="1:4" x14ac:dyDescent="0.3">
      <c r="A31" s="17"/>
      <c r="B31" t="s">
        <v>8</v>
      </c>
      <c r="C31" s="2">
        <v>65901</v>
      </c>
      <c r="D31" s="12">
        <f t="shared" si="0"/>
        <v>40298.090478280981</v>
      </c>
    </row>
    <row r="32" spans="1:4" x14ac:dyDescent="0.3">
      <c r="A32" s="18"/>
      <c r="B32" s="11" t="s">
        <v>9</v>
      </c>
      <c r="C32" s="20">
        <v>45067</v>
      </c>
      <c r="D32" s="19">
        <f t="shared" si="0"/>
        <v>44112.858449408122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workbookViewId="0">
      <selection activeCell="J23" sqref="J23"/>
    </sheetView>
  </sheetViews>
  <sheetFormatPr baseColWidth="10" defaultColWidth="11.44140625" defaultRowHeight="14.4" x14ac:dyDescent="0.3"/>
  <cols>
    <col min="7" max="7" width="12.88671875" bestFit="1" customWidth="1"/>
  </cols>
  <sheetData>
    <row r="1" spans="1:7" x14ac:dyDescent="0.3">
      <c r="A1" s="21" t="s">
        <v>0</v>
      </c>
      <c r="B1" s="21" t="s">
        <v>1</v>
      </c>
      <c r="C1" s="21" t="s">
        <v>11</v>
      </c>
      <c r="D1" s="21" t="s">
        <v>6</v>
      </c>
      <c r="E1" s="21" t="s">
        <v>8</v>
      </c>
      <c r="F1" s="21" t="s">
        <v>9</v>
      </c>
      <c r="G1" s="21" t="s">
        <v>12</v>
      </c>
    </row>
    <row r="2" spans="1:7" x14ac:dyDescent="0.3">
      <c r="A2">
        <v>2017</v>
      </c>
      <c r="B2" t="s">
        <v>5</v>
      </c>
      <c r="C2">
        <v>1</v>
      </c>
      <c r="G2" s="1">
        <v>14234</v>
      </c>
    </row>
    <row r="3" spans="1:7" x14ac:dyDescent="0.3">
      <c r="B3" t="s">
        <v>6</v>
      </c>
      <c r="C3">
        <v>2</v>
      </c>
      <c r="G3" s="1">
        <v>24124</v>
      </c>
    </row>
    <row r="4" spans="1:7" x14ac:dyDescent="0.3">
      <c r="B4" t="s">
        <v>8</v>
      </c>
      <c r="C4">
        <v>3</v>
      </c>
      <c r="G4" s="1">
        <v>46223</v>
      </c>
    </row>
    <row r="5" spans="1:7" x14ac:dyDescent="0.3">
      <c r="B5" t="s">
        <v>9</v>
      </c>
      <c r="C5">
        <v>4</v>
      </c>
      <c r="G5" s="1">
        <v>30963</v>
      </c>
    </row>
    <row r="6" spans="1:7" x14ac:dyDescent="0.3">
      <c r="A6">
        <v>2018</v>
      </c>
      <c r="B6" t="s">
        <v>5</v>
      </c>
      <c r="C6">
        <v>5</v>
      </c>
      <c r="G6" s="1">
        <v>12412</v>
      </c>
    </row>
    <row r="7" spans="1:7" x14ac:dyDescent="0.3">
      <c r="B7" t="s">
        <v>6</v>
      </c>
      <c r="C7">
        <v>6</v>
      </c>
      <c r="G7" s="1">
        <v>24365</v>
      </c>
    </row>
    <row r="8" spans="1:7" x14ac:dyDescent="0.3">
      <c r="B8" t="s">
        <v>8</v>
      </c>
      <c r="C8">
        <v>7</v>
      </c>
      <c r="G8" s="1">
        <v>50392</v>
      </c>
    </row>
    <row r="9" spans="1:7" x14ac:dyDescent="0.3">
      <c r="B9" t="s">
        <v>9</v>
      </c>
      <c r="C9">
        <v>8</v>
      </c>
      <c r="G9" s="1">
        <v>28593</v>
      </c>
    </row>
    <row r="10" spans="1:7" x14ac:dyDescent="0.3">
      <c r="A10">
        <v>2019</v>
      </c>
      <c r="B10" t="s">
        <v>5</v>
      </c>
      <c r="C10">
        <v>9</v>
      </c>
      <c r="G10" s="1">
        <v>12766</v>
      </c>
    </row>
    <row r="11" spans="1:7" x14ac:dyDescent="0.3">
      <c r="B11" t="s">
        <v>6</v>
      </c>
      <c r="C11">
        <v>10</v>
      </c>
      <c r="G11" s="1">
        <v>24499</v>
      </c>
    </row>
    <row r="12" spans="1:7" x14ac:dyDescent="0.3">
      <c r="B12" t="s">
        <v>8</v>
      </c>
      <c r="C12">
        <v>11</v>
      </c>
      <c r="G12" s="1">
        <v>48326</v>
      </c>
    </row>
    <row r="13" spans="1:7" x14ac:dyDescent="0.3">
      <c r="B13" t="s">
        <v>9</v>
      </c>
      <c r="C13">
        <v>12</v>
      </c>
      <c r="G13" s="1">
        <v>30099</v>
      </c>
    </row>
    <row r="14" spans="1:7" x14ac:dyDescent="0.3">
      <c r="A14">
        <v>2020</v>
      </c>
      <c r="B14" t="s">
        <v>5</v>
      </c>
      <c r="C14">
        <v>13</v>
      </c>
      <c r="G14" s="1">
        <v>14905</v>
      </c>
    </row>
    <row r="15" spans="1:7" x14ac:dyDescent="0.3">
      <c r="B15" t="s">
        <v>6</v>
      </c>
      <c r="C15">
        <v>14</v>
      </c>
      <c r="G15" s="1">
        <v>28743</v>
      </c>
    </row>
    <row r="16" spans="1:7" x14ac:dyDescent="0.3">
      <c r="B16" t="s">
        <v>8</v>
      </c>
      <c r="C16">
        <v>15</v>
      </c>
      <c r="G16" s="1">
        <v>58701</v>
      </c>
    </row>
    <row r="17" spans="1:7" x14ac:dyDescent="0.3">
      <c r="B17" t="s">
        <v>9</v>
      </c>
      <c r="C17">
        <v>16</v>
      </c>
      <c r="G17" s="1">
        <v>32878</v>
      </c>
    </row>
    <row r="18" spans="1:7" x14ac:dyDescent="0.3">
      <c r="A18">
        <v>2021</v>
      </c>
      <c r="B18" t="s">
        <v>5</v>
      </c>
      <c r="C18">
        <v>17</v>
      </c>
      <c r="G18" s="1">
        <v>16221</v>
      </c>
    </row>
    <row r="19" spans="1:7" x14ac:dyDescent="0.3">
      <c r="B19" t="s">
        <v>6</v>
      </c>
      <c r="C19">
        <v>18</v>
      </c>
      <c r="G19" s="1">
        <v>30603</v>
      </c>
    </row>
    <row r="20" spans="1:7" x14ac:dyDescent="0.3">
      <c r="B20" t="s">
        <v>8</v>
      </c>
      <c r="C20">
        <v>19</v>
      </c>
      <c r="G20" s="1">
        <v>52694</v>
      </c>
    </row>
    <row r="21" spans="1:7" x14ac:dyDescent="0.3">
      <c r="B21" t="s">
        <v>9</v>
      </c>
      <c r="C21">
        <v>20</v>
      </c>
      <c r="G21" s="1">
        <v>30977</v>
      </c>
    </row>
    <row r="22" spans="1:7" x14ac:dyDescent="0.3">
      <c r="A22">
        <v>2022</v>
      </c>
      <c r="B22" t="s">
        <v>5</v>
      </c>
      <c r="C22">
        <v>21</v>
      </c>
      <c r="G22" s="1">
        <v>13076</v>
      </c>
    </row>
    <row r="23" spans="1:7" x14ac:dyDescent="0.3">
      <c r="B23" t="s">
        <v>6</v>
      </c>
      <c r="C23">
        <v>22</v>
      </c>
      <c r="G23" s="1">
        <v>32888</v>
      </c>
    </row>
    <row r="24" spans="1:7" x14ac:dyDescent="0.3">
      <c r="B24" t="s">
        <v>8</v>
      </c>
      <c r="C24">
        <v>23</v>
      </c>
      <c r="G24" s="1">
        <v>60446</v>
      </c>
    </row>
    <row r="25" spans="1:7" x14ac:dyDescent="0.3">
      <c r="B25" t="s">
        <v>9</v>
      </c>
      <c r="C25">
        <v>24</v>
      </c>
      <c r="G25" s="1">
        <v>40493</v>
      </c>
    </row>
    <row r="26" spans="1:7" x14ac:dyDescent="0.3">
      <c r="A26">
        <v>2023</v>
      </c>
      <c r="B26" t="s">
        <v>5</v>
      </c>
      <c r="C26">
        <v>25</v>
      </c>
      <c r="G26" s="1">
        <v>20085</v>
      </c>
    </row>
    <row r="27" spans="1:7" x14ac:dyDescent="0.3">
      <c r="B27" t="s">
        <v>6</v>
      </c>
      <c r="C27">
        <v>26</v>
      </c>
      <c r="G27" s="1">
        <v>45360</v>
      </c>
    </row>
    <row r="28" spans="1:7" x14ac:dyDescent="0.3">
      <c r="B28" t="s">
        <v>8</v>
      </c>
      <c r="C28">
        <v>27</v>
      </c>
      <c r="G28" s="2">
        <v>65901</v>
      </c>
    </row>
    <row r="29" spans="1:7" x14ac:dyDescent="0.3">
      <c r="B29" t="s">
        <v>9</v>
      </c>
      <c r="C29">
        <v>28</v>
      </c>
      <c r="G29" s="2">
        <v>45067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9"/>
  <sheetViews>
    <sheetView workbookViewId="0">
      <selection activeCell="I24" sqref="I24"/>
    </sheetView>
  </sheetViews>
  <sheetFormatPr baseColWidth="10" defaultColWidth="11.44140625" defaultRowHeight="14.4" x14ac:dyDescent="0.3"/>
  <cols>
    <col min="7" max="7" width="12.88671875" bestFit="1" customWidth="1"/>
    <col min="9" max="9" width="35.44140625" bestFit="1" customWidth="1"/>
  </cols>
  <sheetData>
    <row r="1" spans="1:17" x14ac:dyDescent="0.3">
      <c r="A1" s="21" t="s">
        <v>0</v>
      </c>
      <c r="B1" s="21" t="s">
        <v>1</v>
      </c>
      <c r="C1" s="21" t="s">
        <v>11</v>
      </c>
      <c r="D1" s="21" t="s">
        <v>6</v>
      </c>
      <c r="E1" s="21" t="s">
        <v>8</v>
      </c>
      <c r="F1" s="21" t="s">
        <v>9</v>
      </c>
      <c r="G1" s="21" t="s">
        <v>12</v>
      </c>
      <c r="I1" t="s">
        <v>13</v>
      </c>
    </row>
    <row r="2" spans="1:17" ht="15" thickBot="1" x14ac:dyDescent="0.35">
      <c r="A2">
        <v>2017</v>
      </c>
      <c r="B2" t="s">
        <v>5</v>
      </c>
      <c r="C2">
        <v>1</v>
      </c>
      <c r="D2">
        <f t="shared" ref="D2:F29" si="0">IF($B2=D$1,1,0)</f>
        <v>0</v>
      </c>
      <c r="E2">
        <f t="shared" si="0"/>
        <v>0</v>
      </c>
      <c r="F2">
        <f t="shared" si="0"/>
        <v>0</v>
      </c>
      <c r="G2" s="1">
        <v>14234</v>
      </c>
    </row>
    <row r="3" spans="1:17" x14ac:dyDescent="0.3">
      <c r="B3" t="s">
        <v>6</v>
      </c>
      <c r="C3">
        <v>2</v>
      </c>
      <c r="D3">
        <f t="shared" si="0"/>
        <v>1</v>
      </c>
      <c r="E3">
        <f t="shared" si="0"/>
        <v>0</v>
      </c>
      <c r="F3">
        <f t="shared" si="0"/>
        <v>0</v>
      </c>
      <c r="G3" s="1">
        <v>24124</v>
      </c>
      <c r="I3" s="6" t="s">
        <v>14</v>
      </c>
      <c r="J3" s="6"/>
    </row>
    <row r="4" spans="1:17" x14ac:dyDescent="0.3">
      <c r="B4" t="s">
        <v>8</v>
      </c>
      <c r="C4">
        <v>3</v>
      </c>
      <c r="D4">
        <f t="shared" si="0"/>
        <v>0</v>
      </c>
      <c r="E4">
        <f t="shared" si="0"/>
        <v>1</v>
      </c>
      <c r="F4">
        <f t="shared" si="0"/>
        <v>0</v>
      </c>
      <c r="G4" s="1">
        <v>46223</v>
      </c>
      <c r="I4" t="s">
        <v>15</v>
      </c>
      <c r="J4">
        <v>0.97528084312580154</v>
      </c>
    </row>
    <row r="5" spans="1:17" x14ac:dyDescent="0.3">
      <c r="B5" t="s">
        <v>9</v>
      </c>
      <c r="C5">
        <v>4</v>
      </c>
      <c r="D5">
        <f t="shared" si="0"/>
        <v>0</v>
      </c>
      <c r="E5">
        <f t="shared" si="0"/>
        <v>0</v>
      </c>
      <c r="F5">
        <f t="shared" si="0"/>
        <v>1</v>
      </c>
      <c r="G5" s="1">
        <v>30963</v>
      </c>
      <c r="I5" t="s">
        <v>16</v>
      </c>
      <c r="J5">
        <v>0.95117272296817423</v>
      </c>
    </row>
    <row r="6" spans="1:17" x14ac:dyDescent="0.3">
      <c r="A6">
        <v>2018</v>
      </c>
      <c r="B6" t="s">
        <v>5</v>
      </c>
      <c r="C6">
        <v>5</v>
      </c>
      <c r="D6">
        <f t="shared" si="0"/>
        <v>0</v>
      </c>
      <c r="E6">
        <f t="shared" si="0"/>
        <v>0</v>
      </c>
      <c r="F6">
        <f t="shared" si="0"/>
        <v>0</v>
      </c>
      <c r="G6" s="1">
        <v>12412</v>
      </c>
      <c r="I6" t="s">
        <v>16</v>
      </c>
      <c r="J6">
        <v>0.94268102261481335</v>
      </c>
    </row>
    <row r="7" spans="1:17" x14ac:dyDescent="0.3">
      <c r="B7" t="s">
        <v>6</v>
      </c>
      <c r="C7">
        <v>6</v>
      </c>
      <c r="D7">
        <f t="shared" si="0"/>
        <v>1</v>
      </c>
      <c r="E7">
        <f t="shared" si="0"/>
        <v>0</v>
      </c>
      <c r="F7">
        <f t="shared" si="0"/>
        <v>0</v>
      </c>
      <c r="G7" s="1">
        <v>24365</v>
      </c>
      <c r="I7" t="s">
        <v>17</v>
      </c>
      <c r="J7">
        <v>3740.184233139606</v>
      </c>
    </row>
    <row r="8" spans="1:17" ht="15" thickBot="1" x14ac:dyDescent="0.35">
      <c r="B8" t="s">
        <v>8</v>
      </c>
      <c r="C8">
        <v>7</v>
      </c>
      <c r="D8">
        <f t="shared" si="0"/>
        <v>0</v>
      </c>
      <c r="E8">
        <f t="shared" si="0"/>
        <v>1</v>
      </c>
      <c r="F8">
        <f t="shared" si="0"/>
        <v>0</v>
      </c>
      <c r="G8" s="1">
        <v>50392</v>
      </c>
      <c r="I8" s="4" t="s">
        <v>18</v>
      </c>
      <c r="J8" s="4">
        <v>28</v>
      </c>
    </row>
    <row r="9" spans="1:17" x14ac:dyDescent="0.3">
      <c r="B9" t="s">
        <v>9</v>
      </c>
      <c r="C9">
        <v>8</v>
      </c>
      <c r="D9">
        <f t="shared" si="0"/>
        <v>0</v>
      </c>
      <c r="E9">
        <f t="shared" si="0"/>
        <v>0</v>
      </c>
      <c r="F9">
        <f t="shared" si="0"/>
        <v>1</v>
      </c>
      <c r="G9" s="1">
        <v>28593</v>
      </c>
    </row>
    <row r="10" spans="1:17" ht="15" thickBot="1" x14ac:dyDescent="0.35">
      <c r="A10">
        <v>2019</v>
      </c>
      <c r="B10" t="s">
        <v>5</v>
      </c>
      <c r="C10">
        <v>9</v>
      </c>
      <c r="D10">
        <f t="shared" si="0"/>
        <v>0</v>
      </c>
      <c r="E10">
        <f t="shared" si="0"/>
        <v>0</v>
      </c>
      <c r="F10">
        <f t="shared" si="0"/>
        <v>0</v>
      </c>
      <c r="G10" s="1">
        <v>12766</v>
      </c>
      <c r="I10" t="s">
        <v>19</v>
      </c>
    </row>
    <row r="11" spans="1:17" x14ac:dyDescent="0.3">
      <c r="B11" t="s">
        <v>6</v>
      </c>
      <c r="C11">
        <v>10</v>
      </c>
      <c r="D11">
        <f t="shared" si="0"/>
        <v>1</v>
      </c>
      <c r="E11">
        <f t="shared" si="0"/>
        <v>0</v>
      </c>
      <c r="F11">
        <f t="shared" si="0"/>
        <v>0</v>
      </c>
      <c r="G11" s="1">
        <v>24499</v>
      </c>
      <c r="I11" s="5"/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</row>
    <row r="12" spans="1:17" x14ac:dyDescent="0.3">
      <c r="B12" t="s">
        <v>8</v>
      </c>
      <c r="C12">
        <v>11</v>
      </c>
      <c r="D12">
        <f t="shared" si="0"/>
        <v>0</v>
      </c>
      <c r="E12">
        <f t="shared" si="0"/>
        <v>1</v>
      </c>
      <c r="F12">
        <f t="shared" si="0"/>
        <v>0</v>
      </c>
      <c r="G12" s="1">
        <v>48326</v>
      </c>
      <c r="I12" t="s">
        <v>25</v>
      </c>
      <c r="J12">
        <v>4</v>
      </c>
      <c r="K12">
        <v>6267736182.4642859</v>
      </c>
      <c r="L12">
        <v>1566934045.6160715</v>
      </c>
      <c r="M12">
        <v>112.01204510139122</v>
      </c>
      <c r="N12">
        <v>9.9212885132404846E-15</v>
      </c>
    </row>
    <row r="13" spans="1:17" x14ac:dyDescent="0.3">
      <c r="B13" t="s">
        <v>9</v>
      </c>
      <c r="C13">
        <v>12</v>
      </c>
      <c r="D13">
        <f t="shared" si="0"/>
        <v>0</v>
      </c>
      <c r="E13">
        <f t="shared" si="0"/>
        <v>0</v>
      </c>
      <c r="F13">
        <f t="shared" si="0"/>
        <v>1</v>
      </c>
      <c r="G13" s="1">
        <v>30099</v>
      </c>
      <c r="I13" t="s">
        <v>26</v>
      </c>
      <c r="J13">
        <v>23</v>
      </c>
      <c r="K13">
        <v>321746496.25000036</v>
      </c>
      <c r="L13">
        <v>13988978.097826103</v>
      </c>
    </row>
    <row r="14" spans="1:17" ht="15" thickBot="1" x14ac:dyDescent="0.35">
      <c r="A14">
        <v>2020</v>
      </c>
      <c r="B14" t="s">
        <v>5</v>
      </c>
      <c r="C14">
        <v>13</v>
      </c>
      <c r="D14">
        <f t="shared" si="0"/>
        <v>0</v>
      </c>
      <c r="E14">
        <f t="shared" si="0"/>
        <v>0</v>
      </c>
      <c r="F14">
        <f t="shared" si="0"/>
        <v>0</v>
      </c>
      <c r="G14" s="1">
        <v>14905</v>
      </c>
      <c r="I14" s="4" t="s">
        <v>27</v>
      </c>
      <c r="J14" s="4">
        <v>27</v>
      </c>
      <c r="K14" s="4">
        <v>6589482678.7142859</v>
      </c>
      <c r="L14" s="4"/>
      <c r="M14" s="4"/>
      <c r="N14" s="4"/>
    </row>
    <row r="15" spans="1:17" ht="15" thickBot="1" x14ac:dyDescent="0.35">
      <c r="B15" t="s">
        <v>6</v>
      </c>
      <c r="C15">
        <v>14</v>
      </c>
      <c r="D15">
        <f t="shared" si="0"/>
        <v>1</v>
      </c>
      <c r="E15">
        <f t="shared" si="0"/>
        <v>0</v>
      </c>
      <c r="F15">
        <f t="shared" si="0"/>
        <v>0</v>
      </c>
      <c r="G15" s="1">
        <v>28743</v>
      </c>
    </row>
    <row r="16" spans="1:17" x14ac:dyDescent="0.3">
      <c r="B16" t="s">
        <v>8</v>
      </c>
      <c r="C16">
        <v>15</v>
      </c>
      <c r="D16">
        <f t="shared" si="0"/>
        <v>0</v>
      </c>
      <c r="E16">
        <f t="shared" si="0"/>
        <v>1</v>
      </c>
      <c r="F16">
        <f t="shared" si="0"/>
        <v>0</v>
      </c>
      <c r="G16" s="1">
        <v>58701</v>
      </c>
      <c r="I16" s="5"/>
      <c r="J16" s="5" t="s">
        <v>28</v>
      </c>
      <c r="K16" s="5" t="s">
        <v>17</v>
      </c>
      <c r="L16" s="5" t="s">
        <v>29</v>
      </c>
      <c r="M16" s="5" t="s">
        <v>30</v>
      </c>
      <c r="N16" s="5" t="s">
        <v>31</v>
      </c>
      <c r="O16" s="5" t="s">
        <v>32</v>
      </c>
      <c r="P16" s="5" t="s">
        <v>33</v>
      </c>
      <c r="Q16" s="5" t="s">
        <v>34</v>
      </c>
    </row>
    <row r="17" spans="1:17" x14ac:dyDescent="0.3">
      <c r="B17" t="s">
        <v>9</v>
      </c>
      <c r="C17">
        <v>16</v>
      </c>
      <c r="D17">
        <f t="shared" si="0"/>
        <v>0</v>
      </c>
      <c r="E17">
        <f t="shared" si="0"/>
        <v>0</v>
      </c>
      <c r="F17">
        <f t="shared" si="0"/>
        <v>1</v>
      </c>
      <c r="G17" s="1">
        <v>32878</v>
      </c>
      <c r="I17" t="s">
        <v>35</v>
      </c>
      <c r="J17">
        <v>7278.379464285721</v>
      </c>
      <c r="K17">
        <v>1821.4550470990853</v>
      </c>
      <c r="L17">
        <v>3.9959149559455391</v>
      </c>
      <c r="M17">
        <v>5.6827728802377731E-4</v>
      </c>
      <c r="N17">
        <v>3510.4126190680108</v>
      </c>
      <c r="O17">
        <v>11046.346309503431</v>
      </c>
      <c r="P17">
        <v>3510.4126190680108</v>
      </c>
      <c r="Q17">
        <v>11046.346309503431</v>
      </c>
    </row>
    <row r="18" spans="1:17" x14ac:dyDescent="0.3">
      <c r="A18">
        <v>2021</v>
      </c>
      <c r="B18" t="s">
        <v>5</v>
      </c>
      <c r="C18">
        <v>17</v>
      </c>
      <c r="D18">
        <f t="shared" si="0"/>
        <v>0</v>
      </c>
      <c r="E18">
        <f t="shared" si="0"/>
        <v>0</v>
      </c>
      <c r="F18">
        <f t="shared" si="0"/>
        <v>0</v>
      </c>
      <c r="G18" s="1">
        <v>16221</v>
      </c>
      <c r="I18" t="s">
        <v>11</v>
      </c>
      <c r="J18">
        <v>579.67410714285688</v>
      </c>
      <c r="K18">
        <v>88.353547664752</v>
      </c>
      <c r="L18">
        <v>6.5608469887634584</v>
      </c>
      <c r="M18">
        <v>1.0769167816120715E-6</v>
      </c>
      <c r="N18">
        <v>396.90086835864543</v>
      </c>
      <c r="O18">
        <v>762.44734592706834</v>
      </c>
      <c r="P18">
        <v>396.90086835864543</v>
      </c>
      <c r="Q18">
        <v>762.44734592706834</v>
      </c>
    </row>
    <row r="19" spans="1:17" x14ac:dyDescent="0.3">
      <c r="B19" t="s">
        <v>6</v>
      </c>
      <c r="C19">
        <v>18</v>
      </c>
      <c r="D19">
        <f t="shared" si="0"/>
        <v>1</v>
      </c>
      <c r="E19">
        <f t="shared" si="0"/>
        <v>0</v>
      </c>
      <c r="F19">
        <f t="shared" si="0"/>
        <v>0</v>
      </c>
      <c r="G19" s="1">
        <v>30603</v>
      </c>
      <c r="I19" t="s">
        <v>6</v>
      </c>
      <c r="J19">
        <v>14689.325892857141</v>
      </c>
      <c r="K19">
        <v>2001.1639699130405</v>
      </c>
      <c r="L19">
        <v>7.3403909493210886</v>
      </c>
      <c r="M19">
        <v>1.8169033427413118E-7</v>
      </c>
      <c r="N19">
        <v>10549.602816800132</v>
      </c>
      <c r="O19">
        <v>18829.04896891415</v>
      </c>
      <c r="P19">
        <v>10549.602816800132</v>
      </c>
      <c r="Q19">
        <v>18829.04896891415</v>
      </c>
    </row>
    <row r="20" spans="1:17" x14ac:dyDescent="0.3">
      <c r="B20" t="s">
        <v>8</v>
      </c>
      <c r="C20">
        <v>19</v>
      </c>
      <c r="D20">
        <f t="shared" si="0"/>
        <v>0</v>
      </c>
      <c r="E20">
        <f t="shared" si="0"/>
        <v>1</v>
      </c>
      <c r="F20">
        <f t="shared" si="0"/>
        <v>0</v>
      </c>
      <c r="G20" s="1">
        <v>52694</v>
      </c>
      <c r="I20" t="s">
        <v>8</v>
      </c>
      <c r="J20">
        <v>38695.508928571428</v>
      </c>
      <c r="K20">
        <v>2007.0067968576891</v>
      </c>
      <c r="L20">
        <v>19.280208213124059</v>
      </c>
      <c r="M20">
        <v>1.0734660555457438E-15</v>
      </c>
      <c r="N20">
        <v>34543.699044089008</v>
      </c>
      <c r="O20">
        <v>42847.318813053847</v>
      </c>
      <c r="P20">
        <v>34543.699044089008</v>
      </c>
      <c r="Q20">
        <v>42847.318813053847</v>
      </c>
    </row>
    <row r="21" spans="1:17" ht="15" thickBot="1" x14ac:dyDescent="0.35">
      <c r="B21" t="s">
        <v>9</v>
      </c>
      <c r="C21">
        <v>20</v>
      </c>
      <c r="D21">
        <f t="shared" si="0"/>
        <v>0</v>
      </c>
      <c r="E21">
        <f t="shared" si="0"/>
        <v>0</v>
      </c>
      <c r="F21">
        <f t="shared" si="0"/>
        <v>1</v>
      </c>
      <c r="G21" s="1">
        <v>30977</v>
      </c>
      <c r="I21" s="4" t="s">
        <v>9</v>
      </c>
      <c r="J21" s="4">
        <v>17599.691964285717</v>
      </c>
      <c r="K21" s="4">
        <v>2016.7072245513723</v>
      </c>
      <c r="L21" s="4">
        <v>8.7269444716750435</v>
      </c>
      <c r="M21" s="4">
        <v>9.3449230770466336E-9</v>
      </c>
      <c r="N21" s="4">
        <v>13427.815216230443</v>
      </c>
      <c r="O21" s="4">
        <v>21771.568712340992</v>
      </c>
      <c r="P21" s="4">
        <v>13427.815216230443</v>
      </c>
      <c r="Q21" s="4">
        <v>21771.568712340992</v>
      </c>
    </row>
    <row r="22" spans="1:17" x14ac:dyDescent="0.3">
      <c r="A22">
        <v>2022</v>
      </c>
      <c r="B22" t="s">
        <v>5</v>
      </c>
      <c r="C22">
        <v>21</v>
      </c>
      <c r="D22">
        <f t="shared" si="0"/>
        <v>0</v>
      </c>
      <c r="E22">
        <f t="shared" si="0"/>
        <v>0</v>
      </c>
      <c r="F22">
        <f t="shared" si="0"/>
        <v>0</v>
      </c>
      <c r="G22" s="1">
        <v>13076</v>
      </c>
    </row>
    <row r="23" spans="1:17" x14ac:dyDescent="0.3">
      <c r="B23" t="s">
        <v>6</v>
      </c>
      <c r="C23">
        <v>22</v>
      </c>
      <c r="D23">
        <f t="shared" si="0"/>
        <v>1</v>
      </c>
      <c r="E23">
        <f t="shared" si="0"/>
        <v>0</v>
      </c>
      <c r="F23">
        <f t="shared" si="0"/>
        <v>0</v>
      </c>
      <c r="G23" s="1">
        <v>32888</v>
      </c>
    </row>
    <row r="24" spans="1:17" x14ac:dyDescent="0.3">
      <c r="B24" t="s">
        <v>8</v>
      </c>
      <c r="C24">
        <v>23</v>
      </c>
      <c r="D24">
        <f t="shared" si="0"/>
        <v>0</v>
      </c>
      <c r="E24">
        <f t="shared" si="0"/>
        <v>1</v>
      </c>
      <c r="F24">
        <f t="shared" si="0"/>
        <v>0</v>
      </c>
      <c r="G24" s="1">
        <v>60446</v>
      </c>
    </row>
    <row r="25" spans="1:17" x14ac:dyDescent="0.3">
      <c r="B25" t="s">
        <v>9</v>
      </c>
      <c r="C25">
        <v>24</v>
      </c>
      <c r="D25">
        <f t="shared" si="0"/>
        <v>0</v>
      </c>
      <c r="E25">
        <f t="shared" si="0"/>
        <v>0</v>
      </c>
      <c r="F25">
        <f t="shared" si="0"/>
        <v>1</v>
      </c>
      <c r="G25" s="1">
        <v>40493</v>
      </c>
    </row>
    <row r="26" spans="1:17" x14ac:dyDescent="0.3">
      <c r="A26">
        <v>2023</v>
      </c>
      <c r="B26" t="s">
        <v>5</v>
      </c>
      <c r="C26">
        <v>25</v>
      </c>
      <c r="D26">
        <f t="shared" si="0"/>
        <v>0</v>
      </c>
      <c r="E26">
        <f t="shared" si="0"/>
        <v>0</v>
      </c>
      <c r="F26">
        <f t="shared" si="0"/>
        <v>0</v>
      </c>
      <c r="G26" s="1">
        <v>20085</v>
      </c>
      <c r="I26" s="22"/>
      <c r="J26" s="22"/>
    </row>
    <row r="27" spans="1:17" x14ac:dyDescent="0.3">
      <c r="B27" t="s">
        <v>6</v>
      </c>
      <c r="C27">
        <v>26</v>
      </c>
      <c r="D27">
        <f t="shared" si="0"/>
        <v>1</v>
      </c>
      <c r="E27">
        <f t="shared" si="0"/>
        <v>0</v>
      </c>
      <c r="F27">
        <f t="shared" si="0"/>
        <v>0</v>
      </c>
      <c r="G27" s="1">
        <v>45360</v>
      </c>
    </row>
    <row r="28" spans="1:17" x14ac:dyDescent="0.3">
      <c r="B28" t="s">
        <v>8</v>
      </c>
      <c r="C28">
        <v>27</v>
      </c>
      <c r="D28">
        <f t="shared" si="0"/>
        <v>0</v>
      </c>
      <c r="E28">
        <f t="shared" si="0"/>
        <v>1</v>
      </c>
      <c r="F28">
        <f t="shared" si="0"/>
        <v>0</v>
      </c>
      <c r="G28" s="2">
        <v>65901</v>
      </c>
    </row>
    <row r="29" spans="1:17" x14ac:dyDescent="0.3">
      <c r="B29" t="s">
        <v>9</v>
      </c>
      <c r="C29">
        <v>28</v>
      </c>
      <c r="D29">
        <f t="shared" si="0"/>
        <v>0</v>
      </c>
      <c r="E29">
        <f t="shared" si="0"/>
        <v>0</v>
      </c>
      <c r="F29">
        <f t="shared" si="0"/>
        <v>1</v>
      </c>
      <c r="G29" s="2">
        <v>45067</v>
      </c>
    </row>
    <row r="34" spans="9:17" x14ac:dyDescent="0.3">
      <c r="I34" s="23"/>
      <c r="J34" s="23"/>
      <c r="K34" s="23"/>
      <c r="L34" s="23"/>
      <c r="M34" s="23"/>
      <c r="N34" s="23"/>
    </row>
    <row r="39" spans="9:17" x14ac:dyDescent="0.3">
      <c r="I39" s="23"/>
      <c r="J39" s="23"/>
      <c r="K39" s="23"/>
      <c r="L39" s="23"/>
      <c r="M39" s="23"/>
      <c r="N39" s="23"/>
      <c r="O39" s="23"/>
      <c r="P39" s="23"/>
      <c r="Q39" s="2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zoomScale="80" zoomScaleNormal="80" workbookViewId="0">
      <selection activeCell="G29" sqref="G29"/>
    </sheetView>
  </sheetViews>
  <sheetFormatPr baseColWidth="10" defaultColWidth="11.44140625" defaultRowHeight="14.4" x14ac:dyDescent="0.3"/>
  <cols>
    <col min="7" max="7" width="12.88671875" bestFit="1" customWidth="1"/>
    <col min="9" max="9" width="34.5546875" customWidth="1"/>
  </cols>
  <sheetData>
    <row r="1" spans="1:17" x14ac:dyDescent="0.3">
      <c r="A1" s="21" t="s">
        <v>0</v>
      </c>
      <c r="B1" s="21" t="s">
        <v>1</v>
      </c>
      <c r="C1" s="21" t="s">
        <v>11</v>
      </c>
      <c r="D1" s="21" t="s">
        <v>6</v>
      </c>
      <c r="E1" s="21" t="s">
        <v>8</v>
      </c>
      <c r="F1" s="21" t="s">
        <v>9</v>
      </c>
      <c r="G1" s="21" t="s">
        <v>12</v>
      </c>
      <c r="I1" t="s">
        <v>13</v>
      </c>
    </row>
    <row r="2" spans="1:17" ht="15" thickBot="1" x14ac:dyDescent="0.35">
      <c r="A2">
        <v>2017</v>
      </c>
      <c r="B2" t="s">
        <v>5</v>
      </c>
      <c r="C2">
        <v>1</v>
      </c>
      <c r="D2">
        <f t="shared" ref="D2:F30" si="0">IF($B2=D$1,1,0)</f>
        <v>0</v>
      </c>
      <c r="E2">
        <f t="shared" si="0"/>
        <v>0</v>
      </c>
      <c r="F2">
        <f t="shared" si="0"/>
        <v>0</v>
      </c>
      <c r="G2" s="1">
        <v>14234</v>
      </c>
    </row>
    <row r="3" spans="1:17" x14ac:dyDescent="0.3">
      <c r="B3" t="s">
        <v>6</v>
      </c>
      <c r="C3">
        <v>2</v>
      </c>
      <c r="D3">
        <f t="shared" si="0"/>
        <v>1</v>
      </c>
      <c r="E3">
        <f t="shared" si="0"/>
        <v>0</v>
      </c>
      <c r="F3">
        <f t="shared" si="0"/>
        <v>0</v>
      </c>
      <c r="G3" s="1">
        <v>24124</v>
      </c>
      <c r="I3" s="6" t="s">
        <v>14</v>
      </c>
      <c r="J3" s="6"/>
    </row>
    <row r="4" spans="1:17" x14ac:dyDescent="0.3">
      <c r="B4" t="s">
        <v>8</v>
      </c>
      <c r="C4">
        <v>3</v>
      </c>
      <c r="D4">
        <f t="shared" si="0"/>
        <v>0</v>
      </c>
      <c r="E4">
        <f t="shared" si="0"/>
        <v>1</v>
      </c>
      <c r="F4">
        <f t="shared" si="0"/>
        <v>0</v>
      </c>
      <c r="G4" s="1">
        <v>46223</v>
      </c>
      <c r="I4" t="s">
        <v>15</v>
      </c>
      <c r="J4">
        <v>0.97528084312580154</v>
      </c>
    </row>
    <row r="5" spans="1:17" x14ac:dyDescent="0.3">
      <c r="B5" t="s">
        <v>9</v>
      </c>
      <c r="C5">
        <v>4</v>
      </c>
      <c r="D5">
        <f t="shared" si="0"/>
        <v>0</v>
      </c>
      <c r="E5">
        <f t="shared" si="0"/>
        <v>0</v>
      </c>
      <c r="F5">
        <f t="shared" si="0"/>
        <v>1</v>
      </c>
      <c r="G5" s="1">
        <v>30963</v>
      </c>
      <c r="I5" t="s">
        <v>16</v>
      </c>
      <c r="J5">
        <v>0.95117272296817423</v>
      </c>
    </row>
    <row r="6" spans="1:17" x14ac:dyDescent="0.3">
      <c r="A6">
        <v>2018</v>
      </c>
      <c r="B6" t="s">
        <v>5</v>
      </c>
      <c r="C6">
        <v>5</v>
      </c>
      <c r="D6">
        <f t="shared" si="0"/>
        <v>0</v>
      </c>
      <c r="E6">
        <f t="shared" si="0"/>
        <v>0</v>
      </c>
      <c r="F6">
        <f t="shared" si="0"/>
        <v>0</v>
      </c>
      <c r="G6" s="1">
        <v>12412</v>
      </c>
      <c r="I6" t="s">
        <v>16</v>
      </c>
      <c r="J6">
        <v>0.94268102261481335</v>
      </c>
    </row>
    <row r="7" spans="1:17" x14ac:dyDescent="0.3">
      <c r="B7" t="s">
        <v>6</v>
      </c>
      <c r="C7">
        <v>6</v>
      </c>
      <c r="D7">
        <f t="shared" si="0"/>
        <v>1</v>
      </c>
      <c r="E7">
        <f t="shared" si="0"/>
        <v>0</v>
      </c>
      <c r="F7">
        <f t="shared" si="0"/>
        <v>0</v>
      </c>
      <c r="G7" s="1">
        <v>24365</v>
      </c>
      <c r="I7" t="s">
        <v>17</v>
      </c>
      <c r="J7">
        <v>3740.184233139606</v>
      </c>
    </row>
    <row r="8" spans="1:17" ht="15" thickBot="1" x14ac:dyDescent="0.35">
      <c r="B8" t="s">
        <v>8</v>
      </c>
      <c r="C8">
        <v>7</v>
      </c>
      <c r="D8">
        <f t="shared" si="0"/>
        <v>0</v>
      </c>
      <c r="E8">
        <f t="shared" si="0"/>
        <v>1</v>
      </c>
      <c r="F8">
        <f t="shared" si="0"/>
        <v>0</v>
      </c>
      <c r="G8" s="1">
        <v>50392</v>
      </c>
      <c r="I8" s="4" t="s">
        <v>18</v>
      </c>
      <c r="J8" s="4">
        <v>28</v>
      </c>
    </row>
    <row r="9" spans="1:17" x14ac:dyDescent="0.3">
      <c r="B9" t="s">
        <v>9</v>
      </c>
      <c r="C9">
        <v>8</v>
      </c>
      <c r="D9">
        <f t="shared" si="0"/>
        <v>0</v>
      </c>
      <c r="E9">
        <f t="shared" si="0"/>
        <v>0</v>
      </c>
      <c r="F9">
        <f t="shared" si="0"/>
        <v>1</v>
      </c>
      <c r="G9" s="1">
        <v>28593</v>
      </c>
    </row>
    <row r="10" spans="1:17" ht="15" thickBot="1" x14ac:dyDescent="0.35">
      <c r="A10">
        <v>2019</v>
      </c>
      <c r="B10" t="s">
        <v>5</v>
      </c>
      <c r="C10">
        <v>9</v>
      </c>
      <c r="D10">
        <f t="shared" si="0"/>
        <v>0</v>
      </c>
      <c r="E10">
        <f t="shared" si="0"/>
        <v>0</v>
      </c>
      <c r="F10">
        <f t="shared" si="0"/>
        <v>0</v>
      </c>
      <c r="G10" s="1">
        <v>12766</v>
      </c>
      <c r="I10" t="s">
        <v>19</v>
      </c>
    </row>
    <row r="11" spans="1:17" x14ac:dyDescent="0.3">
      <c r="B11" t="s">
        <v>6</v>
      </c>
      <c r="C11">
        <v>10</v>
      </c>
      <c r="D11">
        <f t="shared" si="0"/>
        <v>1</v>
      </c>
      <c r="E11">
        <f t="shared" si="0"/>
        <v>0</v>
      </c>
      <c r="F11">
        <f t="shared" si="0"/>
        <v>0</v>
      </c>
      <c r="G11" s="1">
        <v>24499</v>
      </c>
      <c r="I11" s="5"/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</row>
    <row r="12" spans="1:17" x14ac:dyDescent="0.3">
      <c r="B12" t="s">
        <v>8</v>
      </c>
      <c r="C12">
        <v>11</v>
      </c>
      <c r="D12">
        <f t="shared" si="0"/>
        <v>0</v>
      </c>
      <c r="E12">
        <f t="shared" si="0"/>
        <v>1</v>
      </c>
      <c r="F12">
        <f t="shared" si="0"/>
        <v>0</v>
      </c>
      <c r="G12" s="1">
        <v>48326</v>
      </c>
      <c r="I12" t="s">
        <v>25</v>
      </c>
      <c r="J12">
        <v>4</v>
      </c>
      <c r="K12">
        <v>6267736182.4642859</v>
      </c>
      <c r="L12">
        <v>1566934045.6160715</v>
      </c>
      <c r="M12">
        <v>112.01204510139122</v>
      </c>
      <c r="N12">
        <v>9.9212885132404846E-15</v>
      </c>
    </row>
    <row r="13" spans="1:17" x14ac:dyDescent="0.3">
      <c r="B13" t="s">
        <v>9</v>
      </c>
      <c r="C13">
        <v>12</v>
      </c>
      <c r="D13">
        <f t="shared" si="0"/>
        <v>0</v>
      </c>
      <c r="E13">
        <f t="shared" si="0"/>
        <v>0</v>
      </c>
      <c r="F13">
        <f t="shared" si="0"/>
        <v>1</v>
      </c>
      <c r="G13" s="1">
        <v>30099</v>
      </c>
      <c r="I13" t="s">
        <v>26</v>
      </c>
      <c r="J13">
        <v>23</v>
      </c>
      <c r="K13">
        <v>321746496.25000036</v>
      </c>
      <c r="L13">
        <v>13988978.097826103</v>
      </c>
    </row>
    <row r="14" spans="1:17" ht="15" thickBot="1" x14ac:dyDescent="0.35">
      <c r="A14">
        <v>2020</v>
      </c>
      <c r="B14" t="s">
        <v>5</v>
      </c>
      <c r="C14">
        <v>13</v>
      </c>
      <c r="D14">
        <f t="shared" si="0"/>
        <v>0</v>
      </c>
      <c r="E14">
        <f t="shared" si="0"/>
        <v>0</v>
      </c>
      <c r="F14">
        <f t="shared" si="0"/>
        <v>0</v>
      </c>
      <c r="G14" s="1">
        <v>14905</v>
      </c>
      <c r="I14" s="4" t="s">
        <v>27</v>
      </c>
      <c r="J14" s="4">
        <v>27</v>
      </c>
      <c r="K14" s="4">
        <v>6589482678.7142859</v>
      </c>
      <c r="L14" s="4"/>
      <c r="M14" s="4"/>
      <c r="N14" s="4"/>
    </row>
    <row r="15" spans="1:17" ht="15" thickBot="1" x14ac:dyDescent="0.35">
      <c r="B15" t="s">
        <v>6</v>
      </c>
      <c r="C15">
        <v>14</v>
      </c>
      <c r="D15">
        <f t="shared" si="0"/>
        <v>1</v>
      </c>
      <c r="E15">
        <f t="shared" si="0"/>
        <v>0</v>
      </c>
      <c r="F15">
        <f t="shared" si="0"/>
        <v>0</v>
      </c>
      <c r="G15" s="1">
        <v>28743</v>
      </c>
    </row>
    <row r="16" spans="1:17" x14ac:dyDescent="0.3">
      <c r="B16" t="s">
        <v>8</v>
      </c>
      <c r="C16">
        <v>15</v>
      </c>
      <c r="D16">
        <f t="shared" si="0"/>
        <v>0</v>
      </c>
      <c r="E16">
        <f t="shared" si="0"/>
        <v>1</v>
      </c>
      <c r="F16">
        <f t="shared" si="0"/>
        <v>0</v>
      </c>
      <c r="G16" s="1">
        <v>58701</v>
      </c>
      <c r="I16" s="5"/>
      <c r="J16" s="5" t="s">
        <v>28</v>
      </c>
      <c r="K16" s="5" t="s">
        <v>17</v>
      </c>
      <c r="L16" s="5" t="s">
        <v>29</v>
      </c>
      <c r="M16" s="5" t="s">
        <v>30</v>
      </c>
      <c r="N16" s="5" t="s">
        <v>31</v>
      </c>
      <c r="O16" s="5" t="s">
        <v>32</v>
      </c>
      <c r="P16" s="5" t="s">
        <v>33</v>
      </c>
      <c r="Q16" s="5" t="s">
        <v>34</v>
      </c>
    </row>
    <row r="17" spans="1:17" x14ac:dyDescent="0.3">
      <c r="B17" t="s">
        <v>9</v>
      </c>
      <c r="C17">
        <v>16</v>
      </c>
      <c r="D17">
        <f t="shared" si="0"/>
        <v>0</v>
      </c>
      <c r="E17">
        <f t="shared" si="0"/>
        <v>0</v>
      </c>
      <c r="F17">
        <f t="shared" si="0"/>
        <v>1</v>
      </c>
      <c r="G17" s="1">
        <v>32878</v>
      </c>
      <c r="I17" t="s">
        <v>35</v>
      </c>
      <c r="J17">
        <v>7278.379464285721</v>
      </c>
      <c r="K17">
        <v>1821.4550470990853</v>
      </c>
      <c r="L17">
        <v>3.9959149559455391</v>
      </c>
      <c r="M17">
        <v>5.6827728802377731E-4</v>
      </c>
      <c r="N17">
        <v>3510.4126190680108</v>
      </c>
      <c r="O17">
        <v>11046.346309503431</v>
      </c>
      <c r="P17">
        <v>3510.4126190680108</v>
      </c>
      <c r="Q17">
        <v>11046.346309503431</v>
      </c>
    </row>
    <row r="18" spans="1:17" x14ac:dyDescent="0.3">
      <c r="A18">
        <v>2021</v>
      </c>
      <c r="B18" t="s">
        <v>5</v>
      </c>
      <c r="C18">
        <v>17</v>
      </c>
      <c r="D18">
        <f t="shared" si="0"/>
        <v>0</v>
      </c>
      <c r="E18">
        <f t="shared" si="0"/>
        <v>0</v>
      </c>
      <c r="F18">
        <f t="shared" si="0"/>
        <v>0</v>
      </c>
      <c r="G18" s="1">
        <v>16221</v>
      </c>
      <c r="I18" t="s">
        <v>11</v>
      </c>
      <c r="J18">
        <v>579.67410714285688</v>
      </c>
      <c r="K18">
        <v>88.353547664752</v>
      </c>
      <c r="L18">
        <v>6.5608469887634584</v>
      </c>
      <c r="M18">
        <v>1.0769167816120715E-6</v>
      </c>
      <c r="N18">
        <v>396.90086835864543</v>
      </c>
      <c r="O18">
        <v>762.44734592706834</v>
      </c>
      <c r="P18">
        <v>396.90086835864543</v>
      </c>
      <c r="Q18">
        <v>762.44734592706834</v>
      </c>
    </row>
    <row r="19" spans="1:17" x14ac:dyDescent="0.3">
      <c r="B19" t="s">
        <v>6</v>
      </c>
      <c r="C19">
        <v>18</v>
      </c>
      <c r="D19">
        <f t="shared" si="0"/>
        <v>1</v>
      </c>
      <c r="E19">
        <f t="shared" si="0"/>
        <v>0</v>
      </c>
      <c r="F19">
        <f t="shared" si="0"/>
        <v>0</v>
      </c>
      <c r="G19" s="1">
        <v>30603</v>
      </c>
      <c r="I19" t="s">
        <v>6</v>
      </c>
      <c r="J19">
        <v>14689.325892857141</v>
      </c>
      <c r="K19">
        <v>2001.1639699130405</v>
      </c>
      <c r="L19">
        <v>7.3403909493210886</v>
      </c>
      <c r="M19">
        <v>1.8169033427413118E-7</v>
      </c>
      <c r="N19">
        <v>10549.602816800132</v>
      </c>
      <c r="O19">
        <v>18829.04896891415</v>
      </c>
      <c r="P19">
        <v>10549.602816800132</v>
      </c>
      <c r="Q19">
        <v>18829.04896891415</v>
      </c>
    </row>
    <row r="20" spans="1:17" x14ac:dyDescent="0.3">
      <c r="B20" t="s">
        <v>8</v>
      </c>
      <c r="C20">
        <v>19</v>
      </c>
      <c r="D20">
        <f t="shared" si="0"/>
        <v>0</v>
      </c>
      <c r="E20">
        <f t="shared" si="0"/>
        <v>1</v>
      </c>
      <c r="F20">
        <f t="shared" si="0"/>
        <v>0</v>
      </c>
      <c r="G20" s="1">
        <v>52694</v>
      </c>
      <c r="I20" t="s">
        <v>8</v>
      </c>
      <c r="J20">
        <v>38695.508928571428</v>
      </c>
      <c r="K20">
        <v>2007.0067968576891</v>
      </c>
      <c r="L20">
        <v>19.280208213124059</v>
      </c>
      <c r="M20">
        <v>1.0734660555457438E-15</v>
      </c>
      <c r="N20">
        <v>34543.699044089008</v>
      </c>
      <c r="O20">
        <v>42847.318813053847</v>
      </c>
      <c r="P20">
        <v>34543.699044089008</v>
      </c>
      <c r="Q20">
        <v>42847.318813053847</v>
      </c>
    </row>
    <row r="21" spans="1:17" ht="15" thickBot="1" x14ac:dyDescent="0.35">
      <c r="B21" t="s">
        <v>9</v>
      </c>
      <c r="C21">
        <v>20</v>
      </c>
      <c r="D21">
        <f t="shared" si="0"/>
        <v>0</v>
      </c>
      <c r="E21">
        <f t="shared" si="0"/>
        <v>0</v>
      </c>
      <c r="F21">
        <f t="shared" si="0"/>
        <v>1</v>
      </c>
      <c r="G21" s="1">
        <v>30977</v>
      </c>
      <c r="I21" s="4" t="s">
        <v>9</v>
      </c>
      <c r="J21" s="4">
        <v>17599.691964285717</v>
      </c>
      <c r="K21" s="4">
        <v>2016.7072245513723</v>
      </c>
      <c r="L21" s="4">
        <v>8.7269444716750435</v>
      </c>
      <c r="M21" s="4">
        <v>9.3449230770466336E-9</v>
      </c>
      <c r="N21" s="4">
        <v>13427.815216230443</v>
      </c>
      <c r="O21" s="4">
        <v>21771.568712340992</v>
      </c>
      <c r="P21" s="4">
        <v>13427.815216230443</v>
      </c>
      <c r="Q21" s="4">
        <v>21771.568712340992</v>
      </c>
    </row>
    <row r="22" spans="1:17" x14ac:dyDescent="0.3">
      <c r="A22">
        <v>2022</v>
      </c>
      <c r="B22" t="s">
        <v>5</v>
      </c>
      <c r="C22">
        <v>21</v>
      </c>
      <c r="D22">
        <f t="shared" si="0"/>
        <v>0</v>
      </c>
      <c r="E22">
        <f t="shared" si="0"/>
        <v>0</v>
      </c>
      <c r="F22">
        <f t="shared" si="0"/>
        <v>0</v>
      </c>
      <c r="G22" s="1">
        <v>13076</v>
      </c>
    </row>
    <row r="23" spans="1:17" x14ac:dyDescent="0.3">
      <c r="B23" t="s">
        <v>6</v>
      </c>
      <c r="C23">
        <v>22</v>
      </c>
      <c r="D23">
        <f t="shared" si="0"/>
        <v>1</v>
      </c>
      <c r="E23">
        <f t="shared" si="0"/>
        <v>0</v>
      </c>
      <c r="F23">
        <f t="shared" si="0"/>
        <v>0</v>
      </c>
      <c r="G23" s="1">
        <v>32888</v>
      </c>
    </row>
    <row r="24" spans="1:17" x14ac:dyDescent="0.3">
      <c r="B24" t="s">
        <v>8</v>
      </c>
      <c r="C24">
        <v>23</v>
      </c>
      <c r="D24">
        <f t="shared" si="0"/>
        <v>0</v>
      </c>
      <c r="E24">
        <f t="shared" si="0"/>
        <v>1</v>
      </c>
      <c r="F24">
        <f t="shared" si="0"/>
        <v>0</v>
      </c>
      <c r="G24" s="1">
        <v>60446</v>
      </c>
    </row>
    <row r="25" spans="1:17" x14ac:dyDescent="0.3">
      <c r="B25" t="s">
        <v>9</v>
      </c>
      <c r="C25">
        <v>24</v>
      </c>
      <c r="D25">
        <f t="shared" si="0"/>
        <v>0</v>
      </c>
      <c r="E25">
        <f t="shared" si="0"/>
        <v>0</v>
      </c>
      <c r="F25">
        <f t="shared" si="0"/>
        <v>1</v>
      </c>
      <c r="G25" s="1">
        <v>40493</v>
      </c>
    </row>
    <row r="26" spans="1:17" x14ac:dyDescent="0.3">
      <c r="A26">
        <v>2023</v>
      </c>
      <c r="B26" t="s">
        <v>5</v>
      </c>
      <c r="C26">
        <v>25</v>
      </c>
      <c r="D26">
        <f t="shared" si="0"/>
        <v>0</v>
      </c>
      <c r="E26">
        <f t="shared" si="0"/>
        <v>0</v>
      </c>
      <c r="F26">
        <f t="shared" si="0"/>
        <v>0</v>
      </c>
      <c r="G26" s="1">
        <v>20085</v>
      </c>
    </row>
    <row r="27" spans="1:17" x14ac:dyDescent="0.3">
      <c r="B27" t="s">
        <v>6</v>
      </c>
      <c r="C27">
        <v>26</v>
      </c>
      <c r="D27">
        <f t="shared" si="0"/>
        <v>1</v>
      </c>
      <c r="E27">
        <f t="shared" si="0"/>
        <v>0</v>
      </c>
      <c r="F27">
        <f t="shared" si="0"/>
        <v>0</v>
      </c>
      <c r="G27" s="1">
        <v>45360</v>
      </c>
    </row>
    <row r="28" spans="1:17" x14ac:dyDescent="0.3">
      <c r="B28" t="s">
        <v>8</v>
      </c>
      <c r="C28">
        <v>27</v>
      </c>
      <c r="D28">
        <f t="shared" si="0"/>
        <v>0</v>
      </c>
      <c r="E28">
        <f t="shared" si="0"/>
        <v>1</v>
      </c>
      <c r="F28">
        <f t="shared" si="0"/>
        <v>0</v>
      </c>
      <c r="G28" s="2">
        <v>65901</v>
      </c>
    </row>
    <row r="29" spans="1:17" x14ac:dyDescent="0.3">
      <c r="B29" t="s">
        <v>9</v>
      </c>
      <c r="C29">
        <v>28</v>
      </c>
      <c r="D29">
        <f t="shared" si="0"/>
        <v>0</v>
      </c>
      <c r="E29">
        <f t="shared" si="0"/>
        <v>0</v>
      </c>
      <c r="F29">
        <f t="shared" si="0"/>
        <v>1</v>
      </c>
      <c r="G29" s="2">
        <v>45067</v>
      </c>
    </row>
    <row r="30" spans="1:17" x14ac:dyDescent="0.3">
      <c r="A30">
        <v>2024</v>
      </c>
      <c r="B30" t="s">
        <v>5</v>
      </c>
      <c r="C30">
        <v>29</v>
      </c>
      <c r="D30">
        <f t="shared" si="0"/>
        <v>0</v>
      </c>
      <c r="E30">
        <f t="shared" si="0"/>
        <v>0</v>
      </c>
      <c r="F30">
        <f t="shared" si="0"/>
        <v>0</v>
      </c>
      <c r="G30" s="1"/>
    </row>
    <row r="31" spans="1:17" x14ac:dyDescent="0.3">
      <c r="B31" t="s">
        <v>6</v>
      </c>
      <c r="C31">
        <v>30</v>
      </c>
      <c r="D31">
        <f t="shared" ref="D31:F33" si="1">IF($B31=D$1,1,0)</f>
        <v>1</v>
      </c>
      <c r="E31">
        <f t="shared" si="1"/>
        <v>0</v>
      </c>
      <c r="F31">
        <f t="shared" si="1"/>
        <v>0</v>
      </c>
      <c r="G31" s="1"/>
    </row>
    <row r="32" spans="1:17" x14ac:dyDescent="0.3">
      <c r="B32" t="s">
        <v>8</v>
      </c>
      <c r="C32">
        <v>31</v>
      </c>
      <c r="D32">
        <f t="shared" si="1"/>
        <v>0</v>
      </c>
      <c r="E32">
        <f t="shared" si="1"/>
        <v>1</v>
      </c>
      <c r="F32">
        <f t="shared" si="1"/>
        <v>0</v>
      </c>
      <c r="G32" s="1"/>
    </row>
    <row r="33" spans="2:7" x14ac:dyDescent="0.3">
      <c r="B33" t="s">
        <v>9</v>
      </c>
      <c r="C33">
        <v>32</v>
      </c>
      <c r="D33">
        <f t="shared" si="1"/>
        <v>0</v>
      </c>
      <c r="E33">
        <f t="shared" si="1"/>
        <v>0</v>
      </c>
      <c r="F33">
        <f t="shared" si="1"/>
        <v>1</v>
      </c>
      <c r="G3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3"/>
  <sheetViews>
    <sheetView tabSelected="1" topLeftCell="A3" workbookViewId="0">
      <selection activeCell="J17" sqref="J17"/>
    </sheetView>
  </sheetViews>
  <sheetFormatPr baseColWidth="10" defaultColWidth="11.44140625" defaultRowHeight="14.4" x14ac:dyDescent="0.3"/>
  <cols>
    <col min="7" max="7" width="12.88671875" bestFit="1" customWidth="1"/>
    <col min="9" max="9" width="34.5546875" customWidth="1"/>
  </cols>
  <sheetData>
    <row r="1" spans="1:17" x14ac:dyDescent="0.3">
      <c r="A1" s="21" t="s">
        <v>0</v>
      </c>
      <c r="B1" s="21" t="s">
        <v>1</v>
      </c>
      <c r="C1" s="21" t="s">
        <v>11</v>
      </c>
      <c r="D1" s="21" t="s">
        <v>6</v>
      </c>
      <c r="E1" s="21" t="s">
        <v>8</v>
      </c>
      <c r="F1" s="21" t="s">
        <v>9</v>
      </c>
      <c r="G1" s="21" t="s">
        <v>12</v>
      </c>
      <c r="I1" t="s">
        <v>13</v>
      </c>
    </row>
    <row r="2" spans="1:17" ht="15" thickBot="1" x14ac:dyDescent="0.35">
      <c r="A2">
        <v>2017</v>
      </c>
      <c r="B2" t="s">
        <v>5</v>
      </c>
      <c r="C2">
        <v>1</v>
      </c>
      <c r="D2">
        <f t="shared" ref="D2:F30" si="0">IF($B2=D$1,1,0)</f>
        <v>0</v>
      </c>
      <c r="E2">
        <f t="shared" si="0"/>
        <v>0</v>
      </c>
      <c r="F2">
        <f t="shared" si="0"/>
        <v>0</v>
      </c>
      <c r="G2" s="1">
        <v>14234</v>
      </c>
    </row>
    <row r="3" spans="1:17" x14ac:dyDescent="0.3">
      <c r="B3" t="s">
        <v>6</v>
      </c>
      <c r="C3">
        <v>2</v>
      </c>
      <c r="D3">
        <f t="shared" si="0"/>
        <v>1</v>
      </c>
      <c r="E3">
        <f t="shared" si="0"/>
        <v>0</v>
      </c>
      <c r="F3">
        <f t="shared" si="0"/>
        <v>0</v>
      </c>
      <c r="G3" s="1">
        <v>24124</v>
      </c>
      <c r="I3" s="6" t="s">
        <v>14</v>
      </c>
      <c r="J3" s="6"/>
    </row>
    <row r="4" spans="1:17" x14ac:dyDescent="0.3">
      <c r="B4" t="s">
        <v>8</v>
      </c>
      <c r="C4">
        <v>3</v>
      </c>
      <c r="D4">
        <f t="shared" si="0"/>
        <v>0</v>
      </c>
      <c r="E4">
        <f t="shared" si="0"/>
        <v>1</v>
      </c>
      <c r="F4">
        <f t="shared" si="0"/>
        <v>0</v>
      </c>
      <c r="G4" s="1">
        <v>46223</v>
      </c>
      <c r="I4" t="s">
        <v>15</v>
      </c>
      <c r="J4">
        <v>0.97528084312580154</v>
      </c>
    </row>
    <row r="5" spans="1:17" x14ac:dyDescent="0.3">
      <c r="B5" t="s">
        <v>9</v>
      </c>
      <c r="C5">
        <v>4</v>
      </c>
      <c r="D5">
        <f t="shared" si="0"/>
        <v>0</v>
      </c>
      <c r="E5">
        <f t="shared" si="0"/>
        <v>0</v>
      </c>
      <c r="F5">
        <f t="shared" si="0"/>
        <v>1</v>
      </c>
      <c r="G5" s="1">
        <v>30963</v>
      </c>
      <c r="I5" t="s">
        <v>16</v>
      </c>
      <c r="J5">
        <v>0.95117272296817423</v>
      </c>
    </row>
    <row r="6" spans="1:17" x14ac:dyDescent="0.3">
      <c r="A6">
        <v>2018</v>
      </c>
      <c r="B6" t="s">
        <v>5</v>
      </c>
      <c r="C6">
        <v>5</v>
      </c>
      <c r="D6">
        <f t="shared" si="0"/>
        <v>0</v>
      </c>
      <c r="E6">
        <f t="shared" si="0"/>
        <v>0</v>
      </c>
      <c r="F6">
        <f t="shared" si="0"/>
        <v>0</v>
      </c>
      <c r="G6" s="1">
        <v>12412</v>
      </c>
      <c r="I6" t="s">
        <v>16</v>
      </c>
      <c r="J6">
        <v>0.94268102261481335</v>
      </c>
    </row>
    <row r="7" spans="1:17" x14ac:dyDescent="0.3">
      <c r="B7" t="s">
        <v>6</v>
      </c>
      <c r="C7">
        <v>6</v>
      </c>
      <c r="D7">
        <f t="shared" si="0"/>
        <v>1</v>
      </c>
      <c r="E7">
        <f t="shared" si="0"/>
        <v>0</v>
      </c>
      <c r="F7">
        <f t="shared" si="0"/>
        <v>0</v>
      </c>
      <c r="G7" s="1">
        <v>24365</v>
      </c>
      <c r="I7" t="s">
        <v>17</v>
      </c>
      <c r="J7">
        <v>3740.184233139606</v>
      </c>
    </row>
    <row r="8" spans="1:17" ht="15" thickBot="1" x14ac:dyDescent="0.35">
      <c r="B8" t="s">
        <v>8</v>
      </c>
      <c r="C8">
        <v>7</v>
      </c>
      <c r="D8">
        <f t="shared" si="0"/>
        <v>0</v>
      </c>
      <c r="E8">
        <f t="shared" si="0"/>
        <v>1</v>
      </c>
      <c r="F8">
        <f t="shared" si="0"/>
        <v>0</v>
      </c>
      <c r="G8" s="1">
        <v>50392</v>
      </c>
      <c r="I8" s="4" t="s">
        <v>18</v>
      </c>
      <c r="J8" s="4">
        <v>28</v>
      </c>
    </row>
    <row r="9" spans="1:17" x14ac:dyDescent="0.3">
      <c r="B9" t="s">
        <v>9</v>
      </c>
      <c r="C9">
        <v>8</v>
      </c>
      <c r="D9">
        <f t="shared" si="0"/>
        <v>0</v>
      </c>
      <c r="E9">
        <f t="shared" si="0"/>
        <v>0</v>
      </c>
      <c r="F9">
        <f t="shared" si="0"/>
        <v>1</v>
      </c>
      <c r="G9" s="1">
        <v>28593</v>
      </c>
    </row>
    <row r="10" spans="1:17" ht="15" thickBot="1" x14ac:dyDescent="0.35">
      <c r="A10">
        <v>2019</v>
      </c>
      <c r="B10" t="s">
        <v>5</v>
      </c>
      <c r="C10">
        <v>9</v>
      </c>
      <c r="D10">
        <f t="shared" si="0"/>
        <v>0</v>
      </c>
      <c r="E10">
        <f t="shared" si="0"/>
        <v>0</v>
      </c>
      <c r="F10">
        <f t="shared" si="0"/>
        <v>0</v>
      </c>
      <c r="G10" s="1">
        <v>12766</v>
      </c>
      <c r="I10" t="s">
        <v>19</v>
      </c>
    </row>
    <row r="11" spans="1:17" x14ac:dyDescent="0.3">
      <c r="B11" t="s">
        <v>6</v>
      </c>
      <c r="C11">
        <v>10</v>
      </c>
      <c r="D11">
        <f t="shared" si="0"/>
        <v>1</v>
      </c>
      <c r="E11">
        <f t="shared" si="0"/>
        <v>0</v>
      </c>
      <c r="F11">
        <f t="shared" si="0"/>
        <v>0</v>
      </c>
      <c r="G11" s="1">
        <v>24499</v>
      </c>
      <c r="I11" s="5"/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</row>
    <row r="12" spans="1:17" x14ac:dyDescent="0.3">
      <c r="B12" t="s">
        <v>8</v>
      </c>
      <c r="C12">
        <v>11</v>
      </c>
      <c r="D12">
        <f t="shared" si="0"/>
        <v>0</v>
      </c>
      <c r="E12">
        <f t="shared" si="0"/>
        <v>1</v>
      </c>
      <c r="F12">
        <f t="shared" si="0"/>
        <v>0</v>
      </c>
      <c r="G12" s="1">
        <v>48326</v>
      </c>
      <c r="I12" t="s">
        <v>25</v>
      </c>
      <c r="J12">
        <v>4</v>
      </c>
      <c r="K12">
        <v>6267736182.4642859</v>
      </c>
      <c r="L12">
        <v>1566934045.6160715</v>
      </c>
      <c r="M12">
        <v>112.01204510139122</v>
      </c>
      <c r="N12">
        <v>9.9212885132404846E-15</v>
      </c>
    </row>
    <row r="13" spans="1:17" x14ac:dyDescent="0.3">
      <c r="B13" t="s">
        <v>9</v>
      </c>
      <c r="C13">
        <v>12</v>
      </c>
      <c r="D13">
        <f t="shared" si="0"/>
        <v>0</v>
      </c>
      <c r="E13">
        <f t="shared" si="0"/>
        <v>0</v>
      </c>
      <c r="F13">
        <f t="shared" si="0"/>
        <v>1</v>
      </c>
      <c r="G13" s="1">
        <v>30099</v>
      </c>
      <c r="I13" t="s">
        <v>26</v>
      </c>
      <c r="J13">
        <v>23</v>
      </c>
      <c r="K13">
        <v>321746496.25000036</v>
      </c>
      <c r="L13">
        <v>13988978.097826103</v>
      </c>
    </row>
    <row r="14" spans="1:17" ht="15" thickBot="1" x14ac:dyDescent="0.35">
      <c r="A14">
        <v>2020</v>
      </c>
      <c r="B14" t="s">
        <v>5</v>
      </c>
      <c r="C14">
        <v>13</v>
      </c>
      <c r="D14">
        <f t="shared" si="0"/>
        <v>0</v>
      </c>
      <c r="E14">
        <f t="shared" si="0"/>
        <v>0</v>
      </c>
      <c r="F14">
        <f t="shared" si="0"/>
        <v>0</v>
      </c>
      <c r="G14" s="1">
        <v>14905</v>
      </c>
      <c r="I14" s="4" t="s">
        <v>27</v>
      </c>
      <c r="J14" s="4">
        <v>27</v>
      </c>
      <c r="K14" s="4">
        <v>6589482678.7142859</v>
      </c>
      <c r="L14" s="4"/>
      <c r="M14" s="4"/>
      <c r="N14" s="4"/>
    </row>
    <row r="15" spans="1:17" ht="15" thickBot="1" x14ac:dyDescent="0.35">
      <c r="B15" t="s">
        <v>6</v>
      </c>
      <c r="C15">
        <v>14</v>
      </c>
      <c r="D15">
        <f t="shared" si="0"/>
        <v>1</v>
      </c>
      <c r="E15">
        <f t="shared" si="0"/>
        <v>0</v>
      </c>
      <c r="F15">
        <f t="shared" si="0"/>
        <v>0</v>
      </c>
      <c r="G15" s="1">
        <v>28743</v>
      </c>
    </row>
    <row r="16" spans="1:17" x14ac:dyDescent="0.3">
      <c r="B16" t="s">
        <v>8</v>
      </c>
      <c r="C16">
        <v>15</v>
      </c>
      <c r="D16">
        <f t="shared" si="0"/>
        <v>0</v>
      </c>
      <c r="E16">
        <f t="shared" si="0"/>
        <v>1</v>
      </c>
      <c r="F16">
        <f t="shared" si="0"/>
        <v>0</v>
      </c>
      <c r="G16" s="1">
        <v>58701</v>
      </c>
      <c r="I16" s="5"/>
      <c r="J16" s="5" t="s">
        <v>28</v>
      </c>
      <c r="K16" s="5" t="s">
        <v>17</v>
      </c>
      <c r="L16" s="5" t="s">
        <v>29</v>
      </c>
      <c r="M16" s="5" t="s">
        <v>30</v>
      </c>
      <c r="N16" s="5" t="s">
        <v>31</v>
      </c>
      <c r="O16" s="5" t="s">
        <v>32</v>
      </c>
      <c r="P16" s="5" t="s">
        <v>33</v>
      </c>
      <c r="Q16" s="5" t="s">
        <v>34</v>
      </c>
    </row>
    <row r="17" spans="1:17" x14ac:dyDescent="0.3">
      <c r="B17" t="s">
        <v>9</v>
      </c>
      <c r="C17">
        <v>16</v>
      </c>
      <c r="D17">
        <f t="shared" si="0"/>
        <v>0</v>
      </c>
      <c r="E17">
        <f t="shared" si="0"/>
        <v>0</v>
      </c>
      <c r="F17">
        <f t="shared" si="0"/>
        <v>1</v>
      </c>
      <c r="G17" s="1">
        <v>32878</v>
      </c>
      <c r="I17" t="s">
        <v>35</v>
      </c>
      <c r="J17">
        <v>7278.379464285721</v>
      </c>
      <c r="K17">
        <v>1821.4550470990853</v>
      </c>
      <c r="L17">
        <v>3.9959149559455391</v>
      </c>
      <c r="M17">
        <v>5.6827728802377731E-4</v>
      </c>
      <c r="N17">
        <v>3510.4126190680108</v>
      </c>
      <c r="O17">
        <v>11046.346309503431</v>
      </c>
      <c r="P17">
        <v>3510.4126190680108</v>
      </c>
      <c r="Q17">
        <v>11046.346309503431</v>
      </c>
    </row>
    <row r="18" spans="1:17" x14ac:dyDescent="0.3">
      <c r="A18">
        <v>2021</v>
      </c>
      <c r="B18" t="s">
        <v>5</v>
      </c>
      <c r="C18">
        <v>17</v>
      </c>
      <c r="D18">
        <f t="shared" si="0"/>
        <v>0</v>
      </c>
      <c r="E18">
        <f t="shared" si="0"/>
        <v>0</v>
      </c>
      <c r="F18">
        <f t="shared" si="0"/>
        <v>0</v>
      </c>
      <c r="G18" s="1">
        <v>16221</v>
      </c>
      <c r="I18" t="s">
        <v>11</v>
      </c>
      <c r="J18">
        <v>579.67410714285688</v>
      </c>
      <c r="K18">
        <v>88.353547664752</v>
      </c>
      <c r="L18">
        <v>6.5608469887634584</v>
      </c>
      <c r="M18">
        <v>1.0769167816120715E-6</v>
      </c>
      <c r="N18">
        <v>396.90086835864543</v>
      </c>
      <c r="O18">
        <v>762.44734592706834</v>
      </c>
      <c r="P18">
        <v>396.90086835864543</v>
      </c>
      <c r="Q18">
        <v>762.44734592706834</v>
      </c>
    </row>
    <row r="19" spans="1:17" x14ac:dyDescent="0.3">
      <c r="B19" t="s">
        <v>6</v>
      </c>
      <c r="C19">
        <v>18</v>
      </c>
      <c r="D19">
        <f t="shared" si="0"/>
        <v>1</v>
      </c>
      <c r="E19">
        <f t="shared" si="0"/>
        <v>0</v>
      </c>
      <c r="F19">
        <f t="shared" si="0"/>
        <v>0</v>
      </c>
      <c r="G19" s="1">
        <v>30603</v>
      </c>
      <c r="I19" t="s">
        <v>6</v>
      </c>
      <c r="J19">
        <v>14689.325892857141</v>
      </c>
      <c r="K19">
        <v>2001.1639699130405</v>
      </c>
      <c r="L19">
        <v>7.3403909493210886</v>
      </c>
      <c r="M19">
        <v>1.8169033427413118E-7</v>
      </c>
      <c r="N19">
        <v>10549.602816800132</v>
      </c>
      <c r="O19">
        <v>18829.04896891415</v>
      </c>
      <c r="P19">
        <v>10549.602816800132</v>
      </c>
      <c r="Q19">
        <v>18829.04896891415</v>
      </c>
    </row>
    <row r="20" spans="1:17" x14ac:dyDescent="0.3">
      <c r="B20" t="s">
        <v>8</v>
      </c>
      <c r="C20">
        <v>19</v>
      </c>
      <c r="D20">
        <f t="shared" si="0"/>
        <v>0</v>
      </c>
      <c r="E20">
        <f t="shared" si="0"/>
        <v>1</v>
      </c>
      <c r="F20">
        <f t="shared" si="0"/>
        <v>0</v>
      </c>
      <c r="G20" s="1">
        <v>52694</v>
      </c>
      <c r="I20" t="s">
        <v>8</v>
      </c>
      <c r="J20">
        <v>38695.508928571428</v>
      </c>
      <c r="K20">
        <v>2007.0067968576891</v>
      </c>
      <c r="L20">
        <v>19.280208213124059</v>
      </c>
      <c r="M20">
        <v>1.0734660555457438E-15</v>
      </c>
      <c r="N20">
        <v>34543.699044089008</v>
      </c>
      <c r="O20">
        <v>42847.318813053847</v>
      </c>
      <c r="P20">
        <v>34543.699044089008</v>
      </c>
      <c r="Q20">
        <v>42847.318813053847</v>
      </c>
    </row>
    <row r="21" spans="1:17" ht="15" thickBot="1" x14ac:dyDescent="0.35">
      <c r="B21" t="s">
        <v>9</v>
      </c>
      <c r="C21">
        <v>20</v>
      </c>
      <c r="D21">
        <f t="shared" si="0"/>
        <v>0</v>
      </c>
      <c r="E21">
        <f t="shared" si="0"/>
        <v>0</v>
      </c>
      <c r="F21">
        <f t="shared" si="0"/>
        <v>1</v>
      </c>
      <c r="G21" s="1">
        <v>30977</v>
      </c>
      <c r="I21" s="4" t="s">
        <v>9</v>
      </c>
      <c r="J21" s="4">
        <v>17599.691964285717</v>
      </c>
      <c r="K21" s="4">
        <v>2016.7072245513723</v>
      </c>
      <c r="L21" s="4">
        <v>8.7269444716750435</v>
      </c>
      <c r="M21" s="4">
        <v>9.3449230770466336E-9</v>
      </c>
      <c r="N21" s="4">
        <v>13427.815216230443</v>
      </c>
      <c r="O21" s="4">
        <v>21771.568712340992</v>
      </c>
      <c r="P21" s="4">
        <v>13427.815216230443</v>
      </c>
      <c r="Q21" s="4">
        <v>21771.568712340992</v>
      </c>
    </row>
    <row r="22" spans="1:17" x14ac:dyDescent="0.3">
      <c r="A22">
        <v>2022</v>
      </c>
      <c r="B22" t="s">
        <v>5</v>
      </c>
      <c r="C22">
        <v>21</v>
      </c>
      <c r="D22">
        <f t="shared" si="0"/>
        <v>0</v>
      </c>
      <c r="E22">
        <f t="shared" si="0"/>
        <v>0</v>
      </c>
      <c r="F22">
        <f t="shared" si="0"/>
        <v>0</v>
      </c>
      <c r="G22" s="1">
        <v>13076</v>
      </c>
    </row>
    <row r="23" spans="1:17" x14ac:dyDescent="0.3">
      <c r="B23" t="s">
        <v>6</v>
      </c>
      <c r="C23">
        <v>22</v>
      </c>
      <c r="D23">
        <f t="shared" si="0"/>
        <v>1</v>
      </c>
      <c r="E23">
        <f t="shared" si="0"/>
        <v>0</v>
      </c>
      <c r="F23">
        <f t="shared" si="0"/>
        <v>0</v>
      </c>
      <c r="G23" s="1">
        <v>32888</v>
      </c>
    </row>
    <row r="24" spans="1:17" x14ac:dyDescent="0.3">
      <c r="B24" t="s">
        <v>8</v>
      </c>
      <c r="C24">
        <v>23</v>
      </c>
      <c r="D24">
        <f t="shared" si="0"/>
        <v>0</v>
      </c>
      <c r="E24">
        <f t="shared" si="0"/>
        <v>1</v>
      </c>
      <c r="F24">
        <f t="shared" si="0"/>
        <v>0</v>
      </c>
      <c r="G24" s="1">
        <v>60446</v>
      </c>
    </row>
    <row r="25" spans="1:17" x14ac:dyDescent="0.3">
      <c r="B25" t="s">
        <v>9</v>
      </c>
      <c r="C25">
        <v>24</v>
      </c>
      <c r="D25">
        <f t="shared" si="0"/>
        <v>0</v>
      </c>
      <c r="E25">
        <f t="shared" si="0"/>
        <v>0</v>
      </c>
      <c r="F25">
        <f t="shared" si="0"/>
        <v>1</v>
      </c>
      <c r="G25" s="1">
        <v>40493</v>
      </c>
    </row>
    <row r="26" spans="1:17" x14ac:dyDescent="0.3">
      <c r="A26">
        <v>2023</v>
      </c>
      <c r="B26" t="s">
        <v>5</v>
      </c>
      <c r="C26">
        <v>25</v>
      </c>
      <c r="D26">
        <f t="shared" si="0"/>
        <v>0</v>
      </c>
      <c r="E26">
        <f t="shared" si="0"/>
        <v>0</v>
      </c>
      <c r="F26">
        <f t="shared" si="0"/>
        <v>0</v>
      </c>
      <c r="G26" s="1">
        <v>20085</v>
      </c>
    </row>
    <row r="27" spans="1:17" x14ac:dyDescent="0.3">
      <c r="B27" t="s">
        <v>6</v>
      </c>
      <c r="C27">
        <v>26</v>
      </c>
      <c r="D27">
        <f t="shared" si="0"/>
        <v>1</v>
      </c>
      <c r="E27">
        <f t="shared" si="0"/>
        <v>0</v>
      </c>
      <c r="F27">
        <f t="shared" si="0"/>
        <v>0</v>
      </c>
      <c r="G27" s="1">
        <v>45360</v>
      </c>
    </row>
    <row r="28" spans="1:17" x14ac:dyDescent="0.3">
      <c r="B28" t="s">
        <v>8</v>
      </c>
      <c r="C28">
        <v>27</v>
      </c>
      <c r="D28">
        <f t="shared" si="0"/>
        <v>0</v>
      </c>
      <c r="E28">
        <f t="shared" si="0"/>
        <v>1</v>
      </c>
      <c r="F28">
        <f t="shared" si="0"/>
        <v>0</v>
      </c>
      <c r="G28" s="2">
        <v>65901</v>
      </c>
    </row>
    <row r="29" spans="1:17" x14ac:dyDescent="0.3">
      <c r="B29" t="s">
        <v>9</v>
      </c>
      <c r="C29">
        <v>28</v>
      </c>
      <c r="D29">
        <f t="shared" si="0"/>
        <v>0</v>
      </c>
      <c r="E29">
        <f t="shared" si="0"/>
        <v>0</v>
      </c>
      <c r="F29">
        <f t="shared" si="0"/>
        <v>1</v>
      </c>
      <c r="G29" s="2">
        <v>45067</v>
      </c>
    </row>
    <row r="30" spans="1:17" x14ac:dyDescent="0.3">
      <c r="A30">
        <v>2024</v>
      </c>
      <c r="B30" t="s">
        <v>5</v>
      </c>
      <c r="C30">
        <v>29</v>
      </c>
      <c r="D30">
        <f t="shared" si="0"/>
        <v>0</v>
      </c>
      <c r="E30">
        <f t="shared" si="0"/>
        <v>0</v>
      </c>
      <c r="F30">
        <f t="shared" si="0"/>
        <v>0</v>
      </c>
      <c r="G30" s="1">
        <f>C30*$J$18+D30*$J$19+E30*$J$20+F30*$J$21+$J$17</f>
        <v>24088.928571428569</v>
      </c>
    </row>
    <row r="31" spans="1:17" x14ac:dyDescent="0.3">
      <c r="B31" t="s">
        <v>6</v>
      </c>
      <c r="C31">
        <v>30</v>
      </c>
      <c r="D31">
        <f t="shared" ref="D31:F33" si="1">IF($B31=D$1,1,0)</f>
        <v>1</v>
      </c>
      <c r="E31">
        <f t="shared" si="1"/>
        <v>0</v>
      </c>
      <c r="F31">
        <f t="shared" si="1"/>
        <v>0</v>
      </c>
      <c r="G31" s="1">
        <f t="shared" ref="G31:G33" si="2">C31*$J$18+D31*$J$19+E31*$J$20+F31*$J$21+$J$17</f>
        <v>39357.928571428565</v>
      </c>
    </row>
    <row r="32" spans="1:17" x14ac:dyDescent="0.3">
      <c r="B32" t="s">
        <v>8</v>
      </c>
      <c r="C32">
        <v>31</v>
      </c>
      <c r="D32">
        <f t="shared" si="1"/>
        <v>0</v>
      </c>
      <c r="E32">
        <f t="shared" si="1"/>
        <v>1</v>
      </c>
      <c r="F32">
        <f t="shared" si="1"/>
        <v>0</v>
      </c>
      <c r="G32" s="1">
        <f t="shared" si="2"/>
        <v>63943.78571428571</v>
      </c>
    </row>
    <row r="33" spans="2:7" x14ac:dyDescent="0.3">
      <c r="B33" t="s">
        <v>9</v>
      </c>
      <c r="C33">
        <v>32</v>
      </c>
      <c r="D33">
        <f t="shared" si="1"/>
        <v>0</v>
      </c>
      <c r="E33">
        <f t="shared" si="1"/>
        <v>0</v>
      </c>
      <c r="F33">
        <f t="shared" si="1"/>
        <v>1</v>
      </c>
      <c r="G33" s="1">
        <f t="shared" si="2"/>
        <v>43427.642857142855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3A302C-6685-455F-A941-3F9EE6F99129}"/>
</file>

<file path=customXml/itemProps2.xml><?xml version="1.0" encoding="utf-8"?>
<ds:datastoreItem xmlns:ds="http://schemas.openxmlformats.org/officeDocument/2006/customXml" ds:itemID="{EAE91C39-D319-49E6-ACF6-CDEF074FA979}"/>
</file>

<file path=customXml/itemProps3.xml><?xml version="1.0" encoding="utf-8"?>
<ds:datastoreItem xmlns:ds="http://schemas.openxmlformats.org/officeDocument/2006/customXml" ds:itemID="{C5EBFB0D-14CB-40FE-8F2B-45E70AD975A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zoo_données</vt:lpstr>
      <vt:lpstr>zoo_résolu</vt:lpstr>
      <vt:lpstr>reg_saison_données</vt:lpstr>
      <vt:lpstr>reg_saison_résolu</vt:lpstr>
      <vt:lpstr>reg_saison_prevision</vt:lpstr>
      <vt:lpstr>reg_saison_prevision_resolu</vt:lpstr>
      <vt:lpstr>automne</vt:lpstr>
      <vt:lpstr>constante</vt:lpstr>
      <vt:lpstr>été</vt:lpstr>
      <vt:lpstr>nbre_entrée</vt:lpstr>
      <vt:lpstr>printemps</vt:lpstr>
      <vt:lpstr>saison</vt:lpstr>
      <vt:lpstr>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Noro, Boris</dc:creator>
  <cp:keywords/>
  <dc:description/>
  <cp:lastModifiedBy>boris noro</cp:lastModifiedBy>
  <cp:revision/>
  <dcterms:created xsi:type="dcterms:W3CDTF">2018-07-16T06:45:12Z</dcterms:created>
  <dcterms:modified xsi:type="dcterms:W3CDTF">2022-07-13T09:28:53Z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