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olors2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worksheets/sheet1.xml" ContentType="application/vnd.openxmlformats-officedocument.spreadsheetml.worksheet+xml"/>
  <Override PartName="/xl/charts/colors1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style1.xml" ContentType="application/vnd.ms-office.chartstyl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eni.local\Editions\Ouvrages\sob\2EXCMODFI\Retour relec interne\Fichiers corrigés\Fichiers corrigés\"/>
    </mc:Choice>
  </mc:AlternateContent>
  <xr:revisionPtr revIDLastSave="0" documentId="13_ncr:1_{E5C89A9E-A957-4F7F-9B62-F3DEBEDB50DC}" xr6:coauthVersionLast="36" xr6:coauthVersionMax="45" xr10:uidLastSave="{00000000-0000-0000-0000-000000000000}"/>
  <bookViews>
    <workbookView xWindow="0" yWindow="0" windowWidth="20160" windowHeight="9420" tabRatio="789" activeTab="8" xr2:uid="{00000000-000D-0000-FFFF-FFFF00000000}"/>
  </bookViews>
  <sheets>
    <sheet name="van_1" sheetId="1" r:id="rId1"/>
    <sheet name="van_1_correction" sheetId="16" r:id="rId2"/>
    <sheet name="projet_van" sheetId="3" r:id="rId3"/>
    <sheet name="projet_van_correction" sheetId="17" r:id="rId4"/>
    <sheet name="analyse_van_1" sheetId="14" r:id="rId5"/>
    <sheet name="analyse_van_1_correction" sheetId="12" r:id="rId6"/>
    <sheet name="analyse_van_2" sheetId="13" r:id="rId7"/>
    <sheet name="analyse_van_2_correction" sheetId="15" r:id="rId8"/>
    <sheet name="TIR" sheetId="5" r:id="rId9"/>
    <sheet name="biais_TIR" sheetId="18" r:id="rId10"/>
    <sheet name="rentabilité_projet" sheetId="8" r:id="rId11"/>
    <sheet name="rentabilité_projet_correction" sheetId="6" r:id="rId12"/>
  </sheets>
  <definedNames>
    <definedName name="cout_var_unit">analyse_van_1!$B$4</definedName>
    <definedName name="cvu">analyse_van_1!$B$4</definedName>
    <definedName name="prix_vente">analyse_van_1!$B$3</definedName>
    <definedName name="pv">analyse_van_1!$B$3</definedName>
    <definedName name="quantité_vente_base">analyse_van_1!$B$2</definedName>
    <definedName name="taux">van_1!$G$3</definedName>
    <definedName name="taux_actualisation">projet_van!$H$2</definedName>
    <definedName name="tx">analyse_van_1!$E$2</definedName>
    <definedName name="Tx_actualisation">rentabilité_projet!$H$4</definedName>
    <definedName name="Tx_imposition">rentabilité_projet!$G$4</definedName>
    <definedName name="VAN">analyse_van_1!$B$15</definedName>
    <definedName name="vente_base">analyse_van_1!$B$2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6" l="1"/>
  <c r="F12" i="6"/>
  <c r="G12" i="6"/>
  <c r="H12" i="6"/>
  <c r="D12" i="6"/>
  <c r="B9" i="17" l="1"/>
  <c r="B7" i="17"/>
  <c r="B6" i="16"/>
  <c r="E4" i="16"/>
  <c r="D4" i="16"/>
  <c r="C4" i="16"/>
  <c r="H11" i="6" l="1"/>
  <c r="G11" i="6"/>
  <c r="F11" i="6"/>
  <c r="E11" i="6"/>
  <c r="D11" i="6"/>
  <c r="D14" i="18" l="1"/>
  <c r="D5" i="18"/>
  <c r="C5" i="5" l="1"/>
  <c r="H12" i="15"/>
  <c r="G12" i="15"/>
  <c r="F12" i="15"/>
  <c r="E12" i="15"/>
  <c r="D12" i="15"/>
  <c r="C12" i="15"/>
  <c r="H12" i="13" l="1"/>
  <c r="G12" i="13"/>
  <c r="F12" i="13"/>
  <c r="E12" i="13"/>
  <c r="D12" i="13"/>
  <c r="C12" i="13"/>
  <c r="H13" i="12"/>
  <c r="G13" i="12"/>
  <c r="F13" i="12"/>
  <c r="E13" i="12"/>
  <c r="D13" i="12"/>
  <c r="C13" i="12"/>
  <c r="B15" i="12" l="1"/>
  <c r="C21" i="12" s="1"/>
  <c r="F5" i="17"/>
  <c r="F4" i="17"/>
  <c r="B5" i="16" l="1"/>
  <c r="B14" i="15"/>
  <c r="B21" i="15" s="1"/>
  <c r="B14" i="13" l="1"/>
  <c r="C15" i="6" l="1"/>
  <c r="D14" i="6"/>
  <c r="D13" i="6"/>
  <c r="E14" i="6"/>
  <c r="F14" i="6"/>
  <c r="G14" i="6"/>
  <c r="H14" i="6"/>
  <c r="D15" i="6" l="1"/>
  <c r="F5" i="3"/>
  <c r="F4" i="3"/>
  <c r="E13" i="6" l="1"/>
  <c r="G13" i="6"/>
  <c r="F13" i="6"/>
  <c r="H13" i="6"/>
  <c r="H15" i="6" l="1"/>
  <c r="G15" i="6"/>
  <c r="F15" i="6"/>
  <c r="H17" i="6" s="1"/>
  <c r="E15" i="6"/>
  <c r="H18" i="6" l="1"/>
</calcChain>
</file>

<file path=xl/sharedStrings.xml><?xml version="1.0" encoding="utf-8"?>
<sst xmlns="http://schemas.openxmlformats.org/spreadsheetml/2006/main" count="203" uniqueCount="59">
  <si>
    <t>Flux de trésorerie</t>
  </si>
  <si>
    <t>somme V.A des flux de trésorerie</t>
  </si>
  <si>
    <t>utilisation de la fonction V.A.N</t>
  </si>
  <si>
    <t>Année 0</t>
  </si>
  <si>
    <t>Année 1</t>
  </si>
  <si>
    <t>Année 2</t>
  </si>
  <si>
    <t>Année 3</t>
  </si>
  <si>
    <t>taux</t>
  </si>
  <si>
    <t>V.A  des flux de trésorerie</t>
  </si>
  <si>
    <t>Projet</t>
  </si>
  <si>
    <t>A</t>
  </si>
  <si>
    <t>B</t>
  </si>
  <si>
    <t>Investissement initial</t>
  </si>
  <si>
    <t>flux de trésorerie</t>
  </si>
  <si>
    <t>Résultat au bout de trois ans</t>
  </si>
  <si>
    <t>V.A.N projet A</t>
  </si>
  <si>
    <t>V.A.N projet B</t>
  </si>
  <si>
    <t>TIR</t>
  </si>
  <si>
    <t>Rubrique</t>
  </si>
  <si>
    <t>Coût d'acquisition</t>
  </si>
  <si>
    <t>Augmentation du chiffre d'affaires</t>
  </si>
  <si>
    <t>Augmentation des charges d'exploitation</t>
  </si>
  <si>
    <t>Dotations aux amortissements</t>
  </si>
  <si>
    <t>Bénéfice d'exploitation avant impôt</t>
  </si>
  <si>
    <t>Impôt sur les sociétés</t>
  </si>
  <si>
    <t>Bénéfice d'exploitation après impôt</t>
  </si>
  <si>
    <t>Flux nets de trésorerie</t>
  </si>
  <si>
    <t>Année 4</t>
  </si>
  <si>
    <t>Année 5</t>
  </si>
  <si>
    <t>VAN</t>
  </si>
  <si>
    <t>TRI</t>
  </si>
  <si>
    <t xml:space="preserve">Analyse de la rentabilité du projet d'investissement </t>
  </si>
  <si>
    <t>Tx d'actualisation</t>
  </si>
  <si>
    <t>Tx d'imposition</t>
  </si>
  <si>
    <t>Analyse de la sensibilité de la VAN</t>
  </si>
  <si>
    <t>Taux</t>
  </si>
  <si>
    <t>quantité vendue</t>
  </si>
  <si>
    <t>prix</t>
  </si>
  <si>
    <t>coût variable</t>
  </si>
  <si>
    <t xml:space="preserve">taux </t>
  </si>
  <si>
    <t>Année 6</t>
  </si>
  <si>
    <t>projection des ventes</t>
  </si>
  <si>
    <t>Quantités vendues</t>
  </si>
  <si>
    <t>quantité vendue (base 100)</t>
  </si>
  <si>
    <t>cash flow</t>
  </si>
  <si>
    <t>prix de vente</t>
  </si>
  <si>
    <t>coût variable unitaire</t>
  </si>
  <si>
    <t>projection des ventes (taux)</t>
  </si>
  <si>
    <t>Analyse de la sensibilité de la VAN aux quantités vendues</t>
  </si>
  <si>
    <t>t</t>
  </si>
  <si>
    <t>quantités vendues</t>
  </si>
  <si>
    <t>sensibilité aux quantités vendues et au coût variable unitaire</t>
  </si>
  <si>
    <t>Analyse de la sensibilité de la VAN sensibilité aux quantités vendues</t>
  </si>
  <si>
    <t xml:space="preserve">Analyse de la sensibilité de la VAN </t>
  </si>
  <si>
    <t>Calcul du Taux interne de rentabilité</t>
  </si>
  <si>
    <t>Année</t>
  </si>
  <si>
    <t>Projet A</t>
  </si>
  <si>
    <t>Projet B</t>
  </si>
  <si>
    <t>tx d'actualisation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</si>
</sst>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3" formatCode="_-* #,##0.00\ _€_-;\-* #,##0.00\ _€_-;_-* &quot;-&quot;??\ _€_-;_-@_-"/>
    <numFmt numFmtId="164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indexed="64"/>
      </right>
      <top style="thin">
        <color indexed="64"/>
      </top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Font="1" applyFill="1"/>
    <xf numFmtId="0" fontId="2" fillId="0" borderId="0" xfId="0" applyFont="1" applyBorder="1"/>
    <xf numFmtId="0" fontId="0" fillId="0" borderId="0" xfId="0" applyBorder="1"/>
    <xf numFmtId="0" fontId="0" fillId="0" borderId="0" xfId="0" applyFont="1" applyFill="1" applyBorder="1"/>
    <xf numFmtId="0" fontId="0" fillId="0" borderId="4" xfId="0" applyFont="1" applyFill="1" applyBorder="1"/>
    <xf numFmtId="0" fontId="0" fillId="0" borderId="1" xfId="0" applyFont="1" applyFill="1" applyBorder="1"/>
    <xf numFmtId="0" fontId="0" fillId="3" borderId="0" xfId="0" applyFont="1" applyFill="1" applyBorder="1" applyAlignment="1">
      <alignment horizontal="center"/>
    </xf>
    <xf numFmtId="9" fontId="0" fillId="0" borderId="0" xfId="2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0" xfId="0" applyNumberFormat="1" applyFont="1" applyFill="1"/>
    <xf numFmtId="164" fontId="0" fillId="0" borderId="1" xfId="0" applyNumberFormat="1" applyFont="1" applyFill="1" applyBorder="1"/>
    <xf numFmtId="164" fontId="0" fillId="0" borderId="0" xfId="1" applyNumberFormat="1" applyFont="1"/>
    <xf numFmtId="0" fontId="0" fillId="0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/>
    <xf numFmtId="9" fontId="0" fillId="2" borderId="0" xfId="2" applyFont="1" applyFill="1" applyBorder="1"/>
    <xf numFmtId="164" fontId="0" fillId="0" borderId="0" xfId="1" applyNumberFormat="1" applyFont="1" applyFill="1"/>
    <xf numFmtId="0" fontId="3" fillId="0" borderId="0" xfId="0" applyFont="1" applyFill="1" applyBorder="1"/>
    <xf numFmtId="0" fontId="0" fillId="4" borderId="7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4" borderId="5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164" fontId="0" fillId="0" borderId="9" xfId="1" applyNumberFormat="1" applyFont="1" applyFill="1" applyBorder="1"/>
    <xf numFmtId="0" fontId="0" fillId="4" borderId="11" xfId="0" applyFont="1" applyFill="1" applyBorder="1" applyAlignment="1">
      <alignment horizontal="center"/>
    </xf>
    <xf numFmtId="164" fontId="0" fillId="0" borderId="11" xfId="1" applyNumberFormat="1" applyFont="1" applyFill="1" applyBorder="1"/>
    <xf numFmtId="0" fontId="0" fillId="0" borderId="9" xfId="0" applyBorder="1"/>
    <xf numFmtId="0" fontId="0" fillId="0" borderId="8" xfId="0" applyFont="1" applyFill="1" applyBorder="1"/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3" xfId="0" applyNumberFormat="1" applyFont="1" applyFill="1" applyBorder="1"/>
    <xf numFmtId="0" fontId="3" fillId="4" borderId="1" xfId="0" applyFont="1" applyFill="1" applyBorder="1"/>
    <xf numFmtId="0" fontId="0" fillId="4" borderId="13" xfId="0" applyFill="1" applyBorder="1"/>
    <xf numFmtId="164" fontId="0" fillId="0" borderId="8" xfId="1" applyNumberFormat="1" applyFont="1" applyBorder="1"/>
    <xf numFmtId="164" fontId="0" fillId="0" borderId="11" xfId="1" applyNumberFormat="1" applyFont="1" applyBorder="1"/>
    <xf numFmtId="0" fontId="0" fillId="0" borderId="2" xfId="0" applyBorder="1"/>
    <xf numFmtId="0" fontId="0" fillId="4" borderId="6" xfId="0" applyFont="1" applyFill="1" applyBorder="1" applyAlignment="1">
      <alignment horizontal="center"/>
    </xf>
    <xf numFmtId="0" fontId="0" fillId="4" borderId="12" xfId="0" applyFont="1" applyFill="1" applyBorder="1" applyAlignment="1">
      <alignment horizontal="center"/>
    </xf>
    <xf numFmtId="164" fontId="0" fillId="0" borderId="10" xfId="1" applyNumberFormat="1" applyFont="1" applyBorder="1"/>
    <xf numFmtId="0" fontId="0" fillId="0" borderId="13" xfId="0" applyBorder="1"/>
    <xf numFmtId="164" fontId="0" fillId="0" borderId="4" xfId="1" applyNumberFormat="1" applyFont="1" applyFill="1" applyBorder="1"/>
    <xf numFmtId="164" fontId="0" fillId="0" borderId="10" xfId="1" applyNumberFormat="1" applyFont="1" applyFill="1" applyBorder="1"/>
    <xf numFmtId="164" fontId="0" fillId="0" borderId="13" xfId="1" applyNumberFormat="1" applyFont="1" applyFill="1" applyBorder="1"/>
    <xf numFmtId="164" fontId="0" fillId="0" borderId="2" xfId="1" applyNumberFormat="1" applyFont="1" applyFill="1" applyBorder="1"/>
    <xf numFmtId="0" fontId="0" fillId="4" borderId="16" xfId="0" applyFont="1" applyFill="1" applyBorder="1" applyAlignment="1">
      <alignment horizontal="center"/>
    </xf>
    <xf numFmtId="0" fontId="0" fillId="4" borderId="17" xfId="0" applyFill="1" applyBorder="1"/>
    <xf numFmtId="0" fontId="0" fillId="4" borderId="15" xfId="0" applyFill="1" applyBorder="1"/>
    <xf numFmtId="164" fontId="2" fillId="4" borderId="19" xfId="1" applyNumberFormat="1" applyFont="1" applyFill="1" applyBorder="1"/>
    <xf numFmtId="164" fontId="2" fillId="4" borderId="20" xfId="1" applyNumberFormat="1" applyFont="1" applyFill="1" applyBorder="1"/>
    <xf numFmtId="164" fontId="2" fillId="4" borderId="21" xfId="1" applyNumberFormat="1" applyFont="1" applyFill="1" applyBorder="1"/>
    <xf numFmtId="0" fontId="0" fillId="4" borderId="22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6" fontId="2" fillId="4" borderId="26" xfId="0" applyNumberFormat="1" applyFont="1" applyFill="1" applyBorder="1"/>
    <xf numFmtId="9" fontId="2" fillId="4" borderId="18" xfId="0" applyNumberFormat="1" applyFont="1" applyFill="1" applyBorder="1" applyAlignment="1">
      <alignment horizontal="center"/>
    </xf>
    <xf numFmtId="164" fontId="0" fillId="0" borderId="0" xfId="1" applyNumberFormat="1" applyFont="1" applyBorder="1"/>
    <xf numFmtId="164" fontId="0" fillId="0" borderId="24" xfId="1" applyNumberFormat="1" applyFont="1" applyBorder="1"/>
    <xf numFmtId="164" fontId="0" fillId="0" borderId="0" xfId="0" applyNumberFormat="1"/>
    <xf numFmtId="0" fontId="0" fillId="4" borderId="28" xfId="0" applyFont="1" applyFill="1" applyBorder="1" applyAlignment="1">
      <alignment horizontal="center"/>
    </xf>
    <xf numFmtId="164" fontId="0" fillId="0" borderId="29" xfId="1" applyNumberFormat="1" applyFont="1" applyBorder="1"/>
    <xf numFmtId="0" fontId="4" fillId="0" borderId="0" xfId="0" applyFont="1"/>
    <xf numFmtId="0" fontId="5" fillId="4" borderId="25" xfId="0" applyFont="1" applyFill="1" applyBorder="1" applyAlignment="1">
      <alignment horizontal="center"/>
    </xf>
    <xf numFmtId="9" fontId="2" fillId="4" borderId="18" xfId="2" applyFont="1" applyFill="1" applyBorder="1" applyAlignment="1">
      <alignment horizontal="center"/>
    </xf>
    <xf numFmtId="10" fontId="2" fillId="4" borderId="27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164" fontId="2" fillId="4" borderId="0" xfId="1" applyNumberFormat="1" applyFont="1" applyFill="1"/>
    <xf numFmtId="9" fontId="2" fillId="0" borderId="0" xfId="0" applyNumberFormat="1" applyFont="1" applyFill="1" applyBorder="1" applyAlignment="1">
      <alignment horizontal="center"/>
    </xf>
    <xf numFmtId="9" fontId="0" fillId="0" borderId="0" xfId="2" applyFont="1"/>
    <xf numFmtId="164" fontId="0" fillId="0" borderId="0" xfId="0" applyNumberFormat="1" applyBorder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/>
    </xf>
    <xf numFmtId="164" fontId="0" fillId="0" borderId="34" xfId="1" applyNumberFormat="1" applyFont="1" applyFill="1" applyBorder="1"/>
    <xf numFmtId="164" fontId="0" fillId="0" borderId="20" xfId="1" applyNumberFormat="1" applyFont="1" applyFill="1" applyBorder="1"/>
    <xf numFmtId="164" fontId="0" fillId="0" borderId="35" xfId="1" applyNumberFormat="1" applyFont="1" applyFill="1" applyBorder="1"/>
    <xf numFmtId="0" fontId="0" fillId="0" borderId="20" xfId="0" applyBorder="1"/>
    <xf numFmtId="0" fontId="0" fillId="0" borderId="21" xfId="0" applyBorder="1"/>
    <xf numFmtId="164" fontId="0" fillId="0" borderId="21" xfId="0" applyNumberFormat="1" applyBorder="1"/>
    <xf numFmtId="0" fontId="0" fillId="2" borderId="29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9" fontId="0" fillId="0" borderId="33" xfId="2" applyFont="1" applyBorder="1"/>
    <xf numFmtId="9" fontId="0" fillId="0" borderId="27" xfId="2" applyFont="1" applyBorder="1"/>
    <xf numFmtId="43" fontId="0" fillId="0" borderId="0" xfId="0" applyNumberFormat="1"/>
    <xf numFmtId="0" fontId="0" fillId="0" borderId="25" xfId="0" applyBorder="1"/>
    <xf numFmtId="164" fontId="0" fillId="0" borderId="17" xfId="1" applyNumberFormat="1" applyFont="1" applyBorder="1"/>
    <xf numFmtId="164" fontId="0" fillId="0" borderId="18" xfId="1" applyNumberFormat="1" applyFont="1" applyBorder="1"/>
    <xf numFmtId="164" fontId="0" fillId="0" borderId="25" xfId="1" applyNumberFormat="1" applyFont="1" applyBorder="1"/>
    <xf numFmtId="164" fontId="0" fillId="0" borderId="26" xfId="1" applyNumberFormat="1" applyFont="1" applyBorder="1"/>
    <xf numFmtId="164" fontId="0" fillId="0" borderId="27" xfId="1" applyNumberFormat="1" applyFont="1" applyBorder="1"/>
    <xf numFmtId="0" fontId="0" fillId="2" borderId="19" xfId="0" applyFill="1" applyBorder="1"/>
    <xf numFmtId="9" fontId="0" fillId="0" borderId="21" xfId="2" applyFont="1" applyBorder="1"/>
    <xf numFmtId="9" fontId="0" fillId="0" borderId="0" xfId="2" applyFont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2" borderId="17" xfId="0" applyFill="1" applyBorder="1"/>
    <xf numFmtId="0" fontId="0" fillId="2" borderId="18" xfId="0" applyFill="1" applyBorder="1"/>
    <xf numFmtId="0" fontId="3" fillId="2" borderId="25" xfId="0" applyFont="1" applyFill="1" applyBorder="1" applyAlignment="1">
      <alignment horizontal="left" wrapText="1"/>
    </xf>
    <xf numFmtId="164" fontId="6" fillId="0" borderId="20" xfId="1" applyNumberFormat="1" applyFont="1" applyFill="1" applyBorder="1"/>
    <xf numFmtId="164" fontId="0" fillId="0" borderId="20" xfId="1" applyNumberFormat="1" applyFont="1" applyBorder="1"/>
    <xf numFmtId="164" fontId="0" fillId="0" borderId="21" xfId="1" applyNumberFormat="1" applyFont="1" applyBorder="1"/>
    <xf numFmtId="0" fontId="0" fillId="0" borderId="0" xfId="0" applyBorder="1" applyAlignment="1">
      <alignment horizontal="center"/>
    </xf>
    <xf numFmtId="0" fontId="0" fillId="2" borderId="25" xfId="0" applyFill="1" applyBorder="1" applyAlignment="1">
      <alignment horizontal="left"/>
    </xf>
    <xf numFmtId="0" fontId="0" fillId="0" borderId="0" xfId="0" applyFill="1" applyAlignment="1">
      <alignment vertical="center"/>
    </xf>
    <xf numFmtId="0" fontId="0" fillId="2" borderId="25" xfId="0" applyFill="1" applyBorder="1" applyAlignment="1">
      <alignment horizontal="center"/>
    </xf>
    <xf numFmtId="0" fontId="0" fillId="2" borderId="15" xfId="0" applyFill="1" applyBorder="1"/>
    <xf numFmtId="0" fontId="0" fillId="6" borderId="25" xfId="0" applyFill="1" applyBorder="1" applyAlignment="1">
      <alignment horizontal="center"/>
    </xf>
    <xf numFmtId="0" fontId="0" fillId="6" borderId="17" xfId="0" applyFill="1" applyBorder="1"/>
    <xf numFmtId="0" fontId="0" fillId="6" borderId="18" xfId="0" applyFill="1" applyBorder="1"/>
    <xf numFmtId="0" fontId="0" fillId="6" borderId="15" xfId="0" applyFill="1" applyBorder="1"/>
    <xf numFmtId="10" fontId="7" fillId="0" borderId="3" xfId="0" applyNumberFormat="1" applyFont="1" applyBorder="1"/>
    <xf numFmtId="0" fontId="2" fillId="2" borderId="36" xfId="0" applyFont="1" applyFill="1" applyBorder="1" applyAlignment="1">
      <alignment horizontal="center"/>
    </xf>
    <xf numFmtId="0" fontId="0" fillId="0" borderId="36" xfId="0" applyFont="1" applyFill="1" applyBorder="1" applyAlignment="1">
      <alignment horizontal="center"/>
    </xf>
    <xf numFmtId="164" fontId="0" fillId="0" borderId="36" xfId="1" applyNumberFormat="1" applyFont="1" applyFill="1" applyBorder="1"/>
    <xf numFmtId="0" fontId="0" fillId="0" borderId="0" xfId="0" applyFont="1" applyFill="1" applyAlignment="1">
      <alignment horizontal="center"/>
    </xf>
    <xf numFmtId="0" fontId="0" fillId="0" borderId="37" xfId="0" applyFont="1" applyFill="1" applyBorder="1" applyAlignment="1">
      <alignment horizontal="center"/>
    </xf>
    <xf numFmtId="164" fontId="0" fillId="0" borderId="37" xfId="1" applyNumberFormat="1" applyFont="1" applyFill="1" applyBorder="1"/>
    <xf numFmtId="9" fontId="2" fillId="0" borderId="0" xfId="0" applyNumberFormat="1" applyFont="1" applyAlignment="1">
      <alignment horizontal="center"/>
    </xf>
    <xf numFmtId="9" fontId="0" fillId="2" borderId="0" xfId="2" applyFont="1" applyFill="1"/>
    <xf numFmtId="164" fontId="1" fillId="0" borderId="0" xfId="1" applyNumberFormat="1" applyFont="1" applyBorder="1"/>
    <xf numFmtId="164" fontId="1" fillId="0" borderId="24" xfId="1" applyNumberFormat="1" applyFont="1" applyBorder="1"/>
    <xf numFmtId="1" fontId="2" fillId="0" borderId="0" xfId="2" applyNumberFormat="1" applyFont="1" applyAlignment="1">
      <alignment horizontal="center"/>
    </xf>
    <xf numFmtId="10" fontId="0" fillId="0" borderId="0" xfId="0" applyNumberFormat="1"/>
    <xf numFmtId="0" fontId="0" fillId="0" borderId="0" xfId="0" applyBorder="1" applyAlignment="1">
      <alignment horizontal="center" wrapText="1"/>
    </xf>
    <xf numFmtId="0" fontId="0" fillId="4" borderId="25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11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Analyse</a:t>
            </a:r>
            <a:r>
              <a:rPr lang="fr-FR" baseline="0"/>
              <a:t> de la sensibilité de la VAN aux quantités vendues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analyse_van_1!$B$22:$B$37</c:f>
              <c:numCache>
                <c:formatCode>_-* #\ ##0\ _€_-;\-* #\ ##0\ _€_-;_-* "-"??\ _€_-;_-@_-</c:formatCode>
                <c:ptCount val="16"/>
                <c:pt idx="0">
                  <c:v>10000</c:v>
                </c:pt>
                <c:pt idx="1">
                  <c:v>10200</c:v>
                </c:pt>
                <c:pt idx="2">
                  <c:v>10400</c:v>
                </c:pt>
                <c:pt idx="3">
                  <c:v>10600</c:v>
                </c:pt>
                <c:pt idx="4">
                  <c:v>10800</c:v>
                </c:pt>
                <c:pt idx="5">
                  <c:v>11000</c:v>
                </c:pt>
                <c:pt idx="6">
                  <c:v>11200</c:v>
                </c:pt>
                <c:pt idx="7">
                  <c:v>11400</c:v>
                </c:pt>
                <c:pt idx="8">
                  <c:v>11600</c:v>
                </c:pt>
                <c:pt idx="9">
                  <c:v>11800</c:v>
                </c:pt>
                <c:pt idx="10">
                  <c:v>12000</c:v>
                </c:pt>
                <c:pt idx="11">
                  <c:v>12200</c:v>
                </c:pt>
                <c:pt idx="12">
                  <c:v>12400</c:v>
                </c:pt>
                <c:pt idx="13">
                  <c:v>12600</c:v>
                </c:pt>
                <c:pt idx="14">
                  <c:v>12800</c:v>
                </c:pt>
                <c:pt idx="15">
                  <c:v>13000</c:v>
                </c:pt>
              </c:numCache>
            </c:numRef>
          </c:cat>
          <c:val>
            <c:numRef>
              <c:f>analyse_van_1!$C$22:$C$37</c:f>
              <c:numCache>
                <c:formatCode>_-* #\ ##0\ _€_-;\-* #\ ##0\ _€_-;_-* "-"??\ _€_-;_-@_-</c:formatCode>
                <c:ptCount val="1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30-42B6-8B96-8B9E6F4B4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3361408"/>
        <c:axId val="233363328"/>
      </c:lineChart>
      <c:catAx>
        <c:axId val="233361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quantitées</a:t>
                </a:r>
                <a:r>
                  <a:rPr lang="fr-FR" baseline="0"/>
                  <a:t> vendues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45386244671710113"/>
              <c:y val="0.668525014935792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3363328"/>
        <c:crosses val="autoZero"/>
        <c:auto val="1"/>
        <c:lblAlgn val="ctr"/>
        <c:lblOffset val="100"/>
        <c:noMultiLvlLbl val="0"/>
      </c:catAx>
      <c:valAx>
        <c:axId val="233363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VAN</a:t>
                </a:r>
              </a:p>
            </c:rich>
          </c:tx>
          <c:layout>
            <c:manualLayout>
              <c:xMode val="edge"/>
              <c:yMode val="edge"/>
              <c:x val="1.7788555324826406E-2"/>
              <c:y val="0.412293130877821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3361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/>
              <a:t>Analyse</a:t>
            </a:r>
            <a:r>
              <a:rPr lang="fr-FR" sz="1400" baseline="0"/>
              <a:t> de la sensibilité de la VAN</a:t>
            </a:r>
          </a:p>
          <a:p>
            <a:pPr>
              <a:defRPr/>
            </a:pPr>
            <a:r>
              <a:rPr lang="fr-FR" sz="1400" baseline="0"/>
              <a:t>sensibilité aux quantités vendues</a:t>
            </a:r>
            <a:endParaRPr lang="fr-FR" sz="1400"/>
          </a:p>
        </c:rich>
      </c:tx>
      <c:layout>
        <c:manualLayout>
          <c:xMode val="edge"/>
          <c:yMode val="edge"/>
          <c:x val="0.34204480381339275"/>
          <c:y val="2.04081632653061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analyse_van_1_correction!$B$22:$B$37</c:f>
              <c:numCache>
                <c:formatCode>_-* #\ ##0\ _€_-;\-* #\ ##0\ _€_-;_-* "-"??\ _€_-;_-@_-</c:formatCode>
                <c:ptCount val="16"/>
                <c:pt idx="0">
                  <c:v>10000</c:v>
                </c:pt>
                <c:pt idx="1">
                  <c:v>10200</c:v>
                </c:pt>
                <c:pt idx="2">
                  <c:v>10400</c:v>
                </c:pt>
                <c:pt idx="3">
                  <c:v>10600</c:v>
                </c:pt>
                <c:pt idx="4">
                  <c:v>10800</c:v>
                </c:pt>
                <c:pt idx="5">
                  <c:v>11000</c:v>
                </c:pt>
                <c:pt idx="6">
                  <c:v>11200</c:v>
                </c:pt>
                <c:pt idx="7">
                  <c:v>11400</c:v>
                </c:pt>
                <c:pt idx="8">
                  <c:v>11600</c:v>
                </c:pt>
                <c:pt idx="9">
                  <c:v>11800</c:v>
                </c:pt>
                <c:pt idx="10">
                  <c:v>12000</c:v>
                </c:pt>
                <c:pt idx="11">
                  <c:v>12200</c:v>
                </c:pt>
                <c:pt idx="12">
                  <c:v>12400</c:v>
                </c:pt>
                <c:pt idx="13">
                  <c:v>12600</c:v>
                </c:pt>
                <c:pt idx="14">
                  <c:v>12800</c:v>
                </c:pt>
                <c:pt idx="15">
                  <c:v>13000</c:v>
                </c:pt>
              </c:numCache>
            </c:numRef>
          </c:cat>
          <c:val>
            <c:numRef>
              <c:f>analyse_van_1_correction!$C$22:$C$37</c:f>
              <c:numCache>
                <c:formatCode>_-* #\ ##0\ _€_-;\-* #\ ##0\ _€_-;_-* "-"??\ _€_-;_-@_-</c:formatCode>
                <c:ptCount val="16"/>
                <c:pt idx="0">
                  <c:v>-27169.089859169413</c:v>
                </c:pt>
                <c:pt idx="1">
                  <c:v>-23712.471656352835</c:v>
                </c:pt>
                <c:pt idx="2">
                  <c:v>-20255.853453536227</c:v>
                </c:pt>
                <c:pt idx="3">
                  <c:v>-16799.23525071959</c:v>
                </c:pt>
                <c:pt idx="4">
                  <c:v>-13342.617047902953</c:v>
                </c:pt>
                <c:pt idx="5">
                  <c:v>-9885.9988450864039</c:v>
                </c:pt>
                <c:pt idx="6">
                  <c:v>-6429.380642269738</c:v>
                </c:pt>
                <c:pt idx="7">
                  <c:v>-2972.7624394531595</c:v>
                </c:pt>
                <c:pt idx="8">
                  <c:v>483.85576336347731</c:v>
                </c:pt>
                <c:pt idx="9">
                  <c:v>3940.4739661800559</c:v>
                </c:pt>
                <c:pt idx="10">
                  <c:v>7397.0921689966926</c:v>
                </c:pt>
                <c:pt idx="11">
                  <c:v>10853.7103718133</c:v>
                </c:pt>
                <c:pt idx="12">
                  <c:v>14310.328574629908</c:v>
                </c:pt>
                <c:pt idx="13">
                  <c:v>17766.946777446516</c:v>
                </c:pt>
                <c:pt idx="14">
                  <c:v>21223.564980263123</c:v>
                </c:pt>
                <c:pt idx="15">
                  <c:v>24680.183183079731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9D-496C-B020-61916880A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2883328"/>
        <c:axId val="232884864"/>
      </c:lineChart>
      <c:catAx>
        <c:axId val="232883328"/>
        <c:scaling>
          <c:orientation val="minMax"/>
        </c:scaling>
        <c:delete val="0"/>
        <c:axPos val="b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2884864"/>
        <c:crosses val="autoZero"/>
        <c:auto val="1"/>
        <c:lblAlgn val="ctr"/>
        <c:lblOffset val="100"/>
        <c:noMultiLvlLbl val="0"/>
      </c:catAx>
      <c:valAx>
        <c:axId val="232884864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2883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214311</xdr:colOff>
      <xdr:row>18</xdr:row>
      <xdr:rowOff>0</xdr:rowOff>
    </xdr:from>
    <xdr:to>
      <xdr:col>13</xdr:col>
      <xdr:colOff>19050</xdr:colOff>
      <xdr:row>37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6D55DD6-4A6B-403D-BBA8-A57873A1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214311</xdr:colOff>
      <xdr:row>17</xdr:row>
      <xdr:rowOff>180975</xdr:rowOff>
    </xdr:from>
    <xdr:to>
      <xdr:col>13</xdr:col>
      <xdr:colOff>19050</xdr:colOff>
      <xdr:row>37</xdr:row>
      <xdr:rowOff>104775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5F538E94-67B4-47CA-B0ED-D79B1D23A0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workbookViewId="0">
      <selection activeCell="B24" sqref="B24"/>
    </sheetView>
  </sheetViews>
  <sheetFormatPr baseColWidth="10" defaultColWidth="9.109375" defaultRowHeight="14.4" x14ac:dyDescent="0.3"/>
  <cols>
    <col min="1" max="1" width="31" bestFit="1" customWidth="1"/>
    <col min="2" max="2" width="20.33203125" bestFit="1" customWidth="1"/>
    <col min="3" max="4" width="10.44140625" customWidth="1"/>
    <col min="6" max="6" width="5.44140625" customWidth="1"/>
  </cols>
  <sheetData>
    <row r="1" spans="1:7" ht="11.25" customHeight="1" x14ac:dyDescent="0.3"/>
    <row r="2" spans="1:7" x14ac:dyDescent="0.3">
      <c r="A2" s="2"/>
      <c r="B2" s="20" t="s">
        <v>3</v>
      </c>
      <c r="C2" s="24" t="s">
        <v>4</v>
      </c>
      <c r="D2" s="25" t="s">
        <v>5</v>
      </c>
      <c r="E2" s="27" t="s">
        <v>6</v>
      </c>
      <c r="G2" s="7" t="s">
        <v>7</v>
      </c>
    </row>
    <row r="3" spans="1:7" x14ac:dyDescent="0.3">
      <c r="A3" s="23" t="s">
        <v>0</v>
      </c>
      <c r="B3" s="30"/>
      <c r="C3" s="9">
        <v>1000</v>
      </c>
      <c r="D3" s="26">
        <v>1500</v>
      </c>
      <c r="E3" s="28">
        <v>2000</v>
      </c>
      <c r="G3" s="8">
        <v>0.05</v>
      </c>
    </row>
    <row r="4" spans="1:7" x14ac:dyDescent="0.3">
      <c r="A4" s="21" t="s">
        <v>8</v>
      </c>
      <c r="B4" s="4"/>
      <c r="C4" s="11"/>
      <c r="D4" s="11"/>
      <c r="E4" s="12"/>
    </row>
    <row r="5" spans="1:7" x14ac:dyDescent="0.3">
      <c r="A5" s="21" t="s">
        <v>1</v>
      </c>
      <c r="B5" s="33"/>
      <c r="C5" s="1"/>
      <c r="D5" s="1"/>
      <c r="E5" s="6"/>
    </row>
    <row r="6" spans="1:7" x14ac:dyDescent="0.3">
      <c r="A6" s="22" t="s">
        <v>2</v>
      </c>
      <c r="B6" s="34"/>
      <c r="C6" s="5"/>
      <c r="D6" s="4"/>
      <c r="E6" s="6"/>
    </row>
    <row r="7" spans="1:7" x14ac:dyDescent="0.3">
      <c r="A7" s="3"/>
      <c r="B7" s="3"/>
      <c r="C7" s="3"/>
      <c r="D7" s="29"/>
      <c r="E7" s="29"/>
    </row>
    <row r="8" spans="1:7" x14ac:dyDescent="0.3">
      <c r="A8" s="3"/>
      <c r="B8" s="3"/>
      <c r="C8" s="3"/>
      <c r="D8" s="3"/>
      <c r="E8" s="3"/>
    </row>
    <row r="9" spans="1:7" x14ac:dyDescent="0.3">
      <c r="A9" s="3"/>
      <c r="B9" s="3"/>
      <c r="C9" s="69"/>
    </row>
    <row r="10" spans="1:7" x14ac:dyDescent="0.3">
      <c r="A10" s="78"/>
      <c r="B10" s="3"/>
      <c r="C10" s="77"/>
    </row>
    <row r="11" spans="1:7" x14ac:dyDescent="0.3">
      <c r="B11" s="76"/>
    </row>
    <row r="12" spans="1:7" x14ac:dyDescent="0.3">
      <c r="B12" s="76"/>
    </row>
    <row r="13" spans="1:7" x14ac:dyDescent="0.3">
      <c r="B13" s="76"/>
    </row>
    <row r="14" spans="1:7" x14ac:dyDescent="0.3">
      <c r="B14" s="76"/>
    </row>
    <row r="15" spans="1:7" x14ac:dyDescent="0.3">
      <c r="B15" s="76"/>
    </row>
    <row r="16" spans="1:7" x14ac:dyDescent="0.3">
      <c r="B16" s="76"/>
    </row>
    <row r="17" spans="2:2" x14ac:dyDescent="0.3">
      <c r="B17" s="76"/>
    </row>
    <row r="18" spans="2:2" x14ac:dyDescent="0.3">
      <c r="B18" s="76"/>
    </row>
    <row r="19" spans="2:2" x14ac:dyDescent="0.3">
      <c r="B19" s="76"/>
    </row>
    <row r="20" spans="2:2" x14ac:dyDescent="0.3">
      <c r="B20" s="76"/>
    </row>
    <row r="21" spans="2:2" x14ac:dyDescent="0.3">
      <c r="B21" s="76"/>
    </row>
    <row r="22" spans="2:2" x14ac:dyDescent="0.3">
      <c r="B22" s="76"/>
    </row>
    <row r="23" spans="2:2" x14ac:dyDescent="0.3">
      <c r="B23" s="76"/>
    </row>
    <row r="24" spans="2:2" x14ac:dyDescent="0.3">
      <c r="B24" s="76"/>
    </row>
    <row r="25" spans="2:2" x14ac:dyDescent="0.3">
      <c r="B25" s="76"/>
    </row>
    <row r="26" spans="2:2" x14ac:dyDescent="0.3">
      <c r="B26" s="76"/>
    </row>
    <row r="27" spans="2:2" x14ac:dyDescent="0.3">
      <c r="B27" s="76"/>
    </row>
    <row r="28" spans="2:2" x14ac:dyDescent="0.3">
      <c r="B28" s="76"/>
    </row>
    <row r="29" spans="2:2" x14ac:dyDescent="0.3">
      <c r="B29" s="76"/>
    </row>
    <row r="30" spans="2:2" x14ac:dyDescent="0.3">
      <c r="B30" s="76"/>
    </row>
    <row r="31" spans="2:2" x14ac:dyDescent="0.3">
      <c r="B31" s="76"/>
    </row>
    <row r="32" spans="2:2" x14ac:dyDescent="0.3">
      <c r="B32" s="76"/>
    </row>
    <row r="33" spans="2:2" x14ac:dyDescent="0.3">
      <c r="B33" s="76"/>
    </row>
    <row r="34" spans="2:2" x14ac:dyDescent="0.3">
      <c r="B34" s="76"/>
    </row>
    <row r="35" spans="2:2" x14ac:dyDescent="0.3">
      <c r="B35" s="76"/>
    </row>
    <row r="36" spans="2:2" x14ac:dyDescent="0.3">
      <c r="B36" s="76"/>
    </row>
    <row r="37" spans="2:2" x14ac:dyDescent="0.3">
      <c r="B37" s="76"/>
    </row>
    <row r="38" spans="2:2" x14ac:dyDescent="0.3">
      <c r="B38" s="76"/>
    </row>
    <row r="39" spans="2:2" x14ac:dyDescent="0.3">
      <c r="B39" s="76"/>
    </row>
    <row r="40" spans="2:2" x14ac:dyDescent="0.3">
      <c r="B40" s="76"/>
    </row>
    <row r="41" spans="2:2" x14ac:dyDescent="0.3">
      <c r="B41" s="76"/>
    </row>
    <row r="42" spans="2:2" x14ac:dyDescent="0.3">
      <c r="B42" s="7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showGridLines="0" workbookViewId="0">
      <selection activeCell="B7" sqref="B7"/>
    </sheetView>
  </sheetViews>
  <sheetFormatPr baseColWidth="10" defaultColWidth="9.109375" defaultRowHeight="14.4" x14ac:dyDescent="0.3"/>
  <cols>
    <col min="1" max="1" width="31" bestFit="1" customWidth="1"/>
    <col min="2" max="2" width="20.33203125" bestFit="1" customWidth="1"/>
    <col min="3" max="4" width="10.44140625" customWidth="1"/>
    <col min="6" max="6" width="5.44140625" customWidth="1"/>
  </cols>
  <sheetData>
    <row r="1" spans="1:7" ht="11.25" customHeight="1" x14ac:dyDescent="0.3"/>
    <row r="2" spans="1:7" x14ac:dyDescent="0.3">
      <c r="A2" s="2"/>
      <c r="B2" s="20" t="s">
        <v>3</v>
      </c>
      <c r="C2" s="24" t="s">
        <v>4</v>
      </c>
      <c r="D2" s="25" t="s">
        <v>5</v>
      </c>
      <c r="E2" s="27" t="s">
        <v>6</v>
      </c>
      <c r="G2" s="7" t="s">
        <v>7</v>
      </c>
    </row>
    <row r="3" spans="1:7" x14ac:dyDescent="0.3">
      <c r="A3" s="23" t="s">
        <v>0</v>
      </c>
      <c r="B3" s="30"/>
      <c r="C3" s="9">
        <v>1000</v>
      </c>
      <c r="D3" s="26">
        <v>1500</v>
      </c>
      <c r="E3" s="28">
        <v>2000</v>
      </c>
      <c r="G3" s="8">
        <v>0.05</v>
      </c>
    </row>
    <row r="4" spans="1:7" x14ac:dyDescent="0.3">
      <c r="A4" s="21" t="s">
        <v>8</v>
      </c>
      <c r="B4" s="4"/>
      <c r="C4" s="11">
        <f>C3/(1+G3)</f>
        <v>952.38095238095229</v>
      </c>
      <c r="D4" s="11">
        <f>D3/(1+G3)^2</f>
        <v>1360.5442176870747</v>
      </c>
      <c r="E4" s="12">
        <f>E3/(1+G3)^3</f>
        <v>1727.6751970629521</v>
      </c>
    </row>
    <row r="5" spans="1:7" x14ac:dyDescent="0.3">
      <c r="A5" s="21" t="s">
        <v>1</v>
      </c>
      <c r="B5" s="33">
        <f>SUM(C4:E4)</f>
        <v>4040.6003671309791</v>
      </c>
      <c r="C5" s="1"/>
      <c r="D5" s="1"/>
      <c r="E5" s="6"/>
    </row>
    <row r="6" spans="1:7" x14ac:dyDescent="0.3">
      <c r="A6" s="22" t="s">
        <v>2</v>
      </c>
      <c r="B6" s="34">
        <f>NPV(G3,C3:E3)</f>
        <v>4040.6003671309786</v>
      </c>
      <c r="C6" s="5"/>
      <c r="D6" s="4"/>
      <c r="E6" s="6"/>
    </row>
    <row r="7" spans="1:7" x14ac:dyDescent="0.3">
      <c r="A7" s="3"/>
      <c r="B7" s="3"/>
      <c r="C7" s="3"/>
      <c r="D7" s="29"/>
      <c r="E7" s="29"/>
    </row>
    <row r="8" spans="1:7" x14ac:dyDescent="0.3">
      <c r="A8" s="3"/>
      <c r="B8" s="3"/>
      <c r="C8" s="3"/>
      <c r="D8" s="3"/>
      <c r="E8" s="3"/>
    </row>
    <row r="9" spans="1:7" x14ac:dyDescent="0.3">
      <c r="A9" s="3"/>
      <c r="B9" s="3"/>
      <c r="C9" s="111"/>
    </row>
    <row r="10" spans="1:7" x14ac:dyDescent="0.3">
      <c r="A10" s="78"/>
      <c r="B10" s="3"/>
      <c r="C10" s="77"/>
    </row>
    <row r="11" spans="1:7" x14ac:dyDescent="0.3">
      <c r="B11" s="76"/>
    </row>
    <row r="12" spans="1:7" x14ac:dyDescent="0.3">
      <c r="B12" s="76"/>
    </row>
    <row r="13" spans="1:7" x14ac:dyDescent="0.3">
      <c r="B13" s="76"/>
    </row>
    <row r="14" spans="1:7" x14ac:dyDescent="0.3">
      <c r="B14" s="76"/>
    </row>
    <row r="15" spans="1:7" x14ac:dyDescent="0.3">
      <c r="B15" s="76"/>
    </row>
    <row r="16" spans="1:7" x14ac:dyDescent="0.3">
      <c r="B16" s="76"/>
    </row>
    <row r="17" spans="2:2" x14ac:dyDescent="0.3">
      <c r="B17" s="76"/>
    </row>
    <row r="18" spans="2:2" x14ac:dyDescent="0.3">
      <c r="B18" s="76"/>
    </row>
    <row r="19" spans="2:2" x14ac:dyDescent="0.3">
      <c r="B19" s="76"/>
    </row>
    <row r="20" spans="2:2" x14ac:dyDescent="0.3">
      <c r="B20" s="76"/>
    </row>
    <row r="21" spans="2:2" x14ac:dyDescent="0.3">
      <c r="B21" s="76"/>
    </row>
    <row r="22" spans="2:2" x14ac:dyDescent="0.3">
      <c r="B22" s="76"/>
    </row>
    <row r="23" spans="2:2" x14ac:dyDescent="0.3">
      <c r="B23" s="76"/>
    </row>
    <row r="24" spans="2:2" x14ac:dyDescent="0.3">
      <c r="B24" s="76"/>
    </row>
    <row r="25" spans="2:2" x14ac:dyDescent="0.3">
      <c r="B25" s="76"/>
    </row>
    <row r="26" spans="2:2" x14ac:dyDescent="0.3">
      <c r="B26" s="76"/>
    </row>
    <row r="27" spans="2:2" x14ac:dyDescent="0.3">
      <c r="B27" s="76"/>
    </row>
    <row r="28" spans="2:2" x14ac:dyDescent="0.3">
      <c r="B28" s="76"/>
    </row>
    <row r="29" spans="2:2" x14ac:dyDescent="0.3">
      <c r="B29" s="76"/>
    </row>
    <row r="30" spans="2:2" x14ac:dyDescent="0.3">
      <c r="B30" s="76"/>
    </row>
    <row r="31" spans="2:2" x14ac:dyDescent="0.3">
      <c r="B31" s="76"/>
    </row>
    <row r="32" spans="2:2" x14ac:dyDescent="0.3">
      <c r="B32" s="76"/>
    </row>
    <row r="33" spans="2:2" x14ac:dyDescent="0.3">
      <c r="B33" s="76"/>
    </row>
    <row r="34" spans="2:2" x14ac:dyDescent="0.3">
      <c r="B34" s="76"/>
    </row>
    <row r="35" spans="2:2" x14ac:dyDescent="0.3">
      <c r="B35" s="76"/>
    </row>
    <row r="36" spans="2:2" x14ac:dyDescent="0.3">
      <c r="B36" s="76"/>
    </row>
    <row r="37" spans="2:2" x14ac:dyDescent="0.3">
      <c r="B37" s="76"/>
    </row>
    <row r="38" spans="2:2" x14ac:dyDescent="0.3">
      <c r="B38" s="76"/>
    </row>
    <row r="39" spans="2:2" x14ac:dyDescent="0.3">
      <c r="B39" s="76"/>
    </row>
    <row r="40" spans="2:2" x14ac:dyDescent="0.3">
      <c r="B40" s="76"/>
    </row>
    <row r="41" spans="2:2" x14ac:dyDescent="0.3">
      <c r="B41" s="76"/>
    </row>
    <row r="42" spans="2:2" x14ac:dyDescent="0.3">
      <c r="B42" s="7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workbookViewId="0">
      <selection activeCell="D16" sqref="D16"/>
    </sheetView>
  </sheetViews>
  <sheetFormatPr baseColWidth="10" defaultRowHeight="14.4" x14ac:dyDescent="0.3"/>
  <cols>
    <col min="2" max="2" width="20.33203125" bestFit="1" customWidth="1"/>
    <col min="3" max="3" width="17" customWidth="1"/>
    <col min="4" max="5" width="11.88671875" bestFit="1" customWidth="1"/>
    <col min="6" max="6" width="20.33203125" customWidth="1"/>
    <col min="7" max="7" width="11.6640625" customWidth="1"/>
    <col min="8" max="8" width="13.88671875" bestFit="1" customWidth="1"/>
  </cols>
  <sheetData>
    <row r="1" spans="1:8" x14ac:dyDescent="0.3">
      <c r="H1" s="15" t="s">
        <v>35</v>
      </c>
    </row>
    <row r="2" spans="1:8" x14ac:dyDescent="0.3">
      <c r="A2" s="134" t="s">
        <v>9</v>
      </c>
      <c r="B2" s="136" t="s">
        <v>12</v>
      </c>
      <c r="C2" s="138" t="s">
        <v>13</v>
      </c>
      <c r="D2" s="139"/>
      <c r="E2" s="140"/>
      <c r="F2" s="141" t="s">
        <v>14</v>
      </c>
      <c r="H2" s="17">
        <v>0.1</v>
      </c>
    </row>
    <row r="3" spans="1:8" x14ac:dyDescent="0.3">
      <c r="A3" s="135"/>
      <c r="B3" s="137"/>
      <c r="C3" s="71" t="s">
        <v>4</v>
      </c>
      <c r="D3" s="72" t="s">
        <v>5</v>
      </c>
      <c r="E3" s="73" t="s">
        <v>6</v>
      </c>
      <c r="F3" s="142"/>
    </row>
    <row r="4" spans="1:8" x14ac:dyDescent="0.3">
      <c r="A4" s="32" t="s">
        <v>10</v>
      </c>
      <c r="B4" s="45">
        <v>-20000</v>
      </c>
      <c r="C4" s="18">
        <v>0</v>
      </c>
      <c r="D4" s="18">
        <v>0</v>
      </c>
      <c r="E4" s="10">
        <v>45000</v>
      </c>
      <c r="F4" s="28">
        <f>E4+B4</f>
        <v>25000</v>
      </c>
      <c r="G4" s="133"/>
    </row>
    <row r="5" spans="1:8" x14ac:dyDescent="0.3">
      <c r="A5" s="31" t="s">
        <v>11</v>
      </c>
      <c r="B5" s="46">
        <v>-20000</v>
      </c>
      <c r="C5" s="44">
        <v>20000</v>
      </c>
      <c r="D5" s="18">
        <v>20000</v>
      </c>
      <c r="E5" s="47">
        <v>1000</v>
      </c>
      <c r="F5" s="10">
        <f>SUM(B5:E5)</f>
        <v>21000</v>
      </c>
      <c r="G5" s="133"/>
    </row>
    <row r="6" spans="1:8" ht="4.5" customHeight="1" x14ac:dyDescent="0.3">
      <c r="A6" s="29"/>
      <c r="D6" s="29"/>
      <c r="F6" s="29"/>
      <c r="G6" s="3"/>
    </row>
    <row r="7" spans="1:8" x14ac:dyDescent="0.3">
      <c r="A7" s="35" t="s">
        <v>15</v>
      </c>
      <c r="B7" s="74"/>
      <c r="F7" s="70"/>
      <c r="G7" s="18"/>
      <c r="H7" s="70"/>
    </row>
    <row r="8" spans="1:8" ht="4.5" customHeight="1" x14ac:dyDescent="0.3">
      <c r="A8" s="19"/>
      <c r="B8" s="18"/>
      <c r="F8" s="70"/>
      <c r="G8" s="18"/>
      <c r="H8" s="70"/>
    </row>
    <row r="9" spans="1:8" x14ac:dyDescent="0.3">
      <c r="A9" s="35" t="s">
        <v>16</v>
      </c>
      <c r="B9" s="74"/>
      <c r="F9" s="70"/>
      <c r="G9" s="18"/>
      <c r="H9" s="70"/>
    </row>
    <row r="10" spans="1:8" x14ac:dyDescent="0.3">
      <c r="F10" s="70"/>
      <c r="G10" s="70"/>
      <c r="H10" s="70"/>
    </row>
  </sheetData>
  <mergeCells count="5">
    <mergeCell ref="G4:G5"/>
    <mergeCell ref="A2:A3"/>
    <mergeCell ref="B2:B3"/>
    <mergeCell ref="C2:E2"/>
    <mergeCell ref="F2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showGridLines="0" topLeftCell="A4" workbookViewId="0">
      <selection activeCell="F15" sqref="F15"/>
    </sheetView>
  </sheetViews>
  <sheetFormatPr baseColWidth="10" defaultRowHeight="14.4" x14ac:dyDescent="0.3"/>
  <cols>
    <col min="2" max="2" width="20.33203125" bestFit="1" customWidth="1"/>
    <col min="3" max="3" width="17" customWidth="1"/>
    <col min="4" max="5" width="11.88671875" bestFit="1" customWidth="1"/>
    <col min="6" max="6" width="20.33203125" customWidth="1"/>
    <col min="7" max="7" width="11.6640625" customWidth="1"/>
    <col min="8" max="8" width="13.88671875" bestFit="1" customWidth="1"/>
  </cols>
  <sheetData>
    <row r="1" spans="1:8" x14ac:dyDescent="0.3">
      <c r="H1" s="15" t="s">
        <v>35</v>
      </c>
    </row>
    <row r="2" spans="1:8" x14ac:dyDescent="0.3">
      <c r="A2" s="134" t="s">
        <v>9</v>
      </c>
      <c r="B2" s="136" t="s">
        <v>12</v>
      </c>
      <c r="C2" s="138" t="s">
        <v>13</v>
      </c>
      <c r="D2" s="139"/>
      <c r="E2" s="140"/>
      <c r="F2" s="141" t="s">
        <v>14</v>
      </c>
      <c r="H2" s="17">
        <v>0.1</v>
      </c>
    </row>
    <row r="3" spans="1:8" x14ac:dyDescent="0.3">
      <c r="A3" s="135"/>
      <c r="B3" s="137"/>
      <c r="C3" s="71" t="s">
        <v>4</v>
      </c>
      <c r="D3" s="72" t="s">
        <v>5</v>
      </c>
      <c r="E3" s="73" t="s">
        <v>6</v>
      </c>
      <c r="F3" s="142"/>
    </row>
    <row r="4" spans="1:8" x14ac:dyDescent="0.3">
      <c r="A4" s="32" t="s">
        <v>10</v>
      </c>
      <c r="B4" s="45">
        <v>-20000</v>
      </c>
      <c r="C4" s="18">
        <v>0</v>
      </c>
      <c r="D4" s="18">
        <v>0</v>
      </c>
      <c r="E4" s="10">
        <v>45000</v>
      </c>
      <c r="F4" s="28">
        <f>E4+B4</f>
        <v>25000</v>
      </c>
      <c r="G4" s="133"/>
    </row>
    <row r="5" spans="1:8" x14ac:dyDescent="0.3">
      <c r="A5" s="31" t="s">
        <v>11</v>
      </c>
      <c r="B5" s="46">
        <v>-20000</v>
      </c>
      <c r="C5" s="44">
        <v>20000</v>
      </c>
      <c r="D5" s="18">
        <v>20000</v>
      </c>
      <c r="E5" s="47">
        <v>1000</v>
      </c>
      <c r="F5" s="10">
        <f>SUM(B5:E5)</f>
        <v>21000</v>
      </c>
      <c r="G5" s="133"/>
    </row>
    <row r="6" spans="1:8" ht="4.5" customHeight="1" x14ac:dyDescent="0.3">
      <c r="A6" s="29"/>
      <c r="D6" s="29"/>
      <c r="F6" s="29"/>
      <c r="G6" s="3"/>
    </row>
    <row r="7" spans="1:8" x14ac:dyDescent="0.3">
      <c r="A7" s="35" t="s">
        <v>15</v>
      </c>
      <c r="B7" s="74">
        <f>NPV(H2,C4:E4)+B4</f>
        <v>13809.166040570992</v>
      </c>
      <c r="F7" s="70"/>
      <c r="G7" s="18"/>
      <c r="H7" s="70"/>
    </row>
    <row r="8" spans="1:8" ht="4.5" customHeight="1" x14ac:dyDescent="0.3">
      <c r="A8" s="19"/>
      <c r="B8" s="18"/>
      <c r="F8" s="70"/>
      <c r="G8" s="18"/>
      <c r="H8" s="70"/>
    </row>
    <row r="9" spans="1:8" x14ac:dyDescent="0.3">
      <c r="A9" s="35" t="s">
        <v>16</v>
      </c>
      <c r="B9" s="74">
        <f>NPV(H2,C5:E5)+B5</f>
        <v>15462.058602554469</v>
      </c>
      <c r="F9" s="70"/>
      <c r="G9" s="18"/>
      <c r="H9" s="70"/>
    </row>
    <row r="10" spans="1:8" x14ac:dyDescent="0.3">
      <c r="F10" s="70"/>
      <c r="G10" s="70"/>
      <c r="H10" s="70"/>
    </row>
  </sheetData>
  <mergeCells count="5">
    <mergeCell ref="A2:A3"/>
    <mergeCell ref="B2:B3"/>
    <mergeCell ref="C2:E2"/>
    <mergeCell ref="F2:F3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workbookViewId="0">
      <selection activeCell="B15" sqref="B15"/>
    </sheetView>
  </sheetViews>
  <sheetFormatPr baseColWidth="10" defaultRowHeight="14.4" x14ac:dyDescent="0.3"/>
  <cols>
    <col min="1" max="1" width="23.109375" customWidth="1"/>
    <col min="2" max="2" width="20.33203125" bestFit="1" customWidth="1"/>
    <col min="3" max="3" width="12.88671875" bestFit="1" customWidth="1"/>
    <col min="4" max="8" width="11.88671875" bestFit="1" customWidth="1"/>
    <col min="11" max="11" width="15.6640625" bestFit="1" customWidth="1"/>
  </cols>
  <sheetData>
    <row r="1" spans="1:8" ht="13.5" customHeight="1" x14ac:dyDescent="0.3"/>
    <row r="2" spans="1:8" ht="18.75" customHeight="1" x14ac:dyDescent="0.3">
      <c r="A2" s="107" t="s">
        <v>43</v>
      </c>
      <c r="B2" s="98">
        <v>12000</v>
      </c>
      <c r="D2" s="100" t="s">
        <v>39</v>
      </c>
      <c r="E2" s="101">
        <v>0.1</v>
      </c>
    </row>
    <row r="3" spans="1:8" x14ac:dyDescent="0.3">
      <c r="A3" s="105" t="s">
        <v>45</v>
      </c>
      <c r="B3" s="61">
        <v>10</v>
      </c>
    </row>
    <row r="4" spans="1:8" x14ac:dyDescent="0.3">
      <c r="A4" s="106" t="s">
        <v>46</v>
      </c>
      <c r="B4" s="99">
        <v>5</v>
      </c>
    </row>
    <row r="5" spans="1:8" x14ac:dyDescent="0.3">
      <c r="A5" s="103"/>
      <c r="B5" s="60"/>
    </row>
    <row r="7" spans="1:8" x14ac:dyDescent="0.3">
      <c r="B7" s="143" t="s">
        <v>47</v>
      </c>
      <c r="C7" s="89" t="s">
        <v>4</v>
      </c>
      <c r="D7" s="89" t="s">
        <v>5</v>
      </c>
      <c r="E7" s="89" t="s">
        <v>6</v>
      </c>
      <c r="F7" s="89" t="s">
        <v>27</v>
      </c>
      <c r="G7" s="89" t="s">
        <v>28</v>
      </c>
      <c r="H7" s="90" t="s">
        <v>40</v>
      </c>
    </row>
    <row r="8" spans="1:8" x14ac:dyDescent="0.3">
      <c r="B8" s="144"/>
      <c r="C8" s="91">
        <v>1</v>
      </c>
      <c r="D8" s="91">
        <v>1</v>
      </c>
      <c r="E8" s="91">
        <v>1</v>
      </c>
      <c r="F8" s="91">
        <v>0.8</v>
      </c>
      <c r="G8" s="91">
        <v>0.5</v>
      </c>
      <c r="H8" s="92">
        <v>0.2</v>
      </c>
    </row>
    <row r="9" spans="1:8" x14ac:dyDescent="0.3">
      <c r="B9" s="104"/>
      <c r="C9" s="102"/>
      <c r="D9" s="102"/>
      <c r="E9" s="102"/>
      <c r="F9" s="102"/>
      <c r="G9" s="102"/>
      <c r="H9" s="102"/>
    </row>
    <row r="11" spans="1:8" x14ac:dyDescent="0.3">
      <c r="A11" s="145" t="s">
        <v>9</v>
      </c>
      <c r="B11" s="147" t="s">
        <v>12</v>
      </c>
      <c r="C11" s="149" t="s">
        <v>44</v>
      </c>
      <c r="D11" s="150"/>
      <c r="E11" s="150"/>
      <c r="F11" s="150"/>
      <c r="G11" s="150"/>
      <c r="H11" s="151"/>
    </row>
    <row r="12" spans="1:8" x14ac:dyDescent="0.3">
      <c r="A12" s="146"/>
      <c r="B12" s="148"/>
      <c r="C12" s="86" t="s">
        <v>4</v>
      </c>
      <c r="D12" s="15" t="s">
        <v>5</v>
      </c>
      <c r="E12" s="15" t="s">
        <v>6</v>
      </c>
      <c r="F12" s="15" t="s">
        <v>27</v>
      </c>
      <c r="G12" s="15" t="s">
        <v>28</v>
      </c>
      <c r="H12" s="87" t="s">
        <v>40</v>
      </c>
    </row>
    <row r="13" spans="1:8" x14ac:dyDescent="0.3">
      <c r="A13" s="88" t="s">
        <v>10</v>
      </c>
      <c r="B13" s="80">
        <v>-200000</v>
      </c>
      <c r="C13" s="108"/>
      <c r="D13" s="81"/>
      <c r="E13" s="82"/>
      <c r="F13" s="109"/>
      <c r="G13" s="109"/>
      <c r="H13" s="110"/>
    </row>
    <row r="15" spans="1:8" x14ac:dyDescent="0.3">
      <c r="A15" s="88" t="s">
        <v>29</v>
      </c>
      <c r="B15" s="85"/>
    </row>
    <row r="18" spans="1:3" x14ac:dyDescent="0.3">
      <c r="A18" t="s">
        <v>48</v>
      </c>
    </row>
    <row r="20" spans="1:3" x14ac:dyDescent="0.3">
      <c r="C20" s="79" t="s">
        <v>29</v>
      </c>
    </row>
    <row r="21" spans="1:3" x14ac:dyDescent="0.3">
      <c r="B21" s="94" t="s">
        <v>42</v>
      </c>
      <c r="C21" s="62"/>
    </row>
    <row r="22" spans="1:3" x14ac:dyDescent="0.3">
      <c r="B22" s="97">
        <v>10000</v>
      </c>
      <c r="C22" s="97"/>
    </row>
    <row r="23" spans="1:3" x14ac:dyDescent="0.3">
      <c r="B23" s="95">
        <v>10200</v>
      </c>
      <c r="C23" s="95"/>
    </row>
    <row r="24" spans="1:3" x14ac:dyDescent="0.3">
      <c r="B24" s="95">
        <v>10400</v>
      </c>
      <c r="C24" s="95"/>
    </row>
    <row r="25" spans="1:3" x14ac:dyDescent="0.3">
      <c r="B25" s="95">
        <v>10600</v>
      </c>
      <c r="C25" s="95"/>
    </row>
    <row r="26" spans="1:3" x14ac:dyDescent="0.3">
      <c r="B26" s="95">
        <v>10800</v>
      </c>
      <c r="C26" s="95"/>
    </row>
    <row r="27" spans="1:3" x14ac:dyDescent="0.3">
      <c r="B27" s="95">
        <v>11000</v>
      </c>
      <c r="C27" s="95"/>
    </row>
    <row r="28" spans="1:3" x14ac:dyDescent="0.3">
      <c r="B28" s="95">
        <v>11200</v>
      </c>
      <c r="C28" s="95"/>
    </row>
    <row r="29" spans="1:3" x14ac:dyDescent="0.3">
      <c r="B29" s="95">
        <v>11400</v>
      </c>
      <c r="C29" s="95"/>
    </row>
    <row r="30" spans="1:3" x14ac:dyDescent="0.3">
      <c r="B30" s="95">
        <v>11600</v>
      </c>
      <c r="C30" s="95"/>
    </row>
    <row r="31" spans="1:3" x14ac:dyDescent="0.3">
      <c r="B31" s="95">
        <v>11800</v>
      </c>
      <c r="C31" s="95"/>
    </row>
    <row r="32" spans="1:3" x14ac:dyDescent="0.3">
      <c r="B32" s="95">
        <v>12000</v>
      </c>
      <c r="C32" s="95"/>
    </row>
    <row r="33" spans="2:10" x14ac:dyDescent="0.3">
      <c r="B33" s="95">
        <v>12200</v>
      </c>
      <c r="C33" s="95"/>
    </row>
    <row r="34" spans="2:10" x14ac:dyDescent="0.3">
      <c r="B34" s="95">
        <v>12400</v>
      </c>
      <c r="C34" s="95"/>
    </row>
    <row r="35" spans="2:10" x14ac:dyDescent="0.3">
      <c r="B35" s="95">
        <v>12600</v>
      </c>
      <c r="C35" s="95"/>
    </row>
    <row r="36" spans="2:10" x14ac:dyDescent="0.3">
      <c r="B36" s="95">
        <v>12800</v>
      </c>
      <c r="C36" s="95"/>
    </row>
    <row r="37" spans="2:10" x14ac:dyDescent="0.3">
      <c r="B37" s="96">
        <v>13000</v>
      </c>
      <c r="C37" s="96"/>
    </row>
    <row r="43" spans="2:10" x14ac:dyDescent="0.3">
      <c r="J43" t="s">
        <v>49</v>
      </c>
    </row>
  </sheetData>
  <mergeCells count="4">
    <mergeCell ref="B7:B8"/>
    <mergeCell ref="A11:A12"/>
    <mergeCell ref="B11:B12"/>
    <mergeCell ref="C11:H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workbookViewId="0">
      <selection activeCell="C13" sqref="C13"/>
    </sheetView>
  </sheetViews>
  <sheetFormatPr baseColWidth="10" defaultRowHeight="14.4" x14ac:dyDescent="0.3"/>
  <cols>
    <col min="1" max="1" width="25.33203125" customWidth="1"/>
    <col min="2" max="2" width="20.33203125" bestFit="1" customWidth="1"/>
    <col min="3" max="3" width="12.88671875" bestFit="1" customWidth="1"/>
    <col min="6" max="8" width="12.88671875" bestFit="1" customWidth="1"/>
    <col min="11" max="11" width="15.6640625" bestFit="1" customWidth="1"/>
  </cols>
  <sheetData>
    <row r="1" spans="1:8" ht="13.5" customHeight="1" x14ac:dyDescent="0.3"/>
    <row r="2" spans="1:8" x14ac:dyDescent="0.3">
      <c r="A2" s="112" t="s">
        <v>43</v>
      </c>
      <c r="B2" s="98">
        <v>12000</v>
      </c>
      <c r="D2" s="100" t="s">
        <v>39</v>
      </c>
      <c r="E2" s="101">
        <v>0.1</v>
      </c>
    </row>
    <row r="3" spans="1:8" x14ac:dyDescent="0.3">
      <c r="A3" s="105" t="s">
        <v>37</v>
      </c>
      <c r="B3" s="61">
        <v>10</v>
      </c>
    </row>
    <row r="4" spans="1:8" x14ac:dyDescent="0.3">
      <c r="A4" s="106" t="s">
        <v>38</v>
      </c>
      <c r="B4" s="99">
        <v>5</v>
      </c>
    </row>
    <row r="5" spans="1:8" x14ac:dyDescent="0.3">
      <c r="A5" s="103"/>
      <c r="B5" s="60"/>
    </row>
    <row r="7" spans="1:8" x14ac:dyDescent="0.3">
      <c r="B7" s="143" t="s">
        <v>47</v>
      </c>
      <c r="C7" s="89" t="s">
        <v>4</v>
      </c>
      <c r="D7" s="89" t="s">
        <v>5</v>
      </c>
      <c r="E7" s="89" t="s">
        <v>6</v>
      </c>
      <c r="F7" s="89" t="s">
        <v>27</v>
      </c>
      <c r="G7" s="89" t="s">
        <v>28</v>
      </c>
      <c r="H7" s="90" t="s">
        <v>40</v>
      </c>
    </row>
    <row r="8" spans="1:8" x14ac:dyDescent="0.3">
      <c r="B8" s="144"/>
      <c r="C8" s="91">
        <v>1</v>
      </c>
      <c r="D8" s="91">
        <v>1</v>
      </c>
      <c r="E8" s="91">
        <v>1</v>
      </c>
      <c r="F8" s="91">
        <v>0.8</v>
      </c>
      <c r="G8" s="91">
        <v>0.5</v>
      </c>
      <c r="H8" s="92">
        <v>0.2</v>
      </c>
    </row>
    <row r="9" spans="1:8" x14ac:dyDescent="0.3">
      <c r="B9" s="104"/>
      <c r="C9" s="102"/>
      <c r="D9" s="102"/>
      <c r="E9" s="102"/>
      <c r="F9" s="102"/>
      <c r="G9" s="102"/>
      <c r="H9" s="102"/>
    </row>
    <row r="11" spans="1:8" x14ac:dyDescent="0.3">
      <c r="A11" s="145" t="s">
        <v>9</v>
      </c>
      <c r="B11" s="147" t="s">
        <v>12</v>
      </c>
      <c r="C11" s="149" t="s">
        <v>13</v>
      </c>
      <c r="D11" s="150"/>
      <c r="E11" s="150"/>
      <c r="F11" s="150"/>
      <c r="G11" s="150"/>
      <c r="H11" s="151"/>
    </row>
    <row r="12" spans="1:8" x14ac:dyDescent="0.3">
      <c r="A12" s="146"/>
      <c r="B12" s="148"/>
      <c r="C12" s="86" t="s">
        <v>4</v>
      </c>
      <c r="D12" s="15" t="s">
        <v>5</v>
      </c>
      <c r="E12" s="15" t="s">
        <v>6</v>
      </c>
      <c r="F12" s="15" t="s">
        <v>27</v>
      </c>
      <c r="G12" s="15" t="s">
        <v>28</v>
      </c>
      <c r="H12" s="87" t="s">
        <v>40</v>
      </c>
    </row>
    <row r="13" spans="1:8" x14ac:dyDescent="0.3">
      <c r="A13" s="88" t="s">
        <v>10</v>
      </c>
      <c r="B13" s="80">
        <v>-200000</v>
      </c>
      <c r="C13" s="81">
        <f>$B2*($B3-$B4)*C8</f>
        <v>60000</v>
      </c>
      <c r="D13" s="81">
        <f t="shared" ref="D13:H13" si="0">$B2*($B3-$B4)*D8</f>
        <v>60000</v>
      </c>
      <c r="E13" s="82">
        <f t="shared" si="0"/>
        <v>60000</v>
      </c>
      <c r="F13" s="109">
        <f t="shared" si="0"/>
        <v>48000</v>
      </c>
      <c r="G13" s="109">
        <f t="shared" si="0"/>
        <v>30000</v>
      </c>
      <c r="H13" s="110">
        <f t="shared" si="0"/>
        <v>12000</v>
      </c>
    </row>
    <row r="15" spans="1:8" x14ac:dyDescent="0.3">
      <c r="A15" s="88" t="s">
        <v>29</v>
      </c>
      <c r="B15" s="85">
        <f>NPV(E2,C13:H13)+B13</f>
        <v>7397.0921689966926</v>
      </c>
    </row>
    <row r="18" spans="1:3" x14ac:dyDescent="0.3">
      <c r="A18" t="s">
        <v>52</v>
      </c>
    </row>
    <row r="20" spans="1:3" x14ac:dyDescent="0.3">
      <c r="C20" s="79" t="s">
        <v>29</v>
      </c>
    </row>
    <row r="21" spans="1:3" x14ac:dyDescent="0.3">
      <c r="B21" s="94" t="s">
        <v>42</v>
      </c>
      <c r="C21" s="62">
        <f>B15</f>
        <v>7397.0921689966926</v>
      </c>
    </row>
    <row r="22" spans="1:3" x14ac:dyDescent="0.3">
      <c r="B22" s="97">
        <v>10000</v>
      </c>
      <c r="C22" s="97">
        <f t="dataTable" ref="C22:C37" dt2D="0" dtr="0" r1="B2"/>
        <v>-27169.089859169413</v>
      </c>
    </row>
    <row r="23" spans="1:3" x14ac:dyDescent="0.3">
      <c r="B23" s="95">
        <v>10200</v>
      </c>
      <c r="C23" s="95">
        <v>-23712.471656352835</v>
      </c>
    </row>
    <row r="24" spans="1:3" x14ac:dyDescent="0.3">
      <c r="B24" s="95">
        <v>10400</v>
      </c>
      <c r="C24" s="95">
        <v>-20255.853453536227</v>
      </c>
    </row>
    <row r="25" spans="1:3" x14ac:dyDescent="0.3">
      <c r="B25" s="95">
        <v>10600</v>
      </c>
      <c r="C25" s="95">
        <v>-16799.23525071959</v>
      </c>
    </row>
    <row r="26" spans="1:3" x14ac:dyDescent="0.3">
      <c r="B26" s="95">
        <v>10800</v>
      </c>
      <c r="C26" s="95">
        <v>-13342.617047902953</v>
      </c>
    </row>
    <row r="27" spans="1:3" x14ac:dyDescent="0.3">
      <c r="B27" s="95">
        <v>11000</v>
      </c>
      <c r="C27" s="95">
        <v>-9885.9988450864039</v>
      </c>
    </row>
    <row r="28" spans="1:3" x14ac:dyDescent="0.3">
      <c r="B28" s="95">
        <v>11200</v>
      </c>
      <c r="C28" s="95">
        <v>-6429.380642269738</v>
      </c>
    </row>
    <row r="29" spans="1:3" x14ac:dyDescent="0.3">
      <c r="B29" s="95">
        <v>11400</v>
      </c>
      <c r="C29" s="95">
        <v>-2972.7624394531595</v>
      </c>
    </row>
    <row r="30" spans="1:3" x14ac:dyDescent="0.3">
      <c r="B30" s="95">
        <v>11600</v>
      </c>
      <c r="C30" s="95">
        <v>483.85576336347731</v>
      </c>
    </row>
    <row r="31" spans="1:3" x14ac:dyDescent="0.3">
      <c r="B31" s="95">
        <v>11800</v>
      </c>
      <c r="C31" s="95">
        <v>3940.4739661800559</v>
      </c>
    </row>
    <row r="32" spans="1:3" x14ac:dyDescent="0.3">
      <c r="B32" s="95">
        <v>12000</v>
      </c>
      <c r="C32" s="95">
        <v>7397.0921689966926</v>
      </c>
    </row>
    <row r="33" spans="2:3" x14ac:dyDescent="0.3">
      <c r="B33" s="95">
        <v>12200</v>
      </c>
      <c r="C33" s="95">
        <v>10853.7103718133</v>
      </c>
    </row>
    <row r="34" spans="2:3" x14ac:dyDescent="0.3">
      <c r="B34" s="95">
        <v>12400</v>
      </c>
      <c r="C34" s="95">
        <v>14310.328574629908</v>
      </c>
    </row>
    <row r="35" spans="2:3" x14ac:dyDescent="0.3">
      <c r="B35" s="95">
        <v>12600</v>
      </c>
      <c r="C35" s="95">
        <v>17766.946777446516</v>
      </c>
    </row>
    <row r="36" spans="2:3" x14ac:dyDescent="0.3">
      <c r="B36" s="95">
        <v>12800</v>
      </c>
      <c r="C36" s="95">
        <v>21223.564980263123</v>
      </c>
    </row>
    <row r="37" spans="2:3" x14ac:dyDescent="0.3">
      <c r="B37" s="96">
        <v>13000</v>
      </c>
      <c r="C37" s="96">
        <v>24680.183183079731</v>
      </c>
    </row>
  </sheetData>
  <mergeCells count="4">
    <mergeCell ref="A11:A12"/>
    <mergeCell ref="B11:B12"/>
    <mergeCell ref="C11:H11"/>
    <mergeCell ref="B7:B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7"/>
  <sheetViews>
    <sheetView topLeftCell="A9" workbookViewId="0">
      <selection activeCell="B21" sqref="B21"/>
    </sheetView>
  </sheetViews>
  <sheetFormatPr baseColWidth="10" defaultRowHeight="14.4" x14ac:dyDescent="0.3"/>
  <cols>
    <col min="1" max="1" width="17.44140625" customWidth="1"/>
    <col min="2" max="2" width="10.5546875" customWidth="1"/>
    <col min="3" max="12" width="11.88671875" bestFit="1" customWidth="1"/>
    <col min="13" max="13" width="9.33203125" bestFit="1" customWidth="1"/>
  </cols>
  <sheetData>
    <row r="1" spans="1:8" ht="13.5" customHeight="1" x14ac:dyDescent="0.3"/>
    <row r="2" spans="1:8" x14ac:dyDescent="0.3">
      <c r="A2" s="114" t="s">
        <v>36</v>
      </c>
      <c r="B2" s="97">
        <v>12000</v>
      </c>
      <c r="D2" s="115" t="s">
        <v>39</v>
      </c>
      <c r="E2" s="101">
        <v>0.1</v>
      </c>
    </row>
    <row r="3" spans="1:8" x14ac:dyDescent="0.3">
      <c r="A3" s="105" t="s">
        <v>37</v>
      </c>
      <c r="B3" s="95">
        <v>10</v>
      </c>
    </row>
    <row r="4" spans="1:8" x14ac:dyDescent="0.3">
      <c r="A4" s="106" t="s">
        <v>38</v>
      </c>
      <c r="B4" s="96">
        <v>5</v>
      </c>
    </row>
    <row r="6" spans="1:8" x14ac:dyDescent="0.3">
      <c r="B6" s="143" t="s">
        <v>47</v>
      </c>
      <c r="C6" s="89" t="s">
        <v>4</v>
      </c>
      <c r="D6" s="89" t="s">
        <v>5</v>
      </c>
      <c r="E6" s="89" t="s">
        <v>6</v>
      </c>
      <c r="F6" s="89" t="s">
        <v>27</v>
      </c>
      <c r="G6" s="89" t="s">
        <v>28</v>
      </c>
      <c r="H6" s="90" t="s">
        <v>40</v>
      </c>
    </row>
    <row r="7" spans="1:8" x14ac:dyDescent="0.3">
      <c r="B7" s="144"/>
      <c r="C7" s="91">
        <v>1</v>
      </c>
      <c r="D7" s="91">
        <v>1</v>
      </c>
      <c r="E7" s="91">
        <v>1</v>
      </c>
      <c r="F7" s="91">
        <v>0.8</v>
      </c>
      <c r="G7" s="91">
        <v>0.5</v>
      </c>
      <c r="H7" s="92">
        <v>0.2</v>
      </c>
    </row>
    <row r="10" spans="1:8" x14ac:dyDescent="0.3">
      <c r="A10" s="145" t="s">
        <v>9</v>
      </c>
      <c r="B10" s="147" t="s">
        <v>12</v>
      </c>
      <c r="C10" s="149" t="s">
        <v>13</v>
      </c>
      <c r="D10" s="150"/>
      <c r="E10" s="150"/>
      <c r="F10" s="150"/>
      <c r="G10" s="150"/>
      <c r="H10" s="151"/>
    </row>
    <row r="11" spans="1:8" x14ac:dyDescent="0.3">
      <c r="A11" s="146"/>
      <c r="B11" s="148"/>
      <c r="C11" s="86" t="s">
        <v>4</v>
      </c>
      <c r="D11" s="15" t="s">
        <v>5</v>
      </c>
      <c r="E11" s="15" t="s">
        <v>6</v>
      </c>
      <c r="F11" s="15" t="s">
        <v>27</v>
      </c>
      <c r="G11" s="15" t="s">
        <v>28</v>
      </c>
      <c r="H11" s="87" t="s">
        <v>40</v>
      </c>
    </row>
    <row r="12" spans="1:8" x14ac:dyDescent="0.3">
      <c r="A12" s="88" t="s">
        <v>10</v>
      </c>
      <c r="B12" s="80">
        <v>-200000</v>
      </c>
      <c r="C12" s="81">
        <f t="shared" ref="C12:H12" si="0">$B2*($B3-$B4)*C7</f>
        <v>60000</v>
      </c>
      <c r="D12" s="81">
        <f t="shared" si="0"/>
        <v>60000</v>
      </c>
      <c r="E12" s="82">
        <f t="shared" si="0"/>
        <v>60000</v>
      </c>
      <c r="F12" s="83">
        <f t="shared" si="0"/>
        <v>48000</v>
      </c>
      <c r="G12" s="83">
        <f t="shared" si="0"/>
        <v>30000</v>
      </c>
      <c r="H12" s="84">
        <f t="shared" si="0"/>
        <v>12000</v>
      </c>
    </row>
    <row r="14" spans="1:8" x14ac:dyDescent="0.3">
      <c r="A14" s="88" t="s">
        <v>29</v>
      </c>
      <c r="B14" s="85">
        <f>NPV(E2,C12:H12)+B12</f>
        <v>7397.0921689966926</v>
      </c>
    </row>
    <row r="17" spans="1:13" x14ac:dyDescent="0.3">
      <c r="A17" t="s">
        <v>53</v>
      </c>
    </row>
    <row r="18" spans="1:13" ht="5.25" customHeight="1" x14ac:dyDescent="0.3"/>
    <row r="19" spans="1:13" x14ac:dyDescent="0.3">
      <c r="A19" t="s">
        <v>51</v>
      </c>
    </row>
    <row r="20" spans="1:13" x14ac:dyDescent="0.3">
      <c r="C20" s="153" t="s">
        <v>38</v>
      </c>
      <c r="D20" s="153"/>
      <c r="E20" s="153"/>
      <c r="F20" s="153"/>
      <c r="G20" s="153"/>
      <c r="H20" s="153"/>
      <c r="I20" s="153"/>
      <c r="J20" s="153"/>
      <c r="K20" s="153"/>
      <c r="L20" s="153"/>
      <c r="M20" s="153"/>
    </row>
    <row r="21" spans="1:13" x14ac:dyDescent="0.3">
      <c r="B21" s="62"/>
      <c r="C21" s="93">
        <v>4</v>
      </c>
      <c r="D21" s="93">
        <v>4.2</v>
      </c>
      <c r="E21" s="93">
        <v>4.4000000000000004</v>
      </c>
      <c r="F21" s="93">
        <v>4.5999999999999996</v>
      </c>
      <c r="G21" s="93">
        <v>4.8</v>
      </c>
      <c r="H21" s="93">
        <v>5</v>
      </c>
      <c r="I21" s="93">
        <v>5.2</v>
      </c>
      <c r="J21" s="93">
        <v>5.4</v>
      </c>
      <c r="K21" s="93">
        <v>5.6</v>
      </c>
      <c r="L21" s="93">
        <v>5.8</v>
      </c>
      <c r="M21" s="93">
        <v>6</v>
      </c>
    </row>
    <row r="22" spans="1:13" x14ac:dyDescent="0.3">
      <c r="A22" s="152" t="s">
        <v>50</v>
      </c>
      <c r="B22" s="13">
        <v>10000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x14ac:dyDescent="0.3">
      <c r="A23" s="152"/>
      <c r="B23" s="13">
        <v>10200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x14ac:dyDescent="0.3">
      <c r="A24" s="152"/>
      <c r="B24" s="13">
        <v>10400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x14ac:dyDescent="0.3">
      <c r="A25" s="152"/>
      <c r="B25" s="13">
        <v>10600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x14ac:dyDescent="0.3">
      <c r="A26" s="152"/>
      <c r="B26" s="13">
        <v>10800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x14ac:dyDescent="0.3">
      <c r="A27" s="152"/>
      <c r="B27" s="13">
        <v>11000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x14ac:dyDescent="0.3">
      <c r="A28" s="152"/>
      <c r="B28" s="13">
        <v>11200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x14ac:dyDescent="0.3">
      <c r="A29" s="152"/>
      <c r="B29" s="13">
        <v>11400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 x14ac:dyDescent="0.3">
      <c r="A30" s="152"/>
      <c r="B30" s="13">
        <v>11600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x14ac:dyDescent="0.3">
      <c r="A31" s="152"/>
      <c r="B31" s="13">
        <v>11800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 x14ac:dyDescent="0.3">
      <c r="A32" s="152"/>
      <c r="B32" s="13">
        <v>12000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 x14ac:dyDescent="0.3">
      <c r="A33" s="152"/>
      <c r="B33" s="13">
        <v>12200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x14ac:dyDescent="0.3">
      <c r="A34" s="152"/>
      <c r="B34" s="13">
        <v>12400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x14ac:dyDescent="0.3">
      <c r="A35" s="152"/>
      <c r="B35" s="13">
        <v>12600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 x14ac:dyDescent="0.3">
      <c r="A36" s="152"/>
      <c r="B36" s="13">
        <v>12800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 x14ac:dyDescent="0.3">
      <c r="A37" s="152"/>
      <c r="B37" s="13">
        <v>13000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</sheetData>
  <mergeCells count="6">
    <mergeCell ref="A22:A37"/>
    <mergeCell ref="B6:B7"/>
    <mergeCell ref="A10:A11"/>
    <mergeCell ref="B10:B11"/>
    <mergeCell ref="C10:H10"/>
    <mergeCell ref="C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8"/>
  <sheetViews>
    <sheetView topLeftCell="A4" zoomScale="90" zoomScaleNormal="90" workbookViewId="0">
      <selection activeCell="L15" sqref="L15"/>
    </sheetView>
  </sheetViews>
  <sheetFormatPr baseColWidth="10" defaultRowHeight="14.4" x14ac:dyDescent="0.3"/>
  <cols>
    <col min="1" max="1" width="19.33203125" customWidth="1"/>
    <col min="2" max="2" width="20.33203125" bestFit="1" customWidth="1"/>
    <col min="3" max="5" width="13.88671875" bestFit="1" customWidth="1"/>
    <col min="6" max="8" width="14.44140625" bestFit="1" customWidth="1"/>
    <col min="9" max="10" width="14.33203125" bestFit="1" customWidth="1"/>
    <col min="11" max="11" width="15.88671875" bestFit="1" customWidth="1"/>
    <col min="12" max="13" width="14.33203125" bestFit="1" customWidth="1"/>
  </cols>
  <sheetData>
    <row r="1" spans="1:8" ht="13.5" customHeight="1" x14ac:dyDescent="0.3"/>
    <row r="2" spans="1:8" x14ac:dyDescent="0.3">
      <c r="A2" s="116" t="s">
        <v>36</v>
      </c>
      <c r="B2" s="98">
        <v>12000</v>
      </c>
      <c r="D2" s="119" t="s">
        <v>39</v>
      </c>
      <c r="E2" s="101">
        <v>0.1</v>
      </c>
    </row>
    <row r="3" spans="1:8" x14ac:dyDescent="0.3">
      <c r="A3" s="117" t="s">
        <v>37</v>
      </c>
      <c r="B3" s="61">
        <v>10</v>
      </c>
    </row>
    <row r="4" spans="1:8" x14ac:dyDescent="0.3">
      <c r="A4" s="118" t="s">
        <v>38</v>
      </c>
      <c r="B4" s="99">
        <v>5</v>
      </c>
    </row>
    <row r="6" spans="1:8" x14ac:dyDescent="0.3">
      <c r="B6" s="145" t="s">
        <v>41</v>
      </c>
      <c r="C6" s="89" t="s">
        <v>4</v>
      </c>
      <c r="D6" s="89" t="s">
        <v>5</v>
      </c>
      <c r="E6" s="89" t="s">
        <v>6</v>
      </c>
      <c r="F6" s="89" t="s">
        <v>27</v>
      </c>
      <c r="G6" s="89" t="s">
        <v>28</v>
      </c>
      <c r="H6" s="90" t="s">
        <v>40</v>
      </c>
    </row>
    <row r="7" spans="1:8" x14ac:dyDescent="0.3">
      <c r="B7" s="146"/>
      <c r="C7" s="91">
        <v>1</v>
      </c>
      <c r="D7" s="91">
        <v>1</v>
      </c>
      <c r="E7" s="91">
        <v>1</v>
      </c>
      <c r="F7" s="91">
        <v>0.8</v>
      </c>
      <c r="G7" s="91">
        <v>0.5</v>
      </c>
      <c r="H7" s="92">
        <v>0.2</v>
      </c>
    </row>
    <row r="10" spans="1:8" x14ac:dyDescent="0.3">
      <c r="A10" s="145" t="s">
        <v>9</v>
      </c>
      <c r="B10" s="147" t="s">
        <v>12</v>
      </c>
      <c r="C10" s="149" t="s">
        <v>13</v>
      </c>
      <c r="D10" s="150"/>
      <c r="E10" s="150"/>
      <c r="F10" s="150"/>
      <c r="G10" s="150"/>
      <c r="H10" s="151"/>
    </row>
    <row r="11" spans="1:8" x14ac:dyDescent="0.3">
      <c r="A11" s="146"/>
      <c r="B11" s="148"/>
      <c r="C11" s="86" t="s">
        <v>4</v>
      </c>
      <c r="D11" s="15" t="s">
        <v>5</v>
      </c>
      <c r="E11" s="15" t="s">
        <v>6</v>
      </c>
      <c r="F11" s="15" t="s">
        <v>27</v>
      </c>
      <c r="G11" s="15" t="s">
        <v>28</v>
      </c>
      <c r="H11" s="87" t="s">
        <v>40</v>
      </c>
    </row>
    <row r="12" spans="1:8" x14ac:dyDescent="0.3">
      <c r="A12" s="88" t="s">
        <v>10</v>
      </c>
      <c r="B12" s="80">
        <v>-200000</v>
      </c>
      <c r="C12" s="81">
        <f t="shared" ref="C12:H12" si="0">$B2*($B3-$B4)*C7</f>
        <v>60000</v>
      </c>
      <c r="D12" s="81">
        <f t="shared" si="0"/>
        <v>60000</v>
      </c>
      <c r="E12" s="82">
        <f t="shared" si="0"/>
        <v>60000</v>
      </c>
      <c r="F12" s="109">
        <f t="shared" si="0"/>
        <v>48000</v>
      </c>
      <c r="G12" s="109">
        <f t="shared" si="0"/>
        <v>30000</v>
      </c>
      <c r="H12" s="110">
        <f t="shared" si="0"/>
        <v>12000</v>
      </c>
    </row>
    <row r="14" spans="1:8" x14ac:dyDescent="0.3">
      <c r="A14" s="88" t="s">
        <v>29</v>
      </c>
      <c r="B14" s="85">
        <f>NPV(E2,C12:H12)+B12</f>
        <v>7397.0921689966926</v>
      </c>
    </row>
    <row r="17" spans="1:13" x14ac:dyDescent="0.3">
      <c r="A17" t="s">
        <v>34</v>
      </c>
    </row>
    <row r="19" spans="1:13" x14ac:dyDescent="0.3">
      <c r="A19" t="s">
        <v>51</v>
      </c>
    </row>
    <row r="20" spans="1:13" x14ac:dyDescent="0.3">
      <c r="C20" s="153" t="s">
        <v>46</v>
      </c>
      <c r="D20" s="153"/>
      <c r="E20" s="153"/>
      <c r="F20" s="153"/>
      <c r="G20" s="153"/>
      <c r="H20" s="153"/>
      <c r="I20" s="153"/>
      <c r="J20" s="153"/>
      <c r="K20" s="153"/>
      <c r="L20" s="153"/>
      <c r="M20" s="153"/>
    </row>
    <row r="21" spans="1:13" x14ac:dyDescent="0.3">
      <c r="B21" s="62">
        <f>B14</f>
        <v>7397.0921689966926</v>
      </c>
      <c r="C21" s="93">
        <v>4</v>
      </c>
      <c r="D21" s="93">
        <v>4.2</v>
      </c>
      <c r="E21" s="93">
        <v>4.4000000000000004</v>
      </c>
      <c r="F21" s="93">
        <v>4.5999999999999996</v>
      </c>
      <c r="G21" s="93">
        <v>4.8</v>
      </c>
      <c r="H21" s="93">
        <v>5</v>
      </c>
      <c r="I21" s="93">
        <v>5.2</v>
      </c>
      <c r="J21" s="93">
        <v>5.4</v>
      </c>
      <c r="K21" s="93">
        <v>5.6</v>
      </c>
      <c r="L21" s="93">
        <v>5.8</v>
      </c>
      <c r="M21" s="93">
        <v>6</v>
      </c>
    </row>
    <row r="22" spans="1:13" x14ac:dyDescent="0.3">
      <c r="A22" s="152" t="s">
        <v>50</v>
      </c>
      <c r="B22" s="13">
        <v>10000</v>
      </c>
      <c r="C22" s="13">
        <f t="dataTable" ref="C22:M37" dt2D="1" dtr="1" r1="B4" r2="B2"/>
        <v>7397.0921689966926</v>
      </c>
      <c r="D22" s="13">
        <v>483.85576336347731</v>
      </c>
      <c r="E22" s="13">
        <v>-6429.380642269738</v>
      </c>
      <c r="F22" s="13">
        <v>-13342.617047902953</v>
      </c>
      <c r="G22" s="13">
        <v>-20255.853453536227</v>
      </c>
      <c r="H22" s="13">
        <v>-27169.089859169413</v>
      </c>
      <c r="I22" s="13">
        <v>-34082.326264802658</v>
      </c>
      <c r="J22" s="13">
        <v>-40995.562670435844</v>
      </c>
      <c r="K22" s="13">
        <v>-47908.799076069117</v>
      </c>
      <c r="L22" s="13">
        <v>-54822.035481702304</v>
      </c>
      <c r="M22" s="13">
        <v>-61735.271887335577</v>
      </c>
    </row>
    <row r="23" spans="1:13" x14ac:dyDescent="0.3">
      <c r="A23" s="152"/>
      <c r="B23" s="13">
        <v>10200</v>
      </c>
      <c r="C23" s="13">
        <v>11545.034012376593</v>
      </c>
      <c r="D23" s="13">
        <v>4493.5328786307364</v>
      </c>
      <c r="E23" s="13">
        <v>-2557.9682551151491</v>
      </c>
      <c r="F23" s="13">
        <v>-9609.4693888610636</v>
      </c>
      <c r="G23" s="13">
        <v>-16660.970522606949</v>
      </c>
      <c r="H23" s="13">
        <v>-23712.471656352835</v>
      </c>
      <c r="I23" s="13">
        <v>-30763.97279009872</v>
      </c>
      <c r="J23" s="13">
        <v>-37815.473923844605</v>
      </c>
      <c r="K23" s="13">
        <v>-44866.975057590491</v>
      </c>
      <c r="L23" s="13">
        <v>-51918.476191336376</v>
      </c>
      <c r="M23" s="13">
        <v>-58969.977325082262</v>
      </c>
    </row>
    <row r="24" spans="1:13" x14ac:dyDescent="0.3">
      <c r="A24" s="152"/>
      <c r="B24" s="13">
        <v>10400</v>
      </c>
      <c r="C24" s="13">
        <v>15692.975855756551</v>
      </c>
      <c r="D24" s="13">
        <v>8503.2099938979954</v>
      </c>
      <c r="E24" s="13">
        <v>1313.4441320394108</v>
      </c>
      <c r="F24" s="13">
        <v>-5876.3217298191157</v>
      </c>
      <c r="G24" s="13">
        <v>-13066.0875916777</v>
      </c>
      <c r="H24" s="13">
        <v>-20255.853453536227</v>
      </c>
      <c r="I24" s="13">
        <v>-27445.619315394724</v>
      </c>
      <c r="J24" s="13">
        <v>-34635.385177253338</v>
      </c>
      <c r="K24" s="13">
        <v>-41825.151039111865</v>
      </c>
      <c r="L24" s="13">
        <v>-49014.916900970449</v>
      </c>
      <c r="M24" s="13">
        <v>-56204.682762828947</v>
      </c>
    </row>
    <row r="25" spans="1:13" x14ac:dyDescent="0.3">
      <c r="A25" s="152"/>
      <c r="B25" s="13">
        <v>10600</v>
      </c>
      <c r="C25" s="13">
        <v>19840.91769913648</v>
      </c>
      <c r="D25" s="13">
        <v>12512.887109165284</v>
      </c>
      <c r="E25" s="13">
        <v>5184.8565191940288</v>
      </c>
      <c r="F25" s="13">
        <v>-2143.1740707771678</v>
      </c>
      <c r="G25" s="13">
        <v>-9471.2046607483935</v>
      </c>
      <c r="H25" s="13">
        <v>-16799.23525071959</v>
      </c>
      <c r="I25" s="13">
        <v>-24127.265840690816</v>
      </c>
      <c r="J25" s="13">
        <v>-31455.296430662071</v>
      </c>
      <c r="K25" s="13">
        <v>-38783.327020633238</v>
      </c>
      <c r="L25" s="13">
        <v>-46111.357610604464</v>
      </c>
      <c r="M25" s="13">
        <v>-53439.38820057569</v>
      </c>
    </row>
    <row r="26" spans="1:13" x14ac:dyDescent="0.3">
      <c r="A26" s="152"/>
      <c r="B26" s="13">
        <v>10800</v>
      </c>
      <c r="C26" s="13">
        <v>23988.859542516439</v>
      </c>
      <c r="D26" s="13">
        <v>16522.564224432514</v>
      </c>
      <c r="E26" s="13">
        <v>9056.2689063486177</v>
      </c>
      <c r="F26" s="13">
        <v>1589.9735882648092</v>
      </c>
      <c r="G26" s="13">
        <v>-5876.3217298191448</v>
      </c>
      <c r="H26" s="13">
        <v>-13342.617047902953</v>
      </c>
      <c r="I26" s="13">
        <v>-20808.912365986907</v>
      </c>
      <c r="J26" s="13">
        <v>-28275.207684070774</v>
      </c>
      <c r="K26" s="13">
        <v>-35741.503002154641</v>
      </c>
      <c r="L26" s="13">
        <v>-43207.798320238537</v>
      </c>
      <c r="M26" s="13">
        <v>-50674.093638322374</v>
      </c>
    </row>
    <row r="27" spans="1:13" x14ac:dyDescent="0.3">
      <c r="A27" s="152"/>
      <c r="B27" s="13">
        <v>11000</v>
      </c>
      <c r="C27" s="13">
        <v>28136.801385896339</v>
      </c>
      <c r="D27" s="13">
        <v>20532.241339699773</v>
      </c>
      <c r="E27" s="13">
        <v>12927.681293503236</v>
      </c>
      <c r="F27" s="13">
        <v>5323.121247306728</v>
      </c>
      <c r="G27" s="13">
        <v>-2281.4387988898379</v>
      </c>
      <c r="H27" s="13">
        <v>-9885.9988450864039</v>
      </c>
      <c r="I27" s="13">
        <v>-17490.558891282912</v>
      </c>
      <c r="J27" s="13">
        <v>-25095.118937479478</v>
      </c>
      <c r="K27" s="13">
        <v>-32699.678983675985</v>
      </c>
      <c r="L27" s="13">
        <v>-40304.239029872551</v>
      </c>
      <c r="M27" s="13">
        <v>-47908.799076069117</v>
      </c>
    </row>
    <row r="28" spans="1:13" x14ac:dyDescent="0.3">
      <c r="A28" s="152"/>
      <c r="B28" s="13">
        <v>11200</v>
      </c>
      <c r="C28" s="13">
        <v>32284.743229276268</v>
      </c>
      <c r="D28" s="13">
        <v>24541.918454967032</v>
      </c>
      <c r="E28" s="13">
        <v>16799.093680657854</v>
      </c>
      <c r="F28" s="13">
        <v>9056.268906348676</v>
      </c>
      <c r="G28" s="13">
        <v>1313.4441320394399</v>
      </c>
      <c r="H28" s="13">
        <v>-6429.380642269738</v>
      </c>
      <c r="I28" s="13">
        <v>-14172.205416579003</v>
      </c>
      <c r="J28" s="13">
        <v>-21915.03019088821</v>
      </c>
      <c r="K28" s="13">
        <v>-29657.854965197359</v>
      </c>
      <c r="L28" s="13">
        <v>-37400.679739506595</v>
      </c>
      <c r="M28" s="13">
        <v>-45143.504513815831</v>
      </c>
    </row>
    <row r="29" spans="1:13" x14ac:dyDescent="0.3">
      <c r="A29" s="152"/>
      <c r="B29" s="13">
        <v>11400</v>
      </c>
      <c r="C29" s="13">
        <v>36432.685072656197</v>
      </c>
      <c r="D29" s="13">
        <v>28551.59557023432</v>
      </c>
      <c r="E29" s="13">
        <v>20670.506067812414</v>
      </c>
      <c r="F29" s="13">
        <v>12789.416565390624</v>
      </c>
      <c r="G29" s="13">
        <v>4908.3270629687177</v>
      </c>
      <c r="H29" s="13">
        <v>-2972.7624394531595</v>
      </c>
      <c r="I29" s="13">
        <v>-10853.851941875037</v>
      </c>
      <c r="J29" s="13">
        <v>-18734.941444296914</v>
      </c>
      <c r="K29" s="13">
        <v>-26616.030946718762</v>
      </c>
      <c r="L29" s="13">
        <v>-34497.120449140697</v>
      </c>
      <c r="M29" s="13">
        <v>-42378.209951562516</v>
      </c>
    </row>
    <row r="30" spans="1:13" x14ac:dyDescent="0.3">
      <c r="A30" s="152"/>
      <c r="B30" s="13">
        <v>11600</v>
      </c>
      <c r="C30" s="13">
        <v>40580.626916036155</v>
      </c>
      <c r="D30" s="13">
        <v>32561.272685501579</v>
      </c>
      <c r="E30" s="13">
        <v>24541.918454967032</v>
      </c>
      <c r="F30" s="13">
        <v>16522.564224432543</v>
      </c>
      <c r="G30" s="13">
        <v>8503.2099938979954</v>
      </c>
      <c r="H30" s="13">
        <v>483.85576336347731</v>
      </c>
      <c r="I30" s="13">
        <v>-7535.4984671710699</v>
      </c>
      <c r="J30" s="13">
        <v>-15554.852697705646</v>
      </c>
      <c r="K30" s="13">
        <v>-23574.206928240135</v>
      </c>
      <c r="L30" s="13">
        <v>-31593.561158774683</v>
      </c>
      <c r="M30" s="13">
        <v>-39612.915389309259</v>
      </c>
    </row>
    <row r="31" spans="1:13" x14ac:dyDescent="0.3">
      <c r="A31" s="152"/>
      <c r="B31" s="13">
        <v>11800</v>
      </c>
      <c r="C31" s="13">
        <v>44728.568759416055</v>
      </c>
      <c r="D31" s="13">
        <v>36570.949800768896</v>
      </c>
      <c r="E31" s="13">
        <v>28413.330842121679</v>
      </c>
      <c r="F31" s="13">
        <v>20255.711883474491</v>
      </c>
      <c r="G31" s="13">
        <v>12098.092924827273</v>
      </c>
      <c r="H31" s="13">
        <v>3940.4739661800559</v>
      </c>
      <c r="I31" s="13">
        <v>-4217.1449924671033</v>
      </c>
      <c r="J31" s="13">
        <v>-12374.763951114379</v>
      </c>
      <c r="K31" s="13">
        <v>-20532.382909761509</v>
      </c>
      <c r="L31" s="13">
        <v>-28690.001868408755</v>
      </c>
      <c r="M31" s="13">
        <v>-36847.620827055944</v>
      </c>
    </row>
    <row r="32" spans="1:13" x14ac:dyDescent="0.3">
      <c r="A32" s="152"/>
      <c r="B32" s="13">
        <v>12000</v>
      </c>
      <c r="C32" s="13">
        <v>48876.510602795985</v>
      </c>
      <c r="D32" s="13">
        <v>40580.626916036155</v>
      </c>
      <c r="E32" s="13">
        <v>32284.743229276268</v>
      </c>
      <c r="F32" s="13">
        <v>23988.859542516439</v>
      </c>
      <c r="G32" s="13">
        <v>15692.975855756551</v>
      </c>
      <c r="H32" s="13">
        <v>7397.0921689966926</v>
      </c>
      <c r="I32" s="13">
        <v>-898.79151776319486</v>
      </c>
      <c r="J32" s="13">
        <v>-9194.6752045230824</v>
      </c>
      <c r="K32" s="13">
        <v>-17490.558891282912</v>
      </c>
      <c r="L32" s="13">
        <v>-25786.442578042799</v>
      </c>
      <c r="M32" s="13">
        <v>-34082.326264802658</v>
      </c>
    </row>
    <row r="33" spans="1:13" x14ac:dyDescent="0.3">
      <c r="A33" s="152"/>
      <c r="B33" s="13">
        <v>12200</v>
      </c>
      <c r="C33" s="13">
        <v>53024.452446175943</v>
      </c>
      <c r="D33" s="13">
        <v>44590.304031303414</v>
      </c>
      <c r="E33" s="13">
        <v>36156.155616430886</v>
      </c>
      <c r="F33" s="13">
        <v>27722.007201558328</v>
      </c>
      <c r="G33" s="13">
        <v>19287.858786685829</v>
      </c>
      <c r="H33" s="13">
        <v>10853.7103718133</v>
      </c>
      <c r="I33" s="13">
        <v>2419.5619569407427</v>
      </c>
      <c r="J33" s="13">
        <v>-6014.5864579318149</v>
      </c>
      <c r="K33" s="13">
        <v>-14448.734872804314</v>
      </c>
      <c r="L33" s="13">
        <v>-22882.883287676843</v>
      </c>
      <c r="M33" s="13">
        <v>-31317.031702549371</v>
      </c>
    </row>
    <row r="34" spans="1:13" x14ac:dyDescent="0.3">
      <c r="A34" s="152"/>
      <c r="B34" s="13">
        <v>12400</v>
      </c>
      <c r="C34" s="13">
        <v>57172.394289555872</v>
      </c>
      <c r="D34" s="13">
        <v>48599.981146570673</v>
      </c>
      <c r="E34" s="13">
        <v>40027.568003585417</v>
      </c>
      <c r="F34" s="13">
        <v>31455.154860600247</v>
      </c>
      <c r="G34" s="13">
        <v>22882.741717615107</v>
      </c>
      <c r="H34" s="13">
        <v>14310.328574629908</v>
      </c>
      <c r="I34" s="13">
        <v>5737.9154316447093</v>
      </c>
      <c r="J34" s="13">
        <v>-2834.4977113405184</v>
      </c>
      <c r="K34" s="13">
        <v>-11406.910854325717</v>
      </c>
      <c r="L34" s="13">
        <v>-19979.323997310916</v>
      </c>
      <c r="M34" s="13">
        <v>-28551.737140296056</v>
      </c>
    </row>
    <row r="35" spans="1:13" x14ac:dyDescent="0.3">
      <c r="A35" s="152"/>
      <c r="B35" s="13">
        <v>12600</v>
      </c>
      <c r="C35" s="13">
        <v>61320.33613293583</v>
      </c>
      <c r="D35" s="13">
        <v>52609.658261837991</v>
      </c>
      <c r="E35" s="13">
        <v>43898.980390740093</v>
      </c>
      <c r="F35" s="13">
        <v>35188.302519642224</v>
      </c>
      <c r="G35" s="13">
        <v>26477.624648544326</v>
      </c>
      <c r="H35" s="13">
        <v>17766.946777446516</v>
      </c>
      <c r="I35" s="13">
        <v>9056.2689063486177</v>
      </c>
      <c r="J35" s="13">
        <v>345.59103525074897</v>
      </c>
      <c r="K35" s="13">
        <v>-8365.0868358470616</v>
      </c>
      <c r="L35" s="13">
        <v>-17075.76470694493</v>
      </c>
      <c r="M35" s="13">
        <v>-25786.442578042799</v>
      </c>
    </row>
    <row r="36" spans="1:13" x14ac:dyDescent="0.3">
      <c r="A36" s="152"/>
      <c r="B36" s="13">
        <v>12800</v>
      </c>
      <c r="C36" s="13">
        <v>65468.27797631576</v>
      </c>
      <c r="D36" s="13">
        <v>56619.335377105192</v>
      </c>
      <c r="E36" s="13">
        <v>47770.392777894653</v>
      </c>
      <c r="F36" s="13">
        <v>38921.450178684201</v>
      </c>
      <c r="G36" s="13">
        <v>30072.507579473662</v>
      </c>
      <c r="H36" s="13">
        <v>21223.564980263123</v>
      </c>
      <c r="I36" s="13">
        <v>12374.622381052555</v>
      </c>
      <c r="J36" s="13">
        <v>3525.6797818420164</v>
      </c>
      <c r="K36" s="13">
        <v>-5323.2628173684352</v>
      </c>
      <c r="L36" s="13">
        <v>-14172.205416579003</v>
      </c>
      <c r="M36" s="13">
        <v>-23021.148015789513</v>
      </c>
    </row>
    <row r="37" spans="1:13" x14ac:dyDescent="0.3">
      <c r="A37" s="152"/>
      <c r="B37" s="13">
        <v>13000</v>
      </c>
      <c r="C37" s="13">
        <v>69616.219819695689</v>
      </c>
      <c r="D37" s="13">
        <v>60629.012492372451</v>
      </c>
      <c r="E37" s="13">
        <v>51641.8051650493</v>
      </c>
      <c r="F37" s="13">
        <v>42654.597837726091</v>
      </c>
      <c r="G37" s="13">
        <v>33667.390510402911</v>
      </c>
      <c r="H37" s="13">
        <v>24680.183183079731</v>
      </c>
      <c r="I37" s="13">
        <v>15692.975855756551</v>
      </c>
      <c r="J37" s="13">
        <v>6705.7685284333711</v>
      </c>
      <c r="K37" s="13">
        <v>-2281.4387988898088</v>
      </c>
      <c r="L37" s="13">
        <v>-11268.646126213018</v>
      </c>
      <c r="M37" s="13">
        <v>-20255.853453536227</v>
      </c>
    </row>
    <row r="38" spans="1:13" x14ac:dyDescent="0.3">
      <c r="A38" s="113"/>
    </row>
  </sheetData>
  <mergeCells count="6">
    <mergeCell ref="A22:A37"/>
    <mergeCell ref="B6:B7"/>
    <mergeCell ref="A10:A11"/>
    <mergeCell ref="B10:B11"/>
    <mergeCell ref="C10:H10"/>
    <mergeCell ref="C20:M20"/>
  </mergeCells>
  <conditionalFormatting sqref="C22:M37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6"/>
  <sheetViews>
    <sheetView tabSelected="1" workbookViewId="0">
      <selection activeCell="B4" sqref="B4"/>
    </sheetView>
  </sheetViews>
  <sheetFormatPr baseColWidth="10" defaultRowHeight="14.4" x14ac:dyDescent="0.3"/>
  <cols>
    <col min="1" max="1" width="4" customWidth="1"/>
    <col min="2" max="2" width="16.88671875" bestFit="1" customWidth="1"/>
    <col min="3" max="3" width="20.33203125" bestFit="1" customWidth="1"/>
  </cols>
  <sheetData>
    <row r="1" spans="2:6" x14ac:dyDescent="0.3">
      <c r="C1" t="s">
        <v>54</v>
      </c>
    </row>
    <row r="3" spans="2:6" x14ac:dyDescent="0.3">
      <c r="C3" s="20" t="s">
        <v>12</v>
      </c>
      <c r="D3" s="41" t="s">
        <v>4</v>
      </c>
      <c r="E3" s="40" t="s">
        <v>5</v>
      </c>
      <c r="F3" s="40" t="s">
        <v>6</v>
      </c>
    </row>
    <row r="4" spans="2:6" x14ac:dyDescent="0.3">
      <c r="B4" s="23" t="s">
        <v>0</v>
      </c>
      <c r="C4" s="37">
        <v>-32000</v>
      </c>
      <c r="D4" s="42">
        <v>12000</v>
      </c>
      <c r="E4" s="38">
        <v>14400</v>
      </c>
      <c r="F4" s="38">
        <v>12000</v>
      </c>
    </row>
    <row r="5" spans="2:6" x14ac:dyDescent="0.3">
      <c r="B5" s="36" t="s">
        <v>17</v>
      </c>
      <c r="C5" s="120">
        <f>IRR(C4:F4)</f>
        <v>9.6909594048530057E-2</v>
      </c>
      <c r="D5" s="43"/>
      <c r="E5" s="39"/>
      <c r="F5" s="39"/>
    </row>
    <row r="6" spans="2:6" x14ac:dyDescent="0.3">
      <c r="C6" s="13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D15"/>
  <sheetViews>
    <sheetView workbookViewId="0">
      <selection activeCell="D15" sqref="D15"/>
    </sheetView>
  </sheetViews>
  <sheetFormatPr baseColWidth="10" defaultRowHeight="14.4" x14ac:dyDescent="0.3"/>
  <cols>
    <col min="2" max="2" width="16.109375" customWidth="1"/>
  </cols>
  <sheetData>
    <row r="2" spans="2:4" x14ac:dyDescent="0.3">
      <c r="B2" s="121" t="s">
        <v>55</v>
      </c>
      <c r="C2" s="121" t="s">
        <v>56</v>
      </c>
      <c r="D2" s="121" t="s">
        <v>57</v>
      </c>
    </row>
    <row r="3" spans="2:4" x14ac:dyDescent="0.3">
      <c r="B3" s="122">
        <v>0</v>
      </c>
      <c r="C3" s="123">
        <v>-4000</v>
      </c>
      <c r="D3" s="123">
        <v>-4000</v>
      </c>
    </row>
    <row r="4" spans="2:4" x14ac:dyDescent="0.3">
      <c r="B4" s="124">
        <v>1</v>
      </c>
      <c r="C4" s="18">
        <v>800</v>
      </c>
      <c r="D4" s="18">
        <v>4000</v>
      </c>
    </row>
    <row r="5" spans="2:4" x14ac:dyDescent="0.3">
      <c r="B5" s="125">
        <v>2</v>
      </c>
      <c r="C5" s="126">
        <v>4800</v>
      </c>
      <c r="D5" s="126">
        <f>625*2</f>
        <v>1250</v>
      </c>
    </row>
    <row r="6" spans="2:4" x14ac:dyDescent="0.3">
      <c r="B6" s="79" t="s">
        <v>17</v>
      </c>
      <c r="C6" s="127"/>
      <c r="D6" s="127"/>
    </row>
    <row r="9" spans="2:4" x14ac:dyDescent="0.3">
      <c r="B9" s="16" t="s">
        <v>58</v>
      </c>
      <c r="C9" s="128">
        <v>0.05</v>
      </c>
    </row>
    <row r="11" spans="2:4" x14ac:dyDescent="0.3">
      <c r="B11" s="121" t="s">
        <v>55</v>
      </c>
      <c r="C11" s="121" t="s">
        <v>56</v>
      </c>
      <c r="D11" s="121" t="s">
        <v>57</v>
      </c>
    </row>
    <row r="12" spans="2:4" x14ac:dyDescent="0.3">
      <c r="B12" s="122">
        <v>0</v>
      </c>
      <c r="C12" s="123">
        <v>-4000</v>
      </c>
      <c r="D12" s="123">
        <v>-4000</v>
      </c>
    </row>
    <row r="13" spans="2:4" x14ac:dyDescent="0.3">
      <c r="B13" s="124">
        <v>1</v>
      </c>
      <c r="C13" s="18">
        <v>800</v>
      </c>
      <c r="D13" s="18">
        <v>4000</v>
      </c>
    </row>
    <row r="14" spans="2:4" x14ac:dyDescent="0.3">
      <c r="B14" s="125">
        <v>2</v>
      </c>
      <c r="C14" s="126">
        <v>4800</v>
      </c>
      <c r="D14" s="126">
        <f>625*2</f>
        <v>1250</v>
      </c>
    </row>
    <row r="15" spans="2:4" x14ac:dyDescent="0.3">
      <c r="B15" s="79" t="s">
        <v>29</v>
      </c>
      <c r="C15" s="131"/>
      <c r="D15" s="13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N18"/>
  <sheetViews>
    <sheetView showGridLines="0" workbookViewId="0">
      <selection activeCell="B38" sqref="B38"/>
    </sheetView>
  </sheetViews>
  <sheetFormatPr baseColWidth="10" defaultRowHeight="14.4" x14ac:dyDescent="0.3"/>
  <cols>
    <col min="2" max="2" width="38" bestFit="1" customWidth="1"/>
    <col min="3" max="3" width="13" bestFit="1" customWidth="1"/>
    <col min="4" max="6" width="12.88671875" bestFit="1" customWidth="1"/>
    <col min="7" max="7" width="13" bestFit="1" customWidth="1"/>
    <col min="8" max="8" width="14.88671875" bestFit="1" customWidth="1"/>
  </cols>
  <sheetData>
    <row r="1" spans="2:14" ht="7.5" customHeight="1" x14ac:dyDescent="0.3"/>
    <row r="2" spans="2:14" x14ac:dyDescent="0.3">
      <c r="B2" s="65" t="s">
        <v>31</v>
      </c>
    </row>
    <row r="3" spans="2:14" x14ac:dyDescent="0.3">
      <c r="B3" s="65"/>
      <c r="G3" s="66" t="s">
        <v>33</v>
      </c>
      <c r="H3" s="66" t="s">
        <v>32</v>
      </c>
    </row>
    <row r="4" spans="2:14" x14ac:dyDescent="0.3">
      <c r="B4" s="65"/>
      <c r="G4" s="67">
        <v>0.33</v>
      </c>
      <c r="H4" s="59">
        <v>0.1</v>
      </c>
    </row>
    <row r="6" spans="2:14" x14ac:dyDescent="0.3">
      <c r="B6" s="48" t="s">
        <v>18</v>
      </c>
      <c r="C6" s="63" t="s">
        <v>3</v>
      </c>
      <c r="D6" s="54" t="s">
        <v>4</v>
      </c>
      <c r="E6" s="54" t="s">
        <v>5</v>
      </c>
      <c r="F6" s="54" t="s">
        <v>6</v>
      </c>
      <c r="G6" s="54" t="s">
        <v>27</v>
      </c>
      <c r="H6" s="55" t="s">
        <v>28</v>
      </c>
    </row>
    <row r="7" spans="2:14" x14ac:dyDescent="0.3">
      <c r="B7" s="49" t="s">
        <v>19</v>
      </c>
      <c r="C7" s="64">
        <v>-42000</v>
      </c>
      <c r="D7" s="60">
        <v>0</v>
      </c>
      <c r="E7" s="60">
        <v>0</v>
      </c>
      <c r="F7" s="60">
        <v>0</v>
      </c>
      <c r="G7" s="60">
        <v>0</v>
      </c>
      <c r="H7" s="61">
        <v>0</v>
      </c>
      <c r="J7" s="62"/>
      <c r="K7" s="62"/>
      <c r="L7" s="62"/>
      <c r="M7" s="62"/>
      <c r="N7" s="62"/>
    </row>
    <row r="8" spans="2:14" x14ac:dyDescent="0.3">
      <c r="B8" s="49" t="s">
        <v>20</v>
      </c>
      <c r="C8" s="64"/>
      <c r="D8" s="60">
        <v>23000</v>
      </c>
      <c r="E8" s="60">
        <v>23000</v>
      </c>
      <c r="F8" s="60">
        <v>20000</v>
      </c>
      <c r="G8" s="60">
        <v>20000</v>
      </c>
      <c r="H8" s="61">
        <v>15000</v>
      </c>
      <c r="J8" s="62"/>
      <c r="K8" s="62"/>
      <c r="L8" s="62"/>
      <c r="M8" s="62"/>
      <c r="N8" s="62"/>
    </row>
    <row r="9" spans="2:14" x14ac:dyDescent="0.3">
      <c r="B9" s="49" t="s">
        <v>21</v>
      </c>
      <c r="C9" s="64"/>
      <c r="D9" s="60">
        <v>-6400</v>
      </c>
      <c r="E9" s="60">
        <v>-6400</v>
      </c>
      <c r="F9" s="60">
        <v>-6400</v>
      </c>
      <c r="G9" s="60">
        <v>-6400</v>
      </c>
      <c r="H9" s="61">
        <v>-6400</v>
      </c>
      <c r="J9" s="62"/>
      <c r="K9" s="62"/>
      <c r="L9" s="62"/>
      <c r="M9" s="62"/>
      <c r="N9" s="62"/>
    </row>
    <row r="10" spans="2:14" x14ac:dyDescent="0.3">
      <c r="B10" s="49" t="s">
        <v>22</v>
      </c>
      <c r="C10" s="64"/>
      <c r="D10" s="60">
        <v>-8400</v>
      </c>
      <c r="E10" s="60">
        <v>-8400</v>
      </c>
      <c r="F10" s="60">
        <v>-8400</v>
      </c>
      <c r="G10" s="60">
        <v>-8400</v>
      </c>
      <c r="H10" s="61">
        <v>-8400</v>
      </c>
      <c r="J10" s="62"/>
      <c r="K10" s="62"/>
      <c r="L10" s="62"/>
      <c r="M10" s="62"/>
      <c r="N10" s="62"/>
    </row>
    <row r="11" spans="2:14" x14ac:dyDescent="0.3">
      <c r="B11" s="49" t="s">
        <v>23</v>
      </c>
      <c r="C11" s="64"/>
      <c r="D11" s="129"/>
      <c r="E11" s="129"/>
      <c r="F11" s="129"/>
      <c r="G11" s="129"/>
      <c r="H11" s="130"/>
      <c r="J11" s="62"/>
      <c r="K11" s="62"/>
      <c r="L11" s="62"/>
      <c r="M11" s="62"/>
      <c r="N11" s="62"/>
    </row>
    <row r="12" spans="2:14" x14ac:dyDescent="0.3">
      <c r="B12" s="49" t="s">
        <v>24</v>
      </c>
      <c r="C12" s="64"/>
      <c r="D12" s="129"/>
      <c r="E12" s="129"/>
      <c r="F12" s="129"/>
      <c r="G12" s="129"/>
      <c r="H12" s="130"/>
      <c r="J12" s="62"/>
      <c r="K12" s="62"/>
      <c r="L12" s="62"/>
      <c r="M12" s="62"/>
      <c r="N12" s="62"/>
    </row>
    <row r="13" spans="2:14" x14ac:dyDescent="0.3">
      <c r="B13" s="49" t="s">
        <v>25</v>
      </c>
      <c r="C13" s="64"/>
      <c r="D13" s="129"/>
      <c r="E13" s="129"/>
      <c r="F13" s="129"/>
      <c r="G13" s="129"/>
      <c r="H13" s="130"/>
      <c r="J13" s="62"/>
      <c r="K13" s="62"/>
      <c r="L13" s="62"/>
      <c r="M13" s="62"/>
      <c r="N13" s="62"/>
    </row>
    <row r="14" spans="2:14" x14ac:dyDescent="0.3">
      <c r="B14" s="49" t="s">
        <v>22</v>
      </c>
      <c r="C14" s="64"/>
      <c r="D14" s="129"/>
      <c r="E14" s="129"/>
      <c r="F14" s="129"/>
      <c r="G14" s="129"/>
      <c r="H14" s="130"/>
      <c r="J14" s="62"/>
      <c r="K14" s="62"/>
      <c r="L14" s="62"/>
      <c r="M14" s="62"/>
      <c r="N14" s="62"/>
    </row>
    <row r="15" spans="2:14" x14ac:dyDescent="0.3">
      <c r="B15" s="50" t="s">
        <v>26</v>
      </c>
      <c r="C15" s="51"/>
      <c r="D15" s="52"/>
      <c r="E15" s="52"/>
      <c r="F15" s="52"/>
      <c r="G15" s="52"/>
      <c r="H15" s="53"/>
      <c r="J15" s="62"/>
      <c r="K15" s="62"/>
      <c r="L15" s="62"/>
      <c r="M15" s="62"/>
    </row>
    <row r="17" spans="2:8" x14ac:dyDescent="0.3">
      <c r="B17" s="3"/>
      <c r="C17" s="14"/>
      <c r="G17" s="56" t="s">
        <v>29</v>
      </c>
      <c r="H17" s="58"/>
    </row>
    <row r="18" spans="2:8" x14ac:dyDescent="0.3">
      <c r="B18" s="3"/>
      <c r="C18" s="75"/>
      <c r="G18" s="57" t="s">
        <v>30</v>
      </c>
      <c r="H18" s="6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M18"/>
  <sheetViews>
    <sheetView workbookViewId="0">
      <selection activeCell="B2" sqref="B2"/>
    </sheetView>
  </sheetViews>
  <sheetFormatPr baseColWidth="10" defaultRowHeight="14.4" x14ac:dyDescent="0.3"/>
  <cols>
    <col min="2" max="2" width="38" bestFit="1" customWidth="1"/>
    <col min="3" max="3" width="14.5546875" customWidth="1"/>
    <col min="4" max="4" width="14.88671875" bestFit="1" customWidth="1"/>
    <col min="5" max="6" width="12.88671875" bestFit="1" customWidth="1"/>
    <col min="7" max="7" width="13" bestFit="1" customWidth="1"/>
    <col min="8" max="8" width="14.88671875" bestFit="1" customWidth="1"/>
  </cols>
  <sheetData>
    <row r="1" spans="2:13" ht="7.5" customHeight="1" x14ac:dyDescent="0.3"/>
    <row r="2" spans="2:13" x14ac:dyDescent="0.3">
      <c r="B2" t="s">
        <v>31</v>
      </c>
    </row>
    <row r="3" spans="2:13" x14ac:dyDescent="0.3">
      <c r="G3" s="66" t="s">
        <v>33</v>
      </c>
      <c r="H3" s="66" t="s">
        <v>32</v>
      </c>
    </row>
    <row r="4" spans="2:13" x14ac:dyDescent="0.3">
      <c r="G4" s="67">
        <v>0.33</v>
      </c>
      <c r="H4" s="59">
        <v>0.1</v>
      </c>
    </row>
    <row r="6" spans="2:13" x14ac:dyDescent="0.3">
      <c r="B6" s="48" t="s">
        <v>18</v>
      </c>
      <c r="C6" s="63" t="s">
        <v>3</v>
      </c>
      <c r="D6" s="54" t="s">
        <v>4</v>
      </c>
      <c r="E6" s="54" t="s">
        <v>5</v>
      </c>
      <c r="F6" s="54" t="s">
        <v>6</v>
      </c>
      <c r="G6" s="54" t="s">
        <v>27</v>
      </c>
      <c r="H6" s="55" t="s">
        <v>28</v>
      </c>
    </row>
    <row r="7" spans="2:13" x14ac:dyDescent="0.3">
      <c r="B7" s="49" t="s">
        <v>19</v>
      </c>
      <c r="C7" s="64">
        <v>-42000</v>
      </c>
      <c r="D7" s="60">
        <v>0</v>
      </c>
      <c r="E7" s="60">
        <v>0</v>
      </c>
      <c r="F7" s="60">
        <v>0</v>
      </c>
      <c r="G7" s="60">
        <v>0</v>
      </c>
      <c r="H7" s="61">
        <v>0</v>
      </c>
      <c r="J7" s="62"/>
      <c r="K7" s="62"/>
      <c r="L7" s="62"/>
      <c r="M7" s="62"/>
    </row>
    <row r="8" spans="2:13" x14ac:dyDescent="0.3">
      <c r="B8" s="49" t="s">
        <v>20</v>
      </c>
      <c r="C8" s="64"/>
      <c r="D8" s="60">
        <v>23000</v>
      </c>
      <c r="E8" s="60">
        <v>23000</v>
      </c>
      <c r="F8" s="60">
        <v>20000</v>
      </c>
      <c r="G8" s="60">
        <v>20000</v>
      </c>
      <c r="H8" s="61">
        <v>15000</v>
      </c>
      <c r="J8" s="62"/>
      <c r="K8" s="62"/>
      <c r="L8" s="62"/>
      <c r="M8" s="62"/>
    </row>
    <row r="9" spans="2:13" x14ac:dyDescent="0.3">
      <c r="B9" s="49" t="s">
        <v>21</v>
      </c>
      <c r="C9" s="64"/>
      <c r="D9" s="60">
        <v>-6400</v>
      </c>
      <c r="E9" s="60">
        <v>-6400</v>
      </c>
      <c r="F9" s="60">
        <v>-6400</v>
      </c>
      <c r="G9" s="60">
        <v>-6400</v>
      </c>
      <c r="H9" s="61">
        <v>-6400</v>
      </c>
      <c r="J9" s="62"/>
      <c r="K9" s="62"/>
      <c r="L9" s="62"/>
      <c r="M9" s="62"/>
    </row>
    <row r="10" spans="2:13" x14ac:dyDescent="0.3">
      <c r="B10" s="49" t="s">
        <v>22</v>
      </c>
      <c r="C10" s="64"/>
      <c r="D10" s="60">
        <v>-8400</v>
      </c>
      <c r="E10" s="60">
        <v>-8400</v>
      </c>
      <c r="F10" s="60">
        <v>-8400</v>
      </c>
      <c r="G10" s="60">
        <v>-8400</v>
      </c>
      <c r="H10" s="61">
        <v>-8400</v>
      </c>
      <c r="J10" s="62"/>
      <c r="K10" s="62"/>
      <c r="L10" s="62"/>
      <c r="M10" s="62"/>
    </row>
    <row r="11" spans="2:13" x14ac:dyDescent="0.3">
      <c r="B11" s="49" t="s">
        <v>23</v>
      </c>
      <c r="C11" s="64"/>
      <c r="D11" s="60">
        <f>SUM(D8:D10)</f>
        <v>8200</v>
      </c>
      <c r="E11" s="60">
        <f t="shared" ref="E11:H11" si="0">SUM(E8:E10)</f>
        <v>8200</v>
      </c>
      <c r="F11" s="60">
        <f t="shared" si="0"/>
        <v>5200</v>
      </c>
      <c r="G11" s="60">
        <f t="shared" si="0"/>
        <v>5200</v>
      </c>
      <c r="H11" s="61">
        <f t="shared" si="0"/>
        <v>200</v>
      </c>
      <c r="J11" s="62"/>
      <c r="K11" s="62"/>
      <c r="L11" s="62"/>
      <c r="M11" s="62"/>
    </row>
    <row r="12" spans="2:13" x14ac:dyDescent="0.3">
      <c r="B12" s="49" t="s">
        <v>24</v>
      </c>
      <c r="C12" s="64"/>
      <c r="D12" s="60">
        <f>D11*Tx_imposition</f>
        <v>2706</v>
      </c>
      <c r="E12" s="60">
        <f>E11*Tx_imposition</f>
        <v>2706</v>
      </c>
      <c r="F12" s="60">
        <f>F11*Tx_imposition</f>
        <v>1716</v>
      </c>
      <c r="G12" s="60">
        <f>G11*Tx_imposition</f>
        <v>1716</v>
      </c>
      <c r="H12" s="60">
        <f>H11*Tx_imposition</f>
        <v>66</v>
      </c>
      <c r="J12" s="62"/>
      <c r="K12" s="62"/>
      <c r="L12" s="62"/>
      <c r="M12" s="62"/>
    </row>
    <row r="13" spans="2:13" x14ac:dyDescent="0.3">
      <c r="B13" s="49" t="s">
        <v>25</v>
      </c>
      <c r="C13" s="64"/>
      <c r="D13" s="60">
        <f>D11-D12</f>
        <v>5494</v>
      </c>
      <c r="E13" s="60">
        <f t="shared" ref="E13:H13" si="1">E11-E12</f>
        <v>5494</v>
      </c>
      <c r="F13" s="60">
        <f t="shared" si="1"/>
        <v>3484</v>
      </c>
      <c r="G13" s="60">
        <f t="shared" si="1"/>
        <v>3484</v>
      </c>
      <c r="H13" s="61">
        <f t="shared" si="1"/>
        <v>134</v>
      </c>
      <c r="J13" s="62"/>
      <c r="K13" s="62"/>
      <c r="L13" s="62"/>
      <c r="M13" s="62"/>
    </row>
    <row r="14" spans="2:13" x14ac:dyDescent="0.3">
      <c r="B14" s="49" t="s">
        <v>22</v>
      </c>
      <c r="C14" s="64"/>
      <c r="D14" s="60">
        <f>ABS(D10)</f>
        <v>8400</v>
      </c>
      <c r="E14" s="60">
        <f t="shared" ref="E14:H14" si="2">ABS(E10)</f>
        <v>8400</v>
      </c>
      <c r="F14" s="60">
        <f t="shared" si="2"/>
        <v>8400</v>
      </c>
      <c r="G14" s="60">
        <f t="shared" si="2"/>
        <v>8400</v>
      </c>
      <c r="H14" s="61">
        <f t="shared" si="2"/>
        <v>8400</v>
      </c>
      <c r="J14" s="62"/>
      <c r="K14" s="62"/>
      <c r="L14" s="62"/>
      <c r="M14" s="62"/>
    </row>
    <row r="15" spans="2:13" x14ac:dyDescent="0.3">
      <c r="B15" s="50" t="s">
        <v>26</v>
      </c>
      <c r="C15" s="51">
        <f>C7</f>
        <v>-42000</v>
      </c>
      <c r="D15" s="52">
        <f>D13+D14</f>
        <v>13894</v>
      </c>
      <c r="E15" s="52">
        <f t="shared" ref="E15:H15" si="3">E13+E14</f>
        <v>13894</v>
      </c>
      <c r="F15" s="52">
        <f t="shared" si="3"/>
        <v>11884</v>
      </c>
      <c r="G15" s="52">
        <f t="shared" si="3"/>
        <v>11884</v>
      </c>
      <c r="H15" s="53">
        <f t="shared" si="3"/>
        <v>8534</v>
      </c>
      <c r="J15" s="62"/>
      <c r="K15" s="62"/>
      <c r="L15" s="62"/>
    </row>
    <row r="17" spans="7:8" x14ac:dyDescent="0.3">
      <c r="G17" s="56" t="s">
        <v>29</v>
      </c>
      <c r="H17" s="58">
        <f>NPV(Tx_actualisation,D15:H15)+C15</f>
        <v>4458.0532874679338</v>
      </c>
    </row>
    <row r="18" spans="7:8" x14ac:dyDescent="0.3">
      <c r="G18" s="57" t="s">
        <v>30</v>
      </c>
      <c r="H18" s="68">
        <f>IRR(C15:H15)</f>
        <v>0.14392178490429886</v>
      </c>
    </row>
  </sheetData>
  <pageMargins left="0.7" right="0.7" top="0.75" bottom="0.75" header="0.3" footer="0.3"/>
  <ignoredErrors>
    <ignoredError sqref="D11:H1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8ACD91-7EFA-48B2-B3CD-3B84E1185416}"/>
</file>

<file path=customXml/itemProps2.xml><?xml version="1.0" encoding="utf-8"?>
<ds:datastoreItem xmlns:ds="http://schemas.openxmlformats.org/officeDocument/2006/customXml" ds:itemID="{8FEDD0B2-911E-4467-A458-05A61DED6397}"/>
</file>

<file path=customXml/itemProps3.xml><?xml version="1.0" encoding="utf-8"?>
<ds:datastoreItem xmlns:ds="http://schemas.openxmlformats.org/officeDocument/2006/customXml" ds:itemID="{6533906F-2322-49D8-BF0D-34B358B26CF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12</vt:i4>
      </vt:variant>
    </vt:vector>
  </HeadingPairs>
  <TitlesOfParts>
    <vt:vector size="24" baseType="lpstr">
      <vt:lpstr>van_1</vt:lpstr>
      <vt:lpstr>van_1_correction</vt:lpstr>
      <vt:lpstr>projet_van</vt:lpstr>
      <vt:lpstr>projet_van_correction</vt:lpstr>
      <vt:lpstr>analyse_van_1</vt:lpstr>
      <vt:lpstr>analyse_van_1_correction</vt:lpstr>
      <vt:lpstr>analyse_van_2</vt:lpstr>
      <vt:lpstr>analyse_van_2_correction</vt:lpstr>
      <vt:lpstr>TIR</vt:lpstr>
      <vt:lpstr>biais_TIR</vt:lpstr>
      <vt:lpstr>rentabilité_projet</vt:lpstr>
      <vt:lpstr>rentabilité_projet_correction</vt:lpstr>
      <vt:lpstr>cout_var_unit</vt:lpstr>
      <vt:lpstr>cvu</vt:lpstr>
      <vt:lpstr>prix_vente</vt:lpstr>
      <vt:lpstr>pv</vt:lpstr>
      <vt:lpstr>quantité_vente_base</vt:lpstr>
      <vt:lpstr>taux</vt:lpstr>
      <vt:lpstr>taux_actualisation</vt:lpstr>
      <vt:lpstr>tx</vt:lpstr>
      <vt:lpstr>Tx_actualisation</vt:lpstr>
      <vt:lpstr>Tx_imposition</vt:lpstr>
      <vt:lpstr>VAN</vt:lpstr>
      <vt:lpstr>vente_base</vt:lpstr>
    </vt:vector>
  </TitlesOfParts>
  <Company>The Wharton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Boris.Noro@mulhouse-alsace.fr</dc:creator>
  <cp:lastModifiedBy>Corinne HERVO</cp:lastModifiedBy>
  <dcterms:created xsi:type="dcterms:W3CDTF">2016-04-07T17:14:24Z</dcterms:created>
  <dcterms:modified xsi:type="dcterms:W3CDTF">2022-06-29T15:22:25Z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