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e_e\Downloads\Fichiers_d'exercices_pour_le_SOB2EXCMODFI\Fichiers corrigés\"/>
    </mc:Choice>
  </mc:AlternateContent>
  <xr:revisionPtr revIDLastSave="0" documentId="8_{7F4C872E-154E-4A71-A91E-A4BC0FD644C4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opt_projet" sheetId="2" r:id="rId1"/>
    <sheet name="opt_projet_resolution" sheetId="1" r:id="rId2"/>
  </sheets>
  <definedNames>
    <definedName name="acceptation" localSheetId="0">opt_projet!$G$5:$G$14</definedName>
    <definedName name="contrainte_cout">opt_projet!$K$19</definedName>
    <definedName name="contrainte_main_oeuvre">opt_projet!$L$19</definedName>
    <definedName name="cout_total">opt_projet!$K$15</definedName>
    <definedName name="main_oeuvre_total">opt_projet!$L$15</definedName>
    <definedName name="resultat_total">opt_projet!$I$15</definedName>
    <definedName name="solver_adj" localSheetId="1" hidden="1">opt_projet_resolution!$G$5:$G$14</definedName>
    <definedName name="solver_cvg" localSheetId="0" hidden="1">0.0001</definedName>
    <definedName name="solver_cvg" localSheetId="1" hidden="1">0.0001</definedName>
    <definedName name="solver_drv" localSheetId="0" hidden="1">2</definedName>
    <definedName name="solver_drv" localSheetId="1" hidden="1">2</definedName>
    <definedName name="solver_eng" localSheetId="0" hidden="1">2</definedName>
    <definedName name="solver_eng" localSheetId="1" hidden="1">1</definedName>
    <definedName name="solver_est" localSheetId="0" hidden="1">1</definedName>
    <definedName name="solver_est" localSheetId="1" hidden="1">1</definedName>
    <definedName name="solver_itr" localSheetId="0" hidden="1">2147483647</definedName>
    <definedName name="solver_itr" localSheetId="1" hidden="1">2147483647</definedName>
    <definedName name="solver_lhs1" localSheetId="0" hidden="1">opt_projet!$L$15</definedName>
    <definedName name="solver_lhs1" localSheetId="1" hidden="1">opt_projet_resolution!$G$5:$G$14</definedName>
    <definedName name="solver_lhs2" localSheetId="0" hidden="1">opt_projet!$L$15</definedName>
    <definedName name="solver_lhs2" localSheetId="1" hidden="1">opt_projet_resolution!$K$15</definedName>
    <definedName name="solver_lhs3" localSheetId="0" hidden="1">opt_projet!$L$15</definedName>
    <definedName name="solver_lhs3" localSheetId="1" hidden="1">opt_projet_resolution!$L$15</definedName>
    <definedName name="solver_lhs4" localSheetId="0" hidden="1">opt_projet!$L$15</definedName>
    <definedName name="solver_lhs4" localSheetId="1" hidden="1">opt_projet_resolution!$L$15</definedName>
    <definedName name="solver_lhs5" localSheetId="0" hidden="1">opt_projet!$L$15</definedName>
    <definedName name="solver_lhs5" localSheetId="1" hidden="1">opt_projet_resolution!$L$15</definedName>
    <definedName name="solver_mip" localSheetId="0" hidden="1">2147483647</definedName>
    <definedName name="solver_mip" localSheetId="1" hidden="1">2147483647</definedName>
    <definedName name="solver_mni" localSheetId="0" hidden="1">30</definedName>
    <definedName name="solver_mni" localSheetId="1" hidden="1">30</definedName>
    <definedName name="solver_mrt" localSheetId="0" hidden="1">0.075</definedName>
    <definedName name="solver_mrt" localSheetId="1" hidden="1">0.075</definedName>
    <definedName name="solver_msl" localSheetId="0" hidden="1">2</definedName>
    <definedName name="solver_msl" localSheetId="1" hidden="1">2</definedName>
    <definedName name="solver_neg" localSheetId="0" hidden="1">1</definedName>
    <definedName name="solver_neg" localSheetId="1" hidden="1">1</definedName>
    <definedName name="solver_nod" localSheetId="0" hidden="1">2147483647</definedName>
    <definedName name="solver_nod" localSheetId="1" hidden="1">2147483647</definedName>
    <definedName name="solver_num" localSheetId="0" hidden="1">0</definedName>
    <definedName name="solver_num" localSheetId="1" hidden="1">3</definedName>
    <definedName name="solver_nwt" localSheetId="0" hidden="1">1</definedName>
    <definedName name="solver_nwt" localSheetId="1" hidden="1">1</definedName>
    <definedName name="solver_opt" localSheetId="1" hidden="1">opt_projet_resolution!$I$15</definedName>
    <definedName name="solver_pre" localSheetId="0" hidden="1">0.000001</definedName>
    <definedName name="solver_pre" localSheetId="1" hidden="1">0.000001</definedName>
    <definedName name="solver_rbv" localSheetId="0" hidden="1">2</definedName>
    <definedName name="solver_rbv" localSheetId="1" hidden="1">2</definedName>
    <definedName name="solver_rel1" localSheetId="0" hidden="1">1</definedName>
    <definedName name="solver_rel1" localSheetId="1" hidden="1">5</definedName>
    <definedName name="solver_rel2" localSheetId="0" hidden="1">1</definedName>
    <definedName name="solver_rel2" localSheetId="1" hidden="1">1</definedName>
    <definedName name="solver_rel3" localSheetId="0" hidden="1">1</definedName>
    <definedName name="solver_rel3" localSheetId="1" hidden="1">1</definedName>
    <definedName name="solver_rel4" localSheetId="0" hidden="1">1</definedName>
    <definedName name="solver_rel4" localSheetId="1" hidden="1">1</definedName>
    <definedName name="solver_rel5" localSheetId="0" hidden="1">1</definedName>
    <definedName name="solver_rel5" localSheetId="1" hidden="1">1</definedName>
    <definedName name="solver_rhs1" localSheetId="0" hidden="1">contrainte_main_oeuvre</definedName>
    <definedName name="solver_rhs1" localSheetId="1" hidden="1">binaire</definedName>
    <definedName name="solver_rhs2" localSheetId="0" hidden="1">contrainte_main_oeuvre</definedName>
    <definedName name="solver_rhs2" localSheetId="1" hidden="1">opt_projet_resolution!$K$19</definedName>
    <definedName name="solver_rhs3" localSheetId="0" hidden="1">contrainte_main_oeuvre</definedName>
    <definedName name="solver_rhs3" localSheetId="1" hidden="1">opt_projet_resolution!$L$19</definedName>
    <definedName name="solver_rhs4" localSheetId="0" hidden="1">opt_projet!$E$15</definedName>
    <definedName name="solver_rhs4" localSheetId="1" hidden="1">opt_projet_resolution!$E$15</definedName>
    <definedName name="solver_rhs5" localSheetId="0" hidden="1">opt_projet!$E$15</definedName>
    <definedName name="solver_rhs5" localSheetId="1" hidden="1">opt_projet_resolution!$E$15</definedName>
    <definedName name="solver_rlx" localSheetId="0" hidden="1">2</definedName>
    <definedName name="solver_rlx" localSheetId="1" hidden="1">2</definedName>
    <definedName name="solver_rsd" localSheetId="0" hidden="1">0</definedName>
    <definedName name="solver_rsd" localSheetId="1" hidden="1">0</definedName>
    <definedName name="solver_scl" localSheetId="0" hidden="1">2</definedName>
    <definedName name="solver_scl" localSheetId="1" hidden="1">2</definedName>
    <definedName name="solver_sho" localSheetId="0" hidden="1">2</definedName>
    <definedName name="solver_sho" localSheetId="1" hidden="1">2</definedName>
    <definedName name="solver_ssz" localSheetId="0" hidden="1">100</definedName>
    <definedName name="solver_ssz" localSheetId="1" hidden="1">100</definedName>
    <definedName name="solver_tim" localSheetId="0" hidden="1">2147483647</definedName>
    <definedName name="solver_tim" localSheetId="1" hidden="1">2147483647</definedName>
    <definedName name="solver_tol" localSheetId="0" hidden="1">0.01</definedName>
    <definedName name="solver_tol" localSheetId="1" hidden="1">0.01</definedName>
    <definedName name="solver_typ" localSheetId="0" hidden="1">1</definedName>
    <definedName name="solver_typ" localSheetId="1" hidden="1">1</definedName>
    <definedName name="solver_val" localSheetId="0" hidden="1">0</definedName>
    <definedName name="solver_val" localSheetId="1" hidden="1">0</definedName>
    <definedName name="solver_ver" localSheetId="0" hidden="1">3</definedName>
    <definedName name="solver_ver" localSheetId="1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K5" i="1" l="1"/>
  <c r="L5" i="1"/>
  <c r="C15" i="2"/>
  <c r="E15" i="2"/>
  <c r="D15" i="2"/>
  <c r="E15" i="1"/>
  <c r="G15" i="1"/>
  <c r="L6" i="1" l="1"/>
  <c r="L7" i="1"/>
  <c r="L8" i="1"/>
  <c r="L9" i="1"/>
  <c r="L10" i="1"/>
  <c r="L11" i="1"/>
  <c r="L12" i="1"/>
  <c r="L13" i="1"/>
  <c r="L14" i="1"/>
  <c r="K6" i="1"/>
  <c r="K7" i="1"/>
  <c r="K8" i="1"/>
  <c r="K9" i="1"/>
  <c r="K10" i="1"/>
  <c r="K11" i="1"/>
  <c r="K12" i="1"/>
  <c r="K13" i="1"/>
  <c r="K14" i="1"/>
  <c r="J6" i="1"/>
  <c r="J7" i="1"/>
  <c r="J8" i="1"/>
  <c r="J9" i="1"/>
  <c r="J10" i="1"/>
  <c r="J11" i="1"/>
  <c r="J12" i="1"/>
  <c r="J13" i="1"/>
  <c r="J14" i="1"/>
  <c r="J5" i="1"/>
  <c r="I5" i="1" s="1"/>
  <c r="K15" i="1" l="1"/>
  <c r="L15" i="1"/>
  <c r="J15" i="1"/>
  <c r="I6" i="1"/>
  <c r="I14" i="1"/>
  <c r="I12" i="1"/>
  <c r="I10" i="1"/>
  <c r="I11" i="1"/>
  <c r="I7" i="1"/>
  <c r="I8" i="1"/>
  <c r="I13" i="1"/>
  <c r="I9" i="1"/>
  <c r="I15" i="1" l="1"/>
  <c r="C15" i="1" l="1"/>
</calcChain>
</file>

<file path=xl/sharedStrings.xml><?xml version="1.0" encoding="utf-8"?>
<sst xmlns="http://schemas.openxmlformats.org/spreadsheetml/2006/main" count="76" uniqueCount="21">
  <si>
    <t>projet 1</t>
  </si>
  <si>
    <t>projet 2</t>
  </si>
  <si>
    <t>projet 3</t>
  </si>
  <si>
    <t>projet 4</t>
  </si>
  <si>
    <t>projet 5</t>
  </si>
  <si>
    <t>projet 6</t>
  </si>
  <si>
    <t>projet 7</t>
  </si>
  <si>
    <t>projet 8</t>
  </si>
  <si>
    <t>projet 9</t>
  </si>
  <si>
    <t>projet 10</t>
  </si>
  <si>
    <t>coût</t>
  </si>
  <si>
    <t>Résultat</t>
  </si>
  <si>
    <t>&lt;=</t>
  </si>
  <si>
    <t>optimisation</t>
  </si>
  <si>
    <t>N° de projet</t>
  </si>
  <si>
    <t>Total</t>
  </si>
  <si>
    <t>Contraintes</t>
  </si>
  <si>
    <t xml:space="preserve">acceptation </t>
  </si>
  <si>
    <t>C.A</t>
  </si>
  <si>
    <t>projets disponibles</t>
  </si>
  <si>
    <t>main d'œuvre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</si>
</sst>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2" borderId="8" xfId="0" applyFont="1" applyFill="1" applyBorder="1"/>
    <xf numFmtId="0" fontId="0" fillId="4" borderId="1" xfId="0" applyFont="1" applyFill="1" applyBorder="1"/>
    <xf numFmtId="165" fontId="0" fillId="4" borderId="1" xfId="1" applyNumberFormat="1" applyFont="1" applyFill="1" applyBorder="1"/>
    <xf numFmtId="0" fontId="0" fillId="5" borderId="0" xfId="0" applyFont="1" applyFill="1"/>
    <xf numFmtId="165" fontId="0" fillId="5" borderId="0" xfId="1" applyNumberFormat="1" applyFont="1" applyFill="1"/>
    <xf numFmtId="0" fontId="0" fillId="4" borderId="0" xfId="0" applyFont="1" applyFill="1"/>
    <xf numFmtId="165" fontId="0" fillId="4" borderId="0" xfId="1" applyNumberFormat="1" applyFont="1" applyFill="1"/>
    <xf numFmtId="0" fontId="2" fillId="6" borderId="1" xfId="0" applyFont="1" applyFill="1" applyBorder="1" applyAlignment="1">
      <alignment horizontal="center"/>
    </xf>
    <xf numFmtId="165" fontId="2" fillId="2" borderId="8" xfId="1" applyNumberFormat="1" applyFont="1" applyFill="1" applyBorder="1"/>
    <xf numFmtId="0" fontId="0" fillId="4" borderId="1" xfId="0" applyFont="1" applyFill="1" applyBorder="1" applyAlignment="1">
      <alignment horizontal="center"/>
    </xf>
    <xf numFmtId="0" fontId="0" fillId="5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2" fillId="2" borderId="8" xfId="0" applyFont="1" applyFill="1" applyBorder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9"/>
  <sheetViews>
    <sheetView tabSelected="1" topLeftCell="B1" workbookViewId="0">
      <selection activeCell="G15" sqref="G15"/>
    </sheetView>
  </sheetViews>
  <sheetFormatPr baseColWidth="10" defaultRowHeight="15" x14ac:dyDescent="0.25"/>
  <cols>
    <col min="1" max="1" width="4.85546875" customWidth="1"/>
    <col min="2" max="2" width="16.140625" bestFit="1" customWidth="1"/>
    <col min="3" max="4" width="11.85546875" bestFit="1" customWidth="1"/>
    <col min="5" max="5" width="13.85546875" customWidth="1"/>
    <col min="6" max="6" width="7" customWidth="1"/>
    <col min="7" max="8" width="13.85546875" customWidth="1"/>
    <col min="9" max="11" width="11.85546875" bestFit="1" customWidth="1"/>
    <col min="12" max="12" width="13.42578125" bestFit="1" customWidth="1"/>
  </cols>
  <sheetData>
    <row r="1" spans="2:12" ht="8.25" customHeight="1" x14ac:dyDescent="0.25"/>
    <row r="2" spans="2:12" x14ac:dyDescent="0.25">
      <c r="B2" s="19" t="s">
        <v>19</v>
      </c>
      <c r="C2" s="19"/>
      <c r="D2" s="19"/>
      <c r="E2" s="19"/>
      <c r="G2" s="19" t="s">
        <v>13</v>
      </c>
      <c r="H2" s="19"/>
      <c r="I2" s="19"/>
      <c r="J2" s="19"/>
      <c r="K2" s="19"/>
      <c r="L2" s="19"/>
    </row>
    <row r="3" spans="2:12" ht="8.25" customHeight="1" x14ac:dyDescent="0.25"/>
    <row r="4" spans="2:12" x14ac:dyDescent="0.25">
      <c r="B4" s="11" t="s">
        <v>14</v>
      </c>
      <c r="C4" s="11" t="s">
        <v>18</v>
      </c>
      <c r="D4" s="11" t="s">
        <v>10</v>
      </c>
      <c r="E4" s="11" t="s">
        <v>20</v>
      </c>
      <c r="G4" s="11" t="s">
        <v>17</v>
      </c>
      <c r="H4" s="11" t="s">
        <v>14</v>
      </c>
      <c r="I4" s="11" t="s">
        <v>11</v>
      </c>
      <c r="J4" s="11" t="s">
        <v>18</v>
      </c>
      <c r="K4" s="11" t="s">
        <v>10</v>
      </c>
      <c r="L4" s="11" t="s">
        <v>20</v>
      </c>
    </row>
    <row r="5" spans="2:12" x14ac:dyDescent="0.25">
      <c r="B5" s="5" t="s">
        <v>0</v>
      </c>
      <c r="C5" s="6">
        <v>1000</v>
      </c>
      <c r="D5" s="6">
        <v>400</v>
      </c>
      <c r="E5" s="6">
        <v>20</v>
      </c>
      <c r="G5" s="13">
        <v>1</v>
      </c>
      <c r="H5" s="5" t="s">
        <v>0</v>
      </c>
      <c r="I5" s="6"/>
      <c r="J5" s="6"/>
      <c r="K5" s="6"/>
      <c r="L5" s="6"/>
    </row>
    <row r="6" spans="2:12" x14ac:dyDescent="0.25">
      <c r="B6" s="7" t="s">
        <v>1</v>
      </c>
      <c r="C6" s="8">
        <v>2000</v>
      </c>
      <c r="D6" s="8">
        <v>600</v>
      </c>
      <c r="E6" s="8">
        <v>20</v>
      </c>
      <c r="G6" s="14">
        <v>1</v>
      </c>
      <c r="H6" s="7" t="s">
        <v>1</v>
      </c>
      <c r="I6" s="8"/>
      <c r="J6" s="8"/>
      <c r="K6" s="8"/>
      <c r="L6" s="8"/>
    </row>
    <row r="7" spans="2:12" x14ac:dyDescent="0.25">
      <c r="B7" s="9" t="s">
        <v>2</v>
      </c>
      <c r="C7" s="10">
        <v>5000</v>
      </c>
      <c r="D7" s="10">
        <v>2400</v>
      </c>
      <c r="E7" s="10">
        <v>20</v>
      </c>
      <c r="G7" s="15">
        <v>1</v>
      </c>
      <c r="H7" s="9" t="s">
        <v>2</v>
      </c>
      <c r="I7" s="10"/>
      <c r="J7" s="10"/>
      <c r="K7" s="10"/>
      <c r="L7" s="10"/>
    </row>
    <row r="8" spans="2:12" x14ac:dyDescent="0.25">
      <c r="B8" s="7" t="s">
        <v>3</v>
      </c>
      <c r="C8" s="8">
        <v>10000</v>
      </c>
      <c r="D8" s="8">
        <v>6120</v>
      </c>
      <c r="E8" s="8">
        <v>30</v>
      </c>
      <c r="G8" s="14">
        <v>1</v>
      </c>
      <c r="H8" s="7" t="s">
        <v>3</v>
      </c>
      <c r="I8" s="8"/>
      <c r="J8" s="8"/>
      <c r="K8" s="8"/>
      <c r="L8" s="8"/>
    </row>
    <row r="9" spans="2:12" x14ac:dyDescent="0.25">
      <c r="B9" s="9" t="s">
        <v>4</v>
      </c>
      <c r="C9" s="10">
        <v>6000</v>
      </c>
      <c r="D9" s="10">
        <v>3050</v>
      </c>
      <c r="E9" s="10">
        <v>20</v>
      </c>
      <c r="G9" s="15">
        <v>1</v>
      </c>
      <c r="H9" s="9" t="s">
        <v>4</v>
      </c>
      <c r="I9" s="10"/>
      <c r="J9" s="10"/>
      <c r="K9" s="10"/>
      <c r="L9" s="10"/>
    </row>
    <row r="10" spans="2:12" x14ac:dyDescent="0.25">
      <c r="B10" s="7" t="s">
        <v>5</v>
      </c>
      <c r="C10" s="8">
        <v>500</v>
      </c>
      <c r="D10" s="8">
        <v>200</v>
      </c>
      <c r="E10" s="8">
        <v>5</v>
      </c>
      <c r="G10" s="14">
        <v>1</v>
      </c>
      <c r="H10" s="7" t="s">
        <v>5</v>
      </c>
      <c r="I10" s="8"/>
      <c r="J10" s="8"/>
      <c r="K10" s="8"/>
      <c r="L10" s="8"/>
    </row>
    <row r="11" spans="2:12" x14ac:dyDescent="0.25">
      <c r="B11" s="9" t="s">
        <v>6</v>
      </c>
      <c r="C11" s="10">
        <v>1450</v>
      </c>
      <c r="D11" s="10">
        <v>800</v>
      </c>
      <c r="E11" s="10">
        <v>10</v>
      </c>
      <c r="G11" s="15">
        <v>1</v>
      </c>
      <c r="H11" s="9" t="s">
        <v>6</v>
      </c>
      <c r="I11" s="10"/>
      <c r="J11" s="10"/>
      <c r="K11" s="10"/>
      <c r="L11" s="10"/>
    </row>
    <row r="12" spans="2:12" x14ac:dyDescent="0.25">
      <c r="B12" s="7" t="s">
        <v>7</v>
      </c>
      <c r="C12" s="8">
        <v>6000</v>
      </c>
      <c r="D12" s="8">
        <v>4500</v>
      </c>
      <c r="E12" s="8">
        <v>20</v>
      </c>
      <c r="G12" s="14">
        <v>1</v>
      </c>
      <c r="H12" s="7" t="s">
        <v>7</v>
      </c>
      <c r="I12" s="8"/>
      <c r="J12" s="8"/>
      <c r="K12" s="8"/>
      <c r="L12" s="8"/>
    </row>
    <row r="13" spans="2:12" x14ac:dyDescent="0.25">
      <c r="B13" s="9" t="s">
        <v>8</v>
      </c>
      <c r="C13" s="10">
        <v>10000</v>
      </c>
      <c r="D13" s="10">
        <v>7500</v>
      </c>
      <c r="E13" s="10">
        <v>20</v>
      </c>
      <c r="G13" s="15">
        <v>1</v>
      </c>
      <c r="H13" s="9" t="s">
        <v>8</v>
      </c>
      <c r="I13" s="10"/>
      <c r="J13" s="10"/>
      <c r="K13" s="10"/>
      <c r="L13" s="10"/>
    </row>
    <row r="14" spans="2:12" x14ac:dyDescent="0.25">
      <c r="B14" s="7" t="s">
        <v>9</v>
      </c>
      <c r="C14" s="8">
        <v>7000</v>
      </c>
      <c r="D14" s="8">
        <v>6050</v>
      </c>
      <c r="E14" s="8">
        <v>30</v>
      </c>
      <c r="G14" s="14">
        <v>1</v>
      </c>
      <c r="H14" s="7" t="s">
        <v>9</v>
      </c>
      <c r="I14" s="8"/>
      <c r="J14" s="8"/>
      <c r="K14" s="8"/>
      <c r="L14" s="8"/>
    </row>
    <row r="15" spans="2:12" x14ac:dyDescent="0.25">
      <c r="B15" s="4" t="s">
        <v>15</v>
      </c>
      <c r="C15" s="12">
        <f>SUM(C5:C14)</f>
        <v>48950</v>
      </c>
      <c r="D15" s="12">
        <f>SUM(D5:D14)</f>
        <v>31620</v>
      </c>
      <c r="E15" s="12">
        <f>SUM(E5:E14)</f>
        <v>195</v>
      </c>
      <c r="G15" s="16"/>
      <c r="H15" s="4" t="s">
        <v>15</v>
      </c>
      <c r="I15" s="12"/>
      <c r="J15" s="12"/>
      <c r="K15" s="12"/>
      <c r="L15" s="12"/>
    </row>
    <row r="16" spans="2:12" ht="6.75" customHeight="1" x14ac:dyDescent="0.25"/>
    <row r="17" spans="10:12" ht="14.25" customHeight="1" x14ac:dyDescent="0.25">
      <c r="K17" s="18" t="s">
        <v>10</v>
      </c>
      <c r="L17" s="18" t="s">
        <v>20</v>
      </c>
    </row>
    <row r="18" spans="10:12" x14ac:dyDescent="0.25">
      <c r="J18" s="20" t="s">
        <v>16</v>
      </c>
      <c r="K18" s="1" t="s">
        <v>12</v>
      </c>
      <c r="L18" s="2" t="s">
        <v>12</v>
      </c>
    </row>
    <row r="19" spans="10:12" x14ac:dyDescent="0.25">
      <c r="J19" s="21"/>
      <c r="K19" s="17">
        <v>20000</v>
      </c>
      <c r="L19" s="3">
        <v>100</v>
      </c>
    </row>
  </sheetData>
  <mergeCells count="3">
    <mergeCell ref="B2:E2"/>
    <mergeCell ref="G2:L2"/>
    <mergeCell ref="J18:J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9"/>
  <sheetViews>
    <sheetView topLeftCell="C1" workbookViewId="0">
      <selection activeCell="E28" sqref="E28"/>
    </sheetView>
  </sheetViews>
  <sheetFormatPr baseColWidth="10" defaultRowHeight="15" x14ac:dyDescent="0.25"/>
  <cols>
    <col min="1" max="1" width="4.85546875" customWidth="1"/>
    <col min="2" max="2" width="16.140625" bestFit="1" customWidth="1"/>
    <col min="3" max="4" width="11.85546875" bestFit="1" customWidth="1"/>
    <col min="5" max="5" width="13.85546875" customWidth="1"/>
    <col min="6" max="6" width="7" customWidth="1"/>
    <col min="7" max="8" width="13.85546875" customWidth="1"/>
    <col min="9" max="11" width="11.85546875" bestFit="1" customWidth="1"/>
    <col min="12" max="12" width="13.42578125" bestFit="1" customWidth="1"/>
  </cols>
  <sheetData>
    <row r="1" spans="2:12" ht="8.25" customHeight="1" x14ac:dyDescent="0.25"/>
    <row r="2" spans="2:12" x14ac:dyDescent="0.25">
      <c r="B2" s="19" t="s">
        <v>19</v>
      </c>
      <c r="C2" s="19"/>
      <c r="D2" s="19"/>
      <c r="E2" s="19"/>
      <c r="G2" s="19" t="s">
        <v>13</v>
      </c>
      <c r="H2" s="19"/>
      <c r="I2" s="19"/>
      <c r="J2" s="19"/>
      <c r="K2" s="19"/>
      <c r="L2" s="19"/>
    </row>
    <row r="3" spans="2:12" ht="8.25" customHeight="1" x14ac:dyDescent="0.25"/>
    <row r="4" spans="2:12" x14ac:dyDescent="0.25">
      <c r="B4" s="11" t="s">
        <v>14</v>
      </c>
      <c r="C4" s="11" t="s">
        <v>18</v>
      </c>
      <c r="D4" s="11" t="s">
        <v>10</v>
      </c>
      <c r="E4" s="11" t="s">
        <v>20</v>
      </c>
      <c r="G4" s="11" t="s">
        <v>17</v>
      </c>
      <c r="H4" s="11" t="s">
        <v>14</v>
      </c>
      <c r="I4" s="11" t="s">
        <v>11</v>
      </c>
      <c r="J4" s="11" t="s">
        <v>18</v>
      </c>
      <c r="K4" s="11" t="s">
        <v>10</v>
      </c>
      <c r="L4" s="11" t="s">
        <v>20</v>
      </c>
    </row>
    <row r="5" spans="2:12" x14ac:dyDescent="0.25">
      <c r="B5" s="5" t="s">
        <v>0</v>
      </c>
      <c r="C5" s="6">
        <v>1000</v>
      </c>
      <c r="D5" s="6">
        <v>400</v>
      </c>
      <c r="E5" s="6">
        <v>20</v>
      </c>
      <c r="G5" s="13">
        <v>0</v>
      </c>
      <c r="H5" s="5" t="s">
        <v>0</v>
      </c>
      <c r="I5" s="6">
        <f>J5-K5</f>
        <v>0</v>
      </c>
      <c r="J5" s="6">
        <f>C5*G5</f>
        <v>0</v>
      </c>
      <c r="K5" s="6">
        <f>D5*G5</f>
        <v>0</v>
      </c>
      <c r="L5" s="6">
        <f>E5*G5</f>
        <v>0</v>
      </c>
    </row>
    <row r="6" spans="2:12" x14ac:dyDescent="0.25">
      <c r="B6" s="7" t="s">
        <v>1</v>
      </c>
      <c r="C6" s="8">
        <v>2000</v>
      </c>
      <c r="D6" s="8">
        <v>600</v>
      </c>
      <c r="E6" s="8">
        <v>20</v>
      </c>
      <c r="G6" s="14">
        <v>0</v>
      </c>
      <c r="H6" s="7" t="s">
        <v>1</v>
      </c>
      <c r="I6" s="8">
        <f t="shared" ref="I6:I14" si="0">J6-K6</f>
        <v>0</v>
      </c>
      <c r="J6" s="8">
        <f t="shared" ref="J6:J14" si="1">C6*G6</f>
        <v>0</v>
      </c>
      <c r="K6" s="8">
        <f t="shared" ref="K6:K14" si="2">D6*G6</f>
        <v>0</v>
      </c>
      <c r="L6" s="8">
        <f t="shared" ref="L6:L14" si="3">E6*G6</f>
        <v>0</v>
      </c>
    </row>
    <row r="7" spans="2:12" x14ac:dyDescent="0.25">
      <c r="B7" s="9" t="s">
        <v>2</v>
      </c>
      <c r="C7" s="10">
        <v>5000</v>
      </c>
      <c r="D7" s="10">
        <v>2400</v>
      </c>
      <c r="E7" s="10">
        <v>20</v>
      </c>
      <c r="G7" s="15">
        <v>1</v>
      </c>
      <c r="H7" s="9" t="s">
        <v>2</v>
      </c>
      <c r="I7" s="10">
        <f t="shared" si="0"/>
        <v>2600</v>
      </c>
      <c r="J7" s="10">
        <f t="shared" si="1"/>
        <v>5000</v>
      </c>
      <c r="K7" s="10">
        <f t="shared" si="2"/>
        <v>2400</v>
      </c>
      <c r="L7" s="10">
        <f t="shared" si="3"/>
        <v>20</v>
      </c>
    </row>
    <row r="8" spans="2:12" x14ac:dyDescent="0.25">
      <c r="B8" s="7" t="s">
        <v>3</v>
      </c>
      <c r="C8" s="8">
        <v>10000</v>
      </c>
      <c r="D8" s="8">
        <v>6120</v>
      </c>
      <c r="E8" s="8">
        <v>30</v>
      </c>
      <c r="G8" s="14">
        <v>1</v>
      </c>
      <c r="H8" s="7" t="s">
        <v>3</v>
      </c>
      <c r="I8" s="8">
        <f t="shared" si="0"/>
        <v>3880</v>
      </c>
      <c r="J8" s="8">
        <f t="shared" si="1"/>
        <v>10000</v>
      </c>
      <c r="K8" s="8">
        <f t="shared" si="2"/>
        <v>6120</v>
      </c>
      <c r="L8" s="8">
        <f t="shared" si="3"/>
        <v>30</v>
      </c>
    </row>
    <row r="9" spans="2:12" x14ac:dyDescent="0.25">
      <c r="B9" s="9" t="s">
        <v>4</v>
      </c>
      <c r="C9" s="10">
        <v>6000</v>
      </c>
      <c r="D9" s="10">
        <v>3050</v>
      </c>
      <c r="E9" s="10">
        <v>20</v>
      </c>
      <c r="G9" s="15">
        <v>1</v>
      </c>
      <c r="H9" s="9" t="s">
        <v>4</v>
      </c>
      <c r="I9" s="10">
        <f t="shared" si="0"/>
        <v>2950</v>
      </c>
      <c r="J9" s="10">
        <f t="shared" si="1"/>
        <v>6000</v>
      </c>
      <c r="K9" s="10">
        <f t="shared" si="2"/>
        <v>3050</v>
      </c>
      <c r="L9" s="10">
        <f t="shared" si="3"/>
        <v>20</v>
      </c>
    </row>
    <row r="10" spans="2:12" x14ac:dyDescent="0.25">
      <c r="B10" s="7" t="s">
        <v>5</v>
      </c>
      <c r="C10" s="8">
        <v>500</v>
      </c>
      <c r="D10" s="8">
        <v>200</v>
      </c>
      <c r="E10" s="8">
        <v>5</v>
      </c>
      <c r="G10" s="14">
        <v>0</v>
      </c>
      <c r="H10" s="7" t="s">
        <v>5</v>
      </c>
      <c r="I10" s="8">
        <f t="shared" si="0"/>
        <v>0</v>
      </c>
      <c r="J10" s="8">
        <f t="shared" si="1"/>
        <v>0</v>
      </c>
      <c r="K10" s="8">
        <f t="shared" si="2"/>
        <v>0</v>
      </c>
      <c r="L10" s="8">
        <f t="shared" si="3"/>
        <v>0</v>
      </c>
    </row>
    <row r="11" spans="2:12" x14ac:dyDescent="0.25">
      <c r="B11" s="9" t="s">
        <v>6</v>
      </c>
      <c r="C11" s="10">
        <v>1450</v>
      </c>
      <c r="D11" s="10">
        <v>800</v>
      </c>
      <c r="E11" s="10">
        <v>10</v>
      </c>
      <c r="G11" s="15">
        <v>1</v>
      </c>
      <c r="H11" s="9" t="s">
        <v>6</v>
      </c>
      <c r="I11" s="10">
        <f t="shared" si="0"/>
        <v>650</v>
      </c>
      <c r="J11" s="10">
        <f t="shared" si="1"/>
        <v>1450</v>
      </c>
      <c r="K11" s="10">
        <f t="shared" si="2"/>
        <v>800</v>
      </c>
      <c r="L11" s="10">
        <f t="shared" si="3"/>
        <v>10</v>
      </c>
    </row>
    <row r="12" spans="2:12" x14ac:dyDescent="0.25">
      <c r="B12" s="7" t="s">
        <v>7</v>
      </c>
      <c r="C12" s="8">
        <v>6000</v>
      </c>
      <c r="D12" s="8">
        <v>4500</v>
      </c>
      <c r="E12" s="8">
        <v>20</v>
      </c>
      <c r="G12" s="14">
        <v>0</v>
      </c>
      <c r="H12" s="7" t="s">
        <v>7</v>
      </c>
      <c r="I12" s="8">
        <f t="shared" si="0"/>
        <v>0</v>
      </c>
      <c r="J12" s="8">
        <f t="shared" si="1"/>
        <v>0</v>
      </c>
      <c r="K12" s="8">
        <f t="shared" si="2"/>
        <v>0</v>
      </c>
      <c r="L12" s="8">
        <f t="shared" si="3"/>
        <v>0</v>
      </c>
    </row>
    <row r="13" spans="2:12" x14ac:dyDescent="0.25">
      <c r="B13" s="9" t="s">
        <v>8</v>
      </c>
      <c r="C13" s="10">
        <v>10000</v>
      </c>
      <c r="D13" s="10">
        <v>7500</v>
      </c>
      <c r="E13" s="10">
        <v>20</v>
      </c>
      <c r="G13" s="15">
        <v>1</v>
      </c>
      <c r="H13" s="9" t="s">
        <v>8</v>
      </c>
      <c r="I13" s="10">
        <f t="shared" si="0"/>
        <v>2500</v>
      </c>
      <c r="J13" s="10">
        <f t="shared" si="1"/>
        <v>10000</v>
      </c>
      <c r="K13" s="10">
        <f t="shared" si="2"/>
        <v>7500</v>
      </c>
      <c r="L13" s="10">
        <f t="shared" si="3"/>
        <v>20</v>
      </c>
    </row>
    <row r="14" spans="2:12" x14ac:dyDescent="0.25">
      <c r="B14" s="7" t="s">
        <v>9</v>
      </c>
      <c r="C14" s="8">
        <v>7000</v>
      </c>
      <c r="D14" s="8">
        <v>6050</v>
      </c>
      <c r="E14" s="8">
        <v>30</v>
      </c>
      <c r="G14" s="14">
        <v>0</v>
      </c>
      <c r="H14" s="7" t="s">
        <v>9</v>
      </c>
      <c r="I14" s="8">
        <f t="shared" si="0"/>
        <v>0</v>
      </c>
      <c r="J14" s="8">
        <f t="shared" si="1"/>
        <v>0</v>
      </c>
      <c r="K14" s="8">
        <f t="shared" si="2"/>
        <v>0</v>
      </c>
      <c r="L14" s="8">
        <f t="shared" si="3"/>
        <v>0</v>
      </c>
    </row>
    <row r="15" spans="2:12" x14ac:dyDescent="0.25">
      <c r="B15" s="4" t="s">
        <v>15</v>
      </c>
      <c r="C15" s="12">
        <f>SUM(C5:C14)</f>
        <v>48950</v>
      </c>
      <c r="D15" s="12">
        <f>SUM(D5:D14)</f>
        <v>31620</v>
      </c>
      <c r="E15" s="12">
        <f>SUM(E5:E14)</f>
        <v>195</v>
      </c>
      <c r="G15" s="16">
        <f>SUM(G5:G14)</f>
        <v>5</v>
      </c>
      <c r="H15" s="4" t="s">
        <v>15</v>
      </c>
      <c r="I15" s="12">
        <f>SUMPRODUCT(G5:G14,I5:I14)</f>
        <v>12580</v>
      </c>
      <c r="J15" s="12">
        <f>SUMPRODUCT(G5:G14,J5:J14)</f>
        <v>32450</v>
      </c>
      <c r="K15" s="12">
        <f>SUMPRODUCT(G5:G14,K5:K14)</f>
        <v>19870</v>
      </c>
      <c r="L15" s="12">
        <f>SUMPRODUCT(G5:G14,L5:L14)</f>
        <v>100</v>
      </c>
    </row>
    <row r="18" spans="10:12" x14ac:dyDescent="0.25">
      <c r="J18" s="20" t="s">
        <v>16</v>
      </c>
      <c r="K18" s="1" t="s">
        <v>12</v>
      </c>
      <c r="L18" s="2" t="s">
        <v>12</v>
      </c>
    </row>
    <row r="19" spans="10:12" x14ac:dyDescent="0.25">
      <c r="J19" s="21"/>
      <c r="K19" s="17">
        <v>20000</v>
      </c>
      <c r="L19" s="3">
        <v>100</v>
      </c>
    </row>
  </sheetData>
  <mergeCells count="3">
    <mergeCell ref="J18:J19"/>
    <mergeCell ref="B2:E2"/>
    <mergeCell ref="G2:L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5E121A9-4621-41DB-B664-290AB54C3AE9}"/>
</file>

<file path=customXml/itemProps2.xml><?xml version="1.0" encoding="utf-8"?>
<ds:datastoreItem xmlns:ds="http://schemas.openxmlformats.org/officeDocument/2006/customXml" ds:itemID="{09A8D036-1531-4565-A8B7-16117AD8FA23}"/>
</file>

<file path=customXml/itemProps3.xml><?xml version="1.0" encoding="utf-8"?>
<ds:datastoreItem xmlns:ds="http://schemas.openxmlformats.org/officeDocument/2006/customXml" ds:itemID="{41FE5EAB-BFD8-4122-B313-772F3AE08B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opt_projet</vt:lpstr>
      <vt:lpstr>opt_projet_resolution</vt:lpstr>
      <vt:lpstr>opt_projet!acceptation</vt:lpstr>
      <vt:lpstr>contrainte_cout</vt:lpstr>
      <vt:lpstr>contrainte_main_oeuvre</vt:lpstr>
      <vt:lpstr>cout_total</vt:lpstr>
      <vt:lpstr>main_oeuvre_total</vt:lpstr>
      <vt:lpstr>resultat_total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MARIE</cp:lastModifiedBy>
  <dcterms:created xsi:type="dcterms:W3CDTF">2018-04-24T12:01:12Z</dcterms:created>
  <dcterms:modified xsi:type="dcterms:W3CDTF">2022-06-21T14:31:13Z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