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ack\Desktop\"/>
    </mc:Choice>
  </mc:AlternateContent>
  <xr:revisionPtr revIDLastSave="0" documentId="8_{0120CA1B-D225-4D5B-B146-F9351AC46C82}" xr6:coauthVersionLast="47" xr6:coauthVersionMax="47" xr10:uidLastSave="{00000000-0000-0000-0000-000000000000}"/>
  <bookViews>
    <workbookView xWindow="3828" yWindow="516" windowWidth="17280" windowHeight="8880" xr2:uid="{8822B964-4C2D-4D3F-BC46-95F7573F5312}"/>
  </bookViews>
  <sheets>
    <sheet name="analyse_van" sheetId="3" r:id="rId1"/>
    <sheet name="prompt" sheetId="2" r:id="rId2"/>
    <sheet name="analyse_van_resolu" sheetId="1" r:id="rId3"/>
  </sheets>
  <externalReferences>
    <externalReference r:id="rId4"/>
  </externalReferences>
  <definedNames>
    <definedName name="Tx_actualisation">[1]rentabilité_projet!$H$4</definedName>
    <definedName name="Tx_imposition">[1]rentabilité_projet!$G$4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  <c r="D10" i="1"/>
  <c r="E10" i="1"/>
  <c r="F10" i="1"/>
  <c r="G10" i="1"/>
  <c r="H10" i="1"/>
  <c r="C11" i="1"/>
  <c r="D11" i="1"/>
  <c r="F11" i="1"/>
  <c r="G11" i="1"/>
  <c r="H11" i="1"/>
  <c r="C12" i="1"/>
  <c r="D12" i="1"/>
  <c r="F12" i="1"/>
  <c r="G12" i="1"/>
  <c r="H12" i="1"/>
  <c r="B13" i="1"/>
  <c r="C13" i="1"/>
  <c r="D13" i="1"/>
  <c r="F13" i="1"/>
  <c r="G13" i="1"/>
  <c r="H13" i="1"/>
  <c r="C22" i="1"/>
  <c r="D22" i="1"/>
  <c r="E22" i="1"/>
  <c r="F22" i="1"/>
  <c r="G22" i="1"/>
  <c r="H22" i="1"/>
  <c r="I22" i="1"/>
  <c r="J22" i="1"/>
  <c r="K22" i="1"/>
  <c r="L22" i="1"/>
  <c r="M22" i="1"/>
  <c r="C23" i="1"/>
  <c r="D23" i="1"/>
  <c r="E23" i="1"/>
  <c r="F23" i="1"/>
  <c r="G23" i="1"/>
  <c r="H23" i="1"/>
  <c r="I23" i="1"/>
  <c r="J23" i="1"/>
  <c r="K23" i="1"/>
  <c r="L23" i="1"/>
  <c r="M23" i="1"/>
  <c r="C24" i="1"/>
  <c r="D24" i="1"/>
  <c r="E24" i="1"/>
  <c r="F24" i="1"/>
  <c r="G24" i="1"/>
  <c r="H24" i="1"/>
  <c r="I24" i="1"/>
  <c r="J24" i="1"/>
  <c r="K24" i="1"/>
  <c r="L24" i="1"/>
  <c r="M24" i="1"/>
  <c r="C25" i="1"/>
  <c r="D25" i="1"/>
  <c r="E25" i="1"/>
  <c r="F25" i="1"/>
  <c r="G25" i="1"/>
  <c r="H25" i="1"/>
  <c r="I25" i="1"/>
  <c r="J25" i="1"/>
  <c r="K25" i="1"/>
  <c r="L25" i="1"/>
  <c r="M25" i="1"/>
  <c r="C26" i="1"/>
  <c r="D26" i="1"/>
  <c r="E26" i="1"/>
  <c r="F26" i="1"/>
  <c r="G26" i="1"/>
  <c r="H26" i="1"/>
  <c r="I26" i="1"/>
  <c r="J26" i="1"/>
  <c r="K26" i="1"/>
  <c r="L26" i="1"/>
  <c r="M26" i="1"/>
  <c r="C27" i="1"/>
  <c r="D27" i="1"/>
  <c r="E27" i="1"/>
  <c r="F27" i="1"/>
  <c r="G27" i="1"/>
  <c r="H27" i="1"/>
  <c r="I27" i="1"/>
  <c r="J27" i="1"/>
  <c r="K27" i="1"/>
  <c r="L27" i="1"/>
  <c r="M27" i="1"/>
  <c r="C28" i="1"/>
  <c r="D28" i="1"/>
  <c r="E28" i="1"/>
  <c r="F28" i="1"/>
  <c r="G28" i="1"/>
  <c r="H28" i="1"/>
  <c r="I28" i="1"/>
  <c r="J28" i="1"/>
  <c r="K28" i="1"/>
  <c r="L28" i="1"/>
  <c r="M28" i="1"/>
  <c r="C29" i="1"/>
  <c r="D29" i="1"/>
  <c r="E29" i="1"/>
  <c r="F29" i="1"/>
  <c r="G29" i="1"/>
  <c r="H29" i="1"/>
  <c r="I29" i="1"/>
  <c r="J29" i="1"/>
  <c r="K29" i="1"/>
  <c r="L29" i="1"/>
  <c r="M29" i="1"/>
  <c r="C30" i="1"/>
  <c r="D30" i="1"/>
  <c r="E30" i="1"/>
  <c r="F30" i="1"/>
  <c r="G30" i="1"/>
  <c r="H30" i="1"/>
  <c r="I30" i="1"/>
  <c r="J30" i="1"/>
  <c r="K30" i="1"/>
  <c r="L30" i="1"/>
  <c r="M30" i="1"/>
  <c r="C31" i="1"/>
  <c r="D31" i="1"/>
  <c r="E31" i="1"/>
  <c r="F31" i="1"/>
  <c r="G31" i="1"/>
  <c r="H31" i="1"/>
  <c r="I31" i="1"/>
  <c r="J31" i="1"/>
  <c r="K31" i="1"/>
  <c r="L31" i="1"/>
  <c r="M31" i="1"/>
  <c r="C32" i="1"/>
  <c r="D32" i="1"/>
  <c r="E32" i="1"/>
  <c r="F32" i="1"/>
  <c r="G32" i="1"/>
  <c r="H32" i="1"/>
  <c r="I32" i="1"/>
  <c r="J32" i="1"/>
  <c r="K32" i="1"/>
  <c r="L32" i="1"/>
  <c r="M32" i="1"/>
  <c r="C33" i="1"/>
  <c r="D33" i="1"/>
  <c r="E33" i="1"/>
  <c r="F33" i="1"/>
  <c r="G33" i="1"/>
  <c r="H33" i="1"/>
  <c r="I33" i="1"/>
  <c r="J33" i="1"/>
  <c r="K33" i="1"/>
  <c r="L33" i="1"/>
  <c r="M33" i="1"/>
  <c r="C34" i="1"/>
  <c r="D34" i="1"/>
  <c r="E34" i="1"/>
  <c r="F34" i="1"/>
  <c r="G34" i="1"/>
  <c r="H34" i="1"/>
  <c r="I34" i="1"/>
  <c r="J34" i="1"/>
  <c r="K34" i="1"/>
  <c r="L34" i="1"/>
  <c r="M34" i="1"/>
  <c r="C35" i="1"/>
  <c r="D35" i="1"/>
  <c r="E35" i="1"/>
  <c r="F35" i="1"/>
  <c r="G35" i="1"/>
  <c r="H35" i="1"/>
  <c r="I35" i="1"/>
  <c r="J35" i="1"/>
  <c r="K35" i="1"/>
  <c r="L35" i="1"/>
  <c r="M35" i="1"/>
  <c r="C36" i="1"/>
  <c r="D36" i="1"/>
  <c r="E36" i="1"/>
  <c r="F36" i="1"/>
  <c r="G36" i="1"/>
  <c r="H36" i="1"/>
  <c r="I36" i="1"/>
  <c r="J36" i="1"/>
  <c r="K36" i="1"/>
  <c r="L36" i="1"/>
  <c r="M36" i="1"/>
  <c r="C37" i="1"/>
  <c r="D37" i="1"/>
  <c r="E37" i="1"/>
  <c r="F37" i="1"/>
  <c r="G37" i="1"/>
  <c r="H37" i="1"/>
  <c r="I37" i="1"/>
  <c r="J37" i="1"/>
  <c r="K37" i="1"/>
  <c r="L37" i="1"/>
  <c r="M37" i="1"/>
  <c r="E11" i="1" l="1"/>
  <c r="E12" i="1"/>
  <c r="E13" i="1" l="1"/>
  <c r="B15" i="1" s="1"/>
</calcChain>
</file>

<file path=xl/sharedStrings.xml><?xml version="1.0" encoding="utf-8"?>
<sst xmlns="http://schemas.openxmlformats.org/spreadsheetml/2006/main" count="48" uniqueCount="24">
  <si>
    <t>quantité vendue</t>
  </si>
  <si>
    <t xml:space="preserve">taux </t>
  </si>
  <si>
    <t>prix</t>
  </si>
  <si>
    <t>coût variable</t>
  </si>
  <si>
    <t>investissement initial</t>
  </si>
  <si>
    <t>TABLEAU DÉTAILLÉ DES FLUX DE TRÉSORERIE</t>
  </si>
  <si>
    <t>Année 0</t>
  </si>
  <si>
    <t>Année 1</t>
  </si>
  <si>
    <t>Année 2</t>
  </si>
  <si>
    <t>Année 3</t>
  </si>
  <si>
    <t>Année 4</t>
  </si>
  <si>
    <t>Année 5</t>
  </si>
  <si>
    <t>Année 6</t>
  </si>
  <si>
    <t>Taux de projection</t>
  </si>
  <si>
    <t>Quantités vendues</t>
  </si>
  <si>
    <t>Chiffre d'affaires</t>
  </si>
  <si>
    <t>Coûts variables</t>
  </si>
  <si>
    <t>Flux de trésorerie net</t>
  </si>
  <si>
    <t>VAN</t>
  </si>
  <si>
    <t xml:space="preserve">Analyse de la sensibilité de la VAN </t>
  </si>
  <si>
    <t>sensibilité aux quantités vendues et au coût variable unitaire</t>
  </si>
  <si>
    <t>quantités vendues</t>
  </si>
  <si>
    <t>création du modèle</t>
  </si>
  <si>
    <t>explication du modèle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</si>
</sst>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\ _€_-;\-* #,##0\ _€_-;_-* &quot;-&quot;??\ _€_-;_-@_-"/>
    <numFmt numFmtId="166" formatCode="#\ ##0"/>
    <numFmt numFmtId="167" formatCode="#\ ##0\ \€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i/>
      <sz val="11"/>
      <color rgb="FF666666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1F4E79"/>
        <bgColor indexed="64"/>
      </patternFill>
    </fill>
    <fill>
      <patternFill patternType="solid">
        <fgColor rgb="FFF2F2F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D0D0D0"/>
      </left>
      <right style="thin">
        <color rgb="FFE0E0E0"/>
      </right>
      <top style="thin">
        <color rgb="FFD0D0D0"/>
      </top>
      <bottom style="thin">
        <color rgb="FFE0E0E0"/>
      </bottom>
      <diagonal/>
    </border>
    <border>
      <left style="thin">
        <color rgb="FFE0E0E0"/>
      </left>
      <right style="thin">
        <color rgb="FFE0E0E0"/>
      </right>
      <top style="thin">
        <color rgb="FFD0D0D0"/>
      </top>
      <bottom style="thin">
        <color rgb="FFE0E0E0"/>
      </bottom>
      <diagonal/>
    </border>
    <border>
      <left style="thin">
        <color rgb="FFE0E0E0"/>
      </left>
      <right style="thin">
        <color rgb="FFD0D0D0"/>
      </right>
      <top style="thin">
        <color rgb="FFD0D0D0"/>
      </top>
      <bottom style="thin">
        <color rgb="FFE0E0E0"/>
      </bottom>
      <diagonal/>
    </border>
    <border>
      <left style="thin">
        <color rgb="FFD0D0D0"/>
      </left>
      <right style="thin">
        <color rgb="FFE0E0E0"/>
      </right>
      <top style="thin">
        <color rgb="FFE0E0E0"/>
      </top>
      <bottom style="thin">
        <color rgb="FFE0E0E0"/>
      </bottom>
      <diagonal/>
    </border>
    <border>
      <left style="thin">
        <color rgb="FFE0E0E0"/>
      </left>
      <right style="thin">
        <color rgb="FFE0E0E0"/>
      </right>
      <top style="thin">
        <color rgb="FFE0E0E0"/>
      </top>
      <bottom style="thin">
        <color rgb="FFE0E0E0"/>
      </bottom>
      <diagonal/>
    </border>
    <border>
      <left style="thin">
        <color rgb="FFE0E0E0"/>
      </left>
      <right style="thin">
        <color rgb="FFD0D0D0"/>
      </right>
      <top style="thin">
        <color rgb="FFE0E0E0"/>
      </top>
      <bottom style="thin">
        <color rgb="FFE0E0E0"/>
      </bottom>
      <diagonal/>
    </border>
    <border>
      <left style="thin">
        <color rgb="FFD0D0D0"/>
      </left>
      <right style="thin">
        <color rgb="FFE0E0E0"/>
      </right>
      <top style="thin">
        <color rgb="FFE0E0E0"/>
      </top>
      <bottom style="thin">
        <color rgb="FFD0D0D0"/>
      </bottom>
      <diagonal/>
    </border>
    <border>
      <left style="thin">
        <color rgb="FFE0E0E0"/>
      </left>
      <right style="thin">
        <color rgb="FFE0E0E0"/>
      </right>
      <top style="thin">
        <color rgb="FFE0E0E0"/>
      </top>
      <bottom style="thin">
        <color rgb="FFD0D0D0"/>
      </bottom>
      <diagonal/>
    </border>
    <border>
      <left style="thin">
        <color rgb="FFE0E0E0"/>
      </left>
      <right style="thin">
        <color rgb="FFD0D0D0"/>
      </right>
      <top style="thin">
        <color rgb="FFE0E0E0"/>
      </top>
      <bottom style="thin">
        <color rgb="FFD0D0D0"/>
      </bottom>
      <diagonal/>
    </border>
    <border>
      <left/>
      <right/>
      <top/>
      <bottom style="thin">
        <color rgb="FFD0D0D0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0" fillId="2" borderId="1" xfId="0" applyFill="1" applyBorder="1"/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5" fillId="0" borderId="0" xfId="0" applyFont="1"/>
    <xf numFmtId="165" fontId="0" fillId="0" borderId="7" xfId="1" applyNumberFormat="1" applyFont="1" applyBorder="1"/>
    <xf numFmtId="0" fontId="0" fillId="2" borderId="8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166" fontId="0" fillId="0" borderId="5" xfId="1" applyNumberFormat="1" applyFont="1" applyBorder="1"/>
    <xf numFmtId="164" fontId="0" fillId="0" borderId="6" xfId="1" applyFont="1" applyBorder="1"/>
    <xf numFmtId="9" fontId="0" fillId="0" borderId="2" xfId="2" applyFont="1" applyBorder="1"/>
    <xf numFmtId="165" fontId="3" fillId="5" borderId="2" xfId="0" applyNumberFormat="1" applyFont="1" applyFill="1" applyBorder="1"/>
    <xf numFmtId="0" fontId="2" fillId="0" borderId="12" xfId="0" applyFont="1" applyBorder="1"/>
    <xf numFmtId="9" fontId="0" fillId="0" borderId="13" xfId="0" applyNumberFormat="1" applyBorder="1"/>
    <xf numFmtId="9" fontId="0" fillId="0" borderId="14" xfId="0" applyNumberFormat="1" applyBorder="1"/>
    <xf numFmtId="166" fontId="0" fillId="0" borderId="13" xfId="0" applyNumberFormat="1" applyBorder="1"/>
    <xf numFmtId="166" fontId="0" fillId="0" borderId="14" xfId="0" applyNumberFormat="1" applyBorder="1"/>
    <xf numFmtId="167" fontId="0" fillId="0" borderId="13" xfId="0" applyNumberFormat="1" applyBorder="1"/>
    <xf numFmtId="165" fontId="0" fillId="0" borderId="13" xfId="0" applyNumberFormat="1" applyBorder="1"/>
    <xf numFmtId="165" fontId="0" fillId="0" borderId="14" xfId="0" applyNumberFormat="1" applyBorder="1"/>
    <xf numFmtId="0" fontId="2" fillId="0" borderId="15" xfId="0" applyFont="1" applyBorder="1"/>
    <xf numFmtId="165" fontId="2" fillId="4" borderId="16" xfId="0" applyNumberFormat="1" applyFont="1" applyFill="1" applyBorder="1"/>
    <xf numFmtId="165" fontId="2" fillId="4" borderId="17" xfId="0" applyNumberFormat="1" applyFont="1" applyFill="1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2" fontId="2" fillId="6" borderId="13" xfId="0" applyNumberFormat="1" applyFont="1" applyFill="1" applyBorder="1"/>
    <xf numFmtId="2" fontId="2" fillId="6" borderId="14" xfId="0" applyNumberFormat="1" applyFont="1" applyFill="1" applyBorder="1"/>
    <xf numFmtId="165" fontId="0" fillId="0" borderId="13" xfId="1" applyNumberFormat="1" applyFont="1" applyBorder="1"/>
    <xf numFmtId="165" fontId="0" fillId="0" borderId="14" xfId="1" applyNumberFormat="1" applyFont="1" applyBorder="1"/>
    <xf numFmtId="165" fontId="2" fillId="0" borderId="13" xfId="1" applyNumberFormat="1" applyFont="1" applyBorder="1"/>
    <xf numFmtId="165" fontId="0" fillId="0" borderId="16" xfId="1" applyNumberFormat="1" applyFont="1" applyBorder="1"/>
    <xf numFmtId="165" fontId="0" fillId="0" borderId="17" xfId="1" applyNumberFormat="1" applyFont="1" applyBorder="1"/>
    <xf numFmtId="0" fontId="4" fillId="6" borderId="9" xfId="0" applyFont="1" applyFill="1" applyBorder="1" applyAlignment="1">
      <alignment horizontal="center"/>
    </xf>
    <xf numFmtId="166" fontId="2" fillId="8" borderId="13" xfId="1" applyNumberFormat="1" applyFont="1" applyFill="1" applyBorder="1"/>
    <xf numFmtId="166" fontId="2" fillId="8" borderId="16" xfId="1" applyNumberFormat="1" applyFont="1" applyFill="1" applyBorder="1"/>
    <xf numFmtId="0" fontId="8" fillId="6" borderId="10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2" fillId="8" borderId="12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7" fillId="7" borderId="18" xfId="0" applyFont="1" applyFill="1" applyBorder="1"/>
    <xf numFmtId="0" fontId="7" fillId="7" borderId="0" xfId="0" applyFont="1" applyFill="1"/>
    <xf numFmtId="0" fontId="6" fillId="0" borderId="0" xfId="0" applyFont="1" applyAlignment="1">
      <alignment horizontal="center"/>
    </xf>
  </cellXfs>
  <cellStyles count="3">
    <cellStyle name="Milliers" xfId="1" builtinId="3"/>
    <cellStyle name="Normal" xfId="0" builtinId="0"/>
    <cellStyle name="Pourcentage" xfId="2" builtinId="5"/>
  </cellStyles>
  <dxfs count="10">
    <dxf>
      <font>
        <color rgb="FF9C0006"/>
      </font>
      <fill>
        <patternFill patternType="solid">
          <fgColor indexed="64"/>
          <bgColor rgb="FFFFC7CE"/>
        </patternFill>
      </fill>
    </dxf>
    <dxf>
      <font>
        <color rgb="FF006100"/>
      </font>
      <fill>
        <patternFill patternType="solid">
          <fgColor indexed="64"/>
          <bgColor rgb="FFC6EFCE"/>
        </patternFill>
      </fill>
    </dxf>
    <dxf>
      <font>
        <b/>
        <i val="0"/>
        <color rgb="FF9C0006"/>
      </font>
      <fill>
        <patternFill patternType="solid">
          <fgColor indexed="64"/>
          <bgColor rgb="FFFFC7CE"/>
        </patternFill>
      </fill>
    </dxf>
    <dxf>
      <font>
        <b/>
        <i val="0"/>
        <color rgb="FF006100"/>
      </font>
      <fill>
        <patternFill patternType="solid">
          <fgColor indexed="64"/>
          <bgColor rgb="FFC6EFCE"/>
        </patternFill>
      </fill>
    </dxf>
    <dxf>
      <font>
        <b/>
        <i val="0"/>
        <color rgb="FF9C0006"/>
      </font>
      <fill>
        <patternFill patternType="solid">
          <fgColor indexed="64"/>
          <bgColor rgb="FFFFC7CE"/>
        </patternFill>
      </fill>
    </dxf>
    <dxf>
      <font>
        <b/>
        <i val="0"/>
        <color rgb="FF006100"/>
      </font>
      <fill>
        <patternFill patternType="solid">
          <fgColor indexed="64"/>
          <bgColor rgb="FFC6EFCE"/>
        </patternFill>
      </fill>
    </dxf>
    <dxf>
      <font>
        <color rgb="FF9C0006"/>
      </font>
      <fill>
        <patternFill patternType="solid">
          <fgColor indexed="64"/>
          <bgColor rgb="FFFFC7CE"/>
        </patternFill>
      </fill>
    </dxf>
    <dxf>
      <font>
        <color rgb="FF006100"/>
      </font>
      <fill>
        <patternFill patternType="solid">
          <fgColor indexed="64"/>
          <bgColor rgb="FFC6EFCE"/>
        </patternFill>
      </fill>
    </dxf>
    <dxf>
      <font>
        <b/>
        <i val="0"/>
        <color rgb="FF9C0006"/>
      </font>
      <fill>
        <patternFill patternType="solid">
          <fgColor indexed="64"/>
          <bgColor rgb="FFFFC7CE"/>
        </patternFill>
      </fill>
    </dxf>
    <dxf>
      <font>
        <b/>
        <i val="0"/>
        <color rgb="FF006100"/>
      </font>
      <fill>
        <patternFill patternType="solid">
          <fgColor indexed="64"/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542925</xdr:colOff>
      <xdr:row>3</xdr:row>
      <xdr:rowOff>19050</xdr:rowOff>
    </xdr:from>
    <xdr:to>
      <xdr:col>9</xdr:col>
      <xdr:colOff>504825</xdr:colOff>
      <xdr:row>25</xdr:row>
      <xdr:rowOff>38099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5DAACE9E-6AF5-B00C-A438-7E0CA47B11DA}"/>
            </a:ext>
          </a:extLst>
        </xdr:cNvPr>
        <xdr:cNvSpPr txBox="1"/>
      </xdr:nvSpPr>
      <xdr:spPr>
        <a:xfrm>
          <a:off x="542925" y="567690"/>
          <a:ext cx="5448300" cy="404240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endParaRPr lang="en-US" sz="1100">
            <a:latin typeface="+mn-lt"/>
            <a:ea typeface="+mn-lt"/>
            <a:cs typeface="+mn-lt"/>
          </a:endParaRPr>
        </a:p>
        <a:p>
          <a:r>
            <a:rPr lang="fr-FR" sz="1100" b="1">
              <a:effectLst/>
              <a:latin typeface="+mn-lt"/>
              <a:ea typeface="+mn-ea"/>
              <a:cs typeface="+mn-cs"/>
            </a:rPr>
            <a:t>Purpose</a:t>
          </a:r>
          <a:endParaRPr lang="fr-FR" sz="1100">
            <a:effectLst/>
            <a:latin typeface="+mn-lt"/>
            <a:ea typeface="+mn-ea"/>
            <a:cs typeface="+mn-cs"/>
          </a:endParaRPr>
        </a:p>
        <a:p>
          <a:r>
            <a:rPr lang="fr-FR" sz="1100">
              <a:effectLst/>
              <a:latin typeface="+mn-lt"/>
              <a:ea typeface="+mn-ea"/>
              <a:cs typeface="+mn-cs"/>
            </a:rPr>
            <a:t>Calculer les flux de trésorerie annuels, la VAN, puis réaliser une analyse de sensibilité de la VAN afin d’évaluer la rentabilité d’un projet d’investissement. </a:t>
          </a:r>
        </a:p>
        <a:p>
          <a:endParaRPr lang="fr-FR" sz="1100">
            <a:effectLst/>
            <a:latin typeface="+mn-lt"/>
            <a:ea typeface="+mn-ea"/>
            <a:cs typeface="+mn-cs"/>
          </a:endParaRPr>
        </a:p>
        <a:p>
          <a:r>
            <a:rPr lang="fr-FR" sz="1100" b="1">
              <a:effectLst/>
              <a:latin typeface="+mn-lt"/>
              <a:ea typeface="+mn-ea"/>
              <a:cs typeface="+mn-cs"/>
            </a:rPr>
            <a:t>Rôle de Copilot</a:t>
          </a:r>
          <a:endParaRPr lang="fr-FR" sz="1100">
            <a:effectLst/>
            <a:latin typeface="+mn-lt"/>
            <a:ea typeface="+mn-ea"/>
            <a:cs typeface="+mn-cs"/>
          </a:endParaRPr>
        </a:p>
        <a:p>
          <a:r>
            <a:rPr lang="fr-FR" sz="1100">
              <a:effectLst/>
              <a:latin typeface="+mn-lt"/>
              <a:ea typeface="+mn-ea"/>
              <a:cs typeface="+mn-cs"/>
            </a:rPr>
            <a:t>Tu es un analyste financier expert en évaluation de projets d’investissement sous Excel.</a:t>
          </a:r>
        </a:p>
        <a:p>
          <a:endParaRPr lang="fr-FR" sz="1100" b="1">
            <a:effectLst/>
            <a:latin typeface="+mn-lt"/>
            <a:ea typeface="+mn-ea"/>
            <a:cs typeface="+mn-cs"/>
          </a:endParaRPr>
        </a:p>
        <a:p>
          <a:r>
            <a:rPr lang="fr-FR" sz="1100" b="1">
              <a:effectLst/>
              <a:latin typeface="+mn-lt"/>
              <a:ea typeface="+mn-ea"/>
              <a:cs typeface="+mn-cs"/>
            </a:rPr>
            <a:t>Context</a:t>
          </a:r>
          <a:endParaRPr lang="fr-FR" sz="1100">
            <a:effectLst/>
            <a:latin typeface="+mn-lt"/>
            <a:ea typeface="+mn-ea"/>
            <a:cs typeface="+mn-cs"/>
          </a:endParaRPr>
        </a:p>
        <a:p>
          <a:r>
            <a:rPr lang="fr-FR" sz="1100">
              <a:effectLst/>
              <a:latin typeface="+mn-lt"/>
              <a:ea typeface="+mn-ea"/>
              <a:cs typeface="+mn-cs"/>
            </a:rPr>
            <a:t>Le classeur contient :</a:t>
          </a:r>
        </a:p>
        <a:p>
          <a:r>
            <a:rPr lang="fr-FR" sz="1100">
              <a:effectLst/>
              <a:latin typeface="+mn-lt"/>
              <a:ea typeface="+mn-ea"/>
              <a:cs typeface="+mn-cs"/>
            </a:rPr>
            <a:t>• Un investissement initial</a:t>
          </a:r>
        </a:p>
        <a:p>
          <a:r>
            <a:rPr lang="fr-FR" sz="1100">
              <a:effectLst/>
              <a:latin typeface="+mn-lt"/>
              <a:ea typeface="+mn-ea"/>
              <a:cs typeface="+mn-cs"/>
            </a:rPr>
            <a:t>• Des hypothèses de prix et de quantités</a:t>
          </a:r>
        </a:p>
        <a:p>
          <a:r>
            <a:rPr lang="fr-FR" sz="1100">
              <a:effectLst/>
              <a:latin typeface="+mn-lt"/>
              <a:ea typeface="+mn-ea"/>
              <a:cs typeface="+mn-cs"/>
            </a:rPr>
            <a:t>• Un coût variable unitaire</a:t>
          </a:r>
        </a:p>
        <a:p>
          <a:r>
            <a:rPr lang="fr-FR" sz="1100">
              <a:effectLst/>
              <a:latin typeface="+mn-lt"/>
              <a:ea typeface="+mn-ea"/>
              <a:cs typeface="+mn-cs"/>
            </a:rPr>
            <a:t>• Un taux d’actualisation</a:t>
          </a:r>
        </a:p>
        <a:p>
          <a:r>
            <a:rPr lang="fr-FR" sz="1100">
              <a:effectLst/>
              <a:latin typeface="+mn-lt"/>
              <a:ea typeface="+mn-ea"/>
              <a:cs typeface="+mn-cs"/>
            </a:rPr>
            <a:t>• Une projection pluriannuelle</a:t>
          </a:r>
        </a:p>
        <a:p>
          <a:r>
            <a:rPr lang="fr-FR" sz="1100">
              <a:effectLst/>
              <a:latin typeface="+mn-lt"/>
              <a:ea typeface="+mn-ea"/>
              <a:cs typeface="+mn-cs"/>
            </a:rPr>
            <a:t>Chaque donnée est saisie dans une cellule dédiée.</a:t>
          </a:r>
        </a:p>
        <a:p>
          <a:endParaRPr lang="fr-FR" sz="1100">
            <a:effectLst/>
            <a:latin typeface="+mn-lt"/>
            <a:ea typeface="+mn-ea"/>
            <a:cs typeface="+mn-cs"/>
          </a:endParaRPr>
        </a:p>
        <a:p>
          <a:r>
            <a:rPr lang="fr-FR" sz="1100" b="1">
              <a:effectLst/>
              <a:latin typeface="+mn-lt"/>
              <a:ea typeface="+mn-ea"/>
              <a:cs typeface="+mn-cs"/>
            </a:rPr>
            <a:t>Expectations</a:t>
          </a:r>
          <a:endParaRPr lang="fr-FR" sz="1100">
            <a:effectLst/>
            <a:latin typeface="+mn-lt"/>
            <a:ea typeface="+mn-ea"/>
            <a:cs typeface="+mn-cs"/>
          </a:endParaRPr>
        </a:p>
        <a:p>
          <a:r>
            <a:rPr lang="fr-FR" sz="1100">
              <a:effectLst/>
              <a:latin typeface="+mn-lt"/>
              <a:ea typeface="+mn-ea"/>
              <a:cs typeface="+mn-cs"/>
            </a:rPr>
            <a:t>1. Calculer les flux de trésorerie : CA, coûts variables, flux net par année</a:t>
          </a:r>
        </a:p>
        <a:p>
          <a:r>
            <a:rPr lang="fr-FR" sz="1100">
              <a:effectLst/>
              <a:latin typeface="+mn-lt"/>
              <a:ea typeface="+mn-ea"/>
              <a:cs typeface="+mn-cs"/>
            </a:rPr>
            <a:t>2. Calculer la VAN : taux d’actualisation fourni, formule Excel, interprétation</a:t>
          </a:r>
        </a:p>
        <a:p>
          <a:r>
            <a:rPr lang="fr-FR" sz="1100">
              <a:effectLst/>
              <a:latin typeface="+mn-lt"/>
              <a:ea typeface="+mn-ea"/>
              <a:cs typeface="+mn-cs"/>
            </a:rPr>
            <a:t>3. Réaliser une analyse de sensibilité de la VAN : variation quantités, variation coût variable, tableau de sensibilité et interprétation. </a:t>
          </a:r>
        </a:p>
        <a:p>
          <a:pPr marL="0" indent="0" algn="l"/>
          <a:endParaRPr lang="en-US" sz="1100">
            <a:latin typeface="+mn-lt"/>
            <a:ea typeface="+mn-lt"/>
            <a:cs typeface="+mn-lt"/>
          </a:endParaRPr>
        </a:p>
        <a:p>
          <a:pPr marL="0" indent="0" algn="l"/>
          <a:endParaRPr lang="en-US" sz="1100"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10</xdr:col>
      <xdr:colOff>485775</xdr:colOff>
      <xdr:row>2</xdr:row>
      <xdr:rowOff>161925</xdr:rowOff>
    </xdr:from>
    <xdr:to>
      <xdr:col>21</xdr:col>
      <xdr:colOff>38100</xdr:colOff>
      <xdr:row>51</xdr:row>
      <xdr:rowOff>85725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AC945863-3ADD-D229-2B5C-5F3C5D599682}"/>
            </a:ext>
            <a:ext uri="{147F2762-F138-4A5C-976F-8EAC2B608ADB}">
              <a16:predDERef xmlns:a16="http://schemas.microsoft.com/office/drawing/2014/main" pred="{5DAACE9E-6AF5-B00C-A438-7E0CA47B11DA}"/>
            </a:ext>
          </a:extLst>
        </xdr:cNvPr>
        <xdr:cNvSpPr txBox="1"/>
      </xdr:nvSpPr>
      <xdr:spPr>
        <a:xfrm>
          <a:off x="6581775" y="542925"/>
          <a:ext cx="6257925" cy="9258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endParaRPr lang="fr-FR" sz="1100">
            <a:effectLst/>
            <a:latin typeface="+mn-lt"/>
            <a:ea typeface="+mn-ea"/>
            <a:cs typeface="+mn-cs"/>
          </a:endParaRPr>
        </a:p>
        <a:p>
          <a:r>
            <a:rPr lang="fr-FR" sz="1100" b="1">
              <a:effectLst/>
              <a:latin typeface="+mn-lt"/>
              <a:ea typeface="+mn-ea"/>
              <a:cs typeface="+mn-cs"/>
            </a:rPr>
            <a:t>Purpose</a:t>
          </a:r>
          <a:endParaRPr lang="fr-FR" sz="1100">
            <a:effectLst/>
            <a:latin typeface="+mn-lt"/>
            <a:ea typeface="+mn-ea"/>
            <a:cs typeface="+mn-cs"/>
          </a:endParaRPr>
        </a:p>
        <a:p>
          <a:r>
            <a:rPr lang="fr-FR" sz="1100">
              <a:effectLst/>
              <a:latin typeface="+mn-lt"/>
              <a:ea typeface="+mn-ea"/>
              <a:cs typeface="+mn-cs"/>
            </a:rPr>
            <a:t>Expliquer de manière claire, synthétique et orientée décision</a:t>
          </a:r>
        </a:p>
        <a:p>
          <a:r>
            <a:rPr lang="fr-FR" sz="1100">
              <a:effectLst/>
              <a:latin typeface="+mn-lt"/>
              <a:ea typeface="+mn-ea"/>
              <a:cs typeface="+mn-cs"/>
            </a:rPr>
            <a:t>l’analyse financière réalisée.</a:t>
          </a:r>
        </a:p>
        <a:p>
          <a:endParaRPr lang="fr-FR" sz="1100"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>
              <a:effectLst/>
              <a:latin typeface="+mn-lt"/>
              <a:ea typeface="+mn-ea"/>
              <a:cs typeface="+mn-cs"/>
            </a:rPr>
            <a:t>Rôle de Copilot</a:t>
          </a:r>
          <a:endParaRPr lang="fr-FR">
            <a:effectLst/>
          </a:endParaRPr>
        </a:p>
        <a:p>
          <a:r>
            <a:rPr lang="fr-FR" sz="1100">
              <a:effectLst/>
              <a:latin typeface="+mn-lt"/>
              <a:ea typeface="+mn-ea"/>
              <a:cs typeface="+mn-cs"/>
            </a:rPr>
            <a:t>Analyste financier senior capable de vulgariser pour un manager.</a:t>
          </a:r>
        </a:p>
        <a:p>
          <a:endParaRPr lang="fr-FR" sz="1100"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>
              <a:effectLst/>
              <a:latin typeface="+mn-lt"/>
              <a:ea typeface="+mn-ea"/>
              <a:cs typeface="+mn-cs"/>
            </a:rPr>
            <a:t>Context</a:t>
          </a:r>
          <a:endParaRPr lang="fr-FR" sz="1100">
            <a:effectLst/>
            <a:latin typeface="+mn-lt"/>
            <a:ea typeface="+mn-ea"/>
            <a:cs typeface="+mn-cs"/>
          </a:endParaRPr>
        </a:p>
        <a:p>
          <a:r>
            <a:rPr lang="fr-FR" sz="1100">
              <a:effectLst/>
              <a:latin typeface="+mn-lt"/>
              <a:ea typeface="+mn-ea"/>
              <a:cs typeface="+mn-cs"/>
            </a:rPr>
            <a:t>Le projet a été analysé via :</a:t>
          </a:r>
        </a:p>
        <a:p>
          <a:r>
            <a:rPr lang="fr-FR" sz="1100">
              <a:effectLst/>
              <a:latin typeface="+mn-lt"/>
              <a:ea typeface="+mn-ea"/>
              <a:cs typeface="+mn-cs"/>
            </a:rPr>
            <a:t>• Calcul des flux de trésorerie</a:t>
          </a:r>
        </a:p>
        <a:p>
          <a:r>
            <a:rPr lang="fr-FR" sz="1100">
              <a:effectLst/>
              <a:latin typeface="+mn-lt"/>
              <a:ea typeface="+mn-ea"/>
              <a:cs typeface="+mn-cs"/>
            </a:rPr>
            <a:t>• Calcul de la VAN</a:t>
          </a:r>
        </a:p>
        <a:p>
          <a:r>
            <a:rPr lang="fr-FR" sz="1100">
              <a:effectLst/>
              <a:latin typeface="+mn-lt"/>
              <a:ea typeface="+mn-ea"/>
              <a:cs typeface="+mn-cs"/>
            </a:rPr>
            <a:t>• Analyse de sensibilité de la VAN aux quantités et au coût variable</a:t>
          </a:r>
        </a:p>
        <a:p>
          <a:endParaRPr lang="fr-FR" sz="1100">
            <a:effectLst/>
            <a:latin typeface="+mn-lt"/>
            <a:ea typeface="+mn-ea"/>
            <a:cs typeface="+mn-cs"/>
          </a:endParaRPr>
        </a:p>
        <a:p>
          <a:endParaRPr lang="fr-FR" sz="1100"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>
              <a:effectLst/>
              <a:latin typeface="+mn-lt"/>
              <a:ea typeface="+mn-ea"/>
              <a:cs typeface="+mn-cs"/>
            </a:rPr>
            <a:t>Expectations</a:t>
          </a:r>
          <a:endParaRPr lang="fr-FR" sz="1100">
            <a:effectLst/>
            <a:latin typeface="+mn-lt"/>
            <a:ea typeface="+mn-ea"/>
            <a:cs typeface="+mn-cs"/>
          </a:endParaRPr>
        </a:p>
        <a:p>
          <a:r>
            <a:rPr lang="fr-FR" sz="1100">
              <a:effectLst/>
              <a:latin typeface="+mn-lt"/>
              <a:ea typeface="+mn-ea"/>
              <a:cs typeface="+mn-cs"/>
            </a:rPr>
            <a:t>Quatre parties : Objectif de l’analyse / Démarche suivie /</a:t>
          </a:r>
        </a:p>
        <a:p>
          <a:r>
            <a:rPr lang="fr-FR" sz="1100">
              <a:effectLst/>
              <a:latin typeface="+mn-lt"/>
              <a:ea typeface="+mn-ea"/>
              <a:cs typeface="+mn-cs"/>
            </a:rPr>
            <a:t>Résultats clés / Enseignements pour le management.</a:t>
          </a:r>
        </a:p>
        <a:p>
          <a:r>
            <a:rPr lang="fr-FR" sz="1100">
              <a:effectLst/>
              <a:latin typeface="+mn-lt"/>
              <a:ea typeface="+mn-ea"/>
              <a:cs typeface="+mn-cs"/>
            </a:rPr>
            <a:t>Accent sur : création de valeur, risques principaux, leviers clés.</a:t>
          </a:r>
        </a:p>
        <a:p>
          <a:r>
            <a:rPr lang="fr-FR" sz="1100">
              <a:effectLst/>
              <a:latin typeface="+mn-lt"/>
              <a:ea typeface="+mn-ea"/>
              <a:cs typeface="+mn-cs"/>
            </a:rPr>
            <a:t>Langage simple, ton « réunion de direction ».</a:t>
          </a:r>
        </a:p>
        <a:p>
          <a:pPr marL="0" indent="0" algn="l"/>
          <a:endParaRPr lang="en-US" sz="1100">
            <a:latin typeface="+mn-lt"/>
            <a:ea typeface="+mn-lt"/>
            <a:cs typeface="+mn-lt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boris.noro/AppData/Local/Temp/222bd4c2-cb12-4776-bfd7-1c60ab677b5c_des-fichiers-complementaires-3-027-ko%20(2).zip.b5c/Chapitres%203-1%20&#224;%203-3/VAN_tri.xlsx" TargetMode="External"/><Relationship Id="rId1" Type="http://schemas.openxmlformats.org/officeDocument/2006/relationships/externalLinkPath" Target="/Users/boris.noro/AppData/Local/Temp/222bd4c2-cb12-4776-bfd7-1c60ab677b5c_des-fichiers-complementaires-3-027-ko%20(2).zip.b5c/Chapitres%203-1%20&#224;%203-3/VAN_tr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van_1"/>
      <sheetName val="van_1_correction"/>
      <sheetName val="projet_van"/>
      <sheetName val="projet_van_correction"/>
      <sheetName val="analyse_van_1"/>
      <sheetName val="analyse_van_1_correction"/>
      <sheetName val="analyse_van_2"/>
      <sheetName val="analyse_van_2_correction"/>
      <sheetName val="TIR"/>
      <sheetName val="biais_TIR"/>
      <sheetName val="rentabilité_projet"/>
      <sheetName val="rentabilité_projet_corre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ED09F-3B8C-4451-8D33-48AE16729729}">
  <dimension ref="A2:M37"/>
  <sheetViews>
    <sheetView tabSelected="1" workbookViewId="0">
      <selection activeCell="E2" sqref="E2"/>
    </sheetView>
  </sheetViews>
  <sheetFormatPr baseColWidth="10" defaultColWidth="11.44140625" defaultRowHeight="14.4" x14ac:dyDescent="0.3"/>
  <cols>
    <col min="1" max="1" width="50.44140625" bestFit="1" customWidth="1"/>
    <col min="2" max="13" width="10.33203125" bestFit="1" customWidth="1"/>
  </cols>
  <sheetData>
    <row r="2" spans="1:8" x14ac:dyDescent="0.3">
      <c r="A2" s="6" t="s">
        <v>0</v>
      </c>
      <c r="B2" s="9">
        <v>12000</v>
      </c>
      <c r="D2" s="1" t="s">
        <v>1</v>
      </c>
      <c r="E2" s="11">
        <v>0.1</v>
      </c>
    </row>
    <row r="3" spans="1:8" x14ac:dyDescent="0.3">
      <c r="A3" s="7" t="s">
        <v>2</v>
      </c>
      <c r="B3" s="10">
        <v>10</v>
      </c>
    </row>
    <row r="4" spans="1:8" x14ac:dyDescent="0.3">
      <c r="A4" s="7" t="s">
        <v>3</v>
      </c>
      <c r="B4" s="10">
        <v>5</v>
      </c>
    </row>
    <row r="5" spans="1:8" x14ac:dyDescent="0.3">
      <c r="A5" s="8" t="s">
        <v>4</v>
      </c>
      <c r="B5" s="5">
        <v>200000</v>
      </c>
    </row>
    <row r="7" spans="1:8" ht="15.6" x14ac:dyDescent="0.3">
      <c r="A7" s="43" t="s">
        <v>5</v>
      </c>
      <c r="B7" s="43"/>
      <c r="C7" s="43"/>
      <c r="D7" s="43"/>
      <c r="E7" s="43"/>
      <c r="F7" s="43"/>
      <c r="G7" s="43"/>
      <c r="H7" s="43"/>
    </row>
    <row r="8" spans="1:8" x14ac:dyDescent="0.3">
      <c r="A8" s="34"/>
      <c r="B8" s="37" t="s">
        <v>6</v>
      </c>
      <c r="C8" s="37" t="s">
        <v>7</v>
      </c>
      <c r="D8" s="37" t="s">
        <v>8</v>
      </c>
      <c r="E8" s="37" t="s">
        <v>9</v>
      </c>
      <c r="F8" s="37" t="s">
        <v>10</v>
      </c>
      <c r="G8" s="37" t="s">
        <v>11</v>
      </c>
      <c r="H8" s="38" t="s">
        <v>12</v>
      </c>
    </row>
    <row r="9" spans="1:8" x14ac:dyDescent="0.3">
      <c r="A9" s="13" t="s">
        <v>13</v>
      </c>
      <c r="B9" s="14"/>
      <c r="C9" s="14">
        <v>1</v>
      </c>
      <c r="D9" s="14">
        <v>1</v>
      </c>
      <c r="E9" s="14">
        <v>1</v>
      </c>
      <c r="F9" s="14">
        <v>0.8</v>
      </c>
      <c r="G9" s="14">
        <v>0.5</v>
      </c>
      <c r="H9" s="15">
        <v>0.2</v>
      </c>
    </row>
    <row r="10" spans="1:8" x14ac:dyDescent="0.3">
      <c r="A10" s="13" t="s">
        <v>14</v>
      </c>
      <c r="B10" s="16"/>
      <c r="C10" s="16"/>
      <c r="D10" s="16"/>
      <c r="E10" s="16"/>
      <c r="F10" s="16"/>
      <c r="G10" s="16"/>
      <c r="H10" s="17"/>
    </row>
    <row r="11" spans="1:8" x14ac:dyDescent="0.3">
      <c r="A11" s="13" t="s">
        <v>15</v>
      </c>
      <c r="B11" s="18"/>
      <c r="C11" s="19"/>
      <c r="D11" s="19"/>
      <c r="E11" s="19"/>
      <c r="F11" s="19"/>
      <c r="G11" s="19"/>
      <c r="H11" s="20"/>
    </row>
    <row r="12" spans="1:8" x14ac:dyDescent="0.3">
      <c r="A12" s="13" t="s">
        <v>16</v>
      </c>
      <c r="B12" s="18"/>
      <c r="C12" s="19"/>
      <c r="D12" s="19"/>
      <c r="E12" s="19"/>
      <c r="F12" s="19"/>
      <c r="G12" s="19"/>
      <c r="H12" s="20"/>
    </row>
    <row r="13" spans="1:8" x14ac:dyDescent="0.3">
      <c r="A13" s="21" t="s">
        <v>17</v>
      </c>
      <c r="B13" s="22"/>
      <c r="C13" s="22"/>
      <c r="D13" s="22"/>
      <c r="E13" s="22"/>
      <c r="F13" s="22"/>
      <c r="G13" s="22"/>
      <c r="H13" s="23"/>
    </row>
    <row r="15" spans="1:8" ht="15.6" x14ac:dyDescent="0.3">
      <c r="A15" s="3" t="s">
        <v>18</v>
      </c>
      <c r="B15" s="12"/>
      <c r="C15" s="2"/>
      <c r="D15" s="4"/>
    </row>
    <row r="17" spans="1:13" ht="15.6" x14ac:dyDescent="0.3">
      <c r="A17" s="44" t="s">
        <v>19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</row>
    <row r="19" spans="1:13" x14ac:dyDescent="0.3">
      <c r="A19" t="s">
        <v>20</v>
      </c>
    </row>
    <row r="20" spans="1:13" x14ac:dyDescent="0.3">
      <c r="A20" s="24"/>
      <c r="B20" s="25"/>
      <c r="C20" s="41" t="s">
        <v>3</v>
      </c>
      <c r="D20" s="41"/>
      <c r="E20" s="41"/>
      <c r="F20" s="41"/>
      <c r="G20" s="41"/>
      <c r="H20" s="41"/>
      <c r="I20" s="41"/>
      <c r="J20" s="41"/>
      <c r="K20" s="41"/>
      <c r="L20" s="41"/>
      <c r="M20" s="42"/>
    </row>
    <row r="21" spans="1:13" x14ac:dyDescent="0.3">
      <c r="A21" s="26"/>
      <c r="B21" s="19"/>
      <c r="C21" s="27">
        <v>4</v>
      </c>
      <c r="D21" s="27">
        <v>4.2</v>
      </c>
      <c r="E21" s="27">
        <v>4.4000000000000004</v>
      </c>
      <c r="F21" s="27">
        <v>4.5999999999999996</v>
      </c>
      <c r="G21" s="27">
        <v>4.8</v>
      </c>
      <c r="H21" s="27">
        <v>5</v>
      </c>
      <c r="I21" s="27">
        <v>5.2</v>
      </c>
      <c r="J21" s="27">
        <v>5.4</v>
      </c>
      <c r="K21" s="27">
        <v>5.6</v>
      </c>
      <c r="L21" s="27">
        <v>5.8</v>
      </c>
      <c r="M21" s="28">
        <v>6</v>
      </c>
    </row>
    <row r="22" spans="1:13" x14ac:dyDescent="0.3">
      <c r="A22" s="39" t="s">
        <v>21</v>
      </c>
      <c r="B22" s="35">
        <v>10000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30"/>
    </row>
    <row r="23" spans="1:13" x14ac:dyDescent="0.3">
      <c r="A23" s="39"/>
      <c r="B23" s="35">
        <v>10200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30"/>
    </row>
    <row r="24" spans="1:13" x14ac:dyDescent="0.3">
      <c r="A24" s="39"/>
      <c r="B24" s="35">
        <v>10400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30"/>
    </row>
    <row r="25" spans="1:13" x14ac:dyDescent="0.3">
      <c r="A25" s="39"/>
      <c r="B25" s="35">
        <v>10600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30"/>
    </row>
    <row r="26" spans="1:13" x14ac:dyDescent="0.3">
      <c r="A26" s="39"/>
      <c r="B26" s="35">
        <v>10800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30"/>
    </row>
    <row r="27" spans="1:13" x14ac:dyDescent="0.3">
      <c r="A27" s="39"/>
      <c r="B27" s="35">
        <v>11000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30"/>
    </row>
    <row r="28" spans="1:13" x14ac:dyDescent="0.3">
      <c r="A28" s="39"/>
      <c r="B28" s="35">
        <v>11200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30"/>
    </row>
    <row r="29" spans="1:13" x14ac:dyDescent="0.3">
      <c r="A29" s="39"/>
      <c r="B29" s="35">
        <v>11400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30"/>
    </row>
    <row r="30" spans="1:13" x14ac:dyDescent="0.3">
      <c r="A30" s="39"/>
      <c r="B30" s="35">
        <v>11600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30"/>
    </row>
    <row r="31" spans="1:13" x14ac:dyDescent="0.3">
      <c r="A31" s="39"/>
      <c r="B31" s="35">
        <v>11800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30"/>
    </row>
    <row r="32" spans="1:13" x14ac:dyDescent="0.3">
      <c r="A32" s="39"/>
      <c r="B32" s="35">
        <v>12000</v>
      </c>
      <c r="C32" s="29"/>
      <c r="D32" s="29"/>
      <c r="E32" s="29"/>
      <c r="F32" s="29"/>
      <c r="G32" s="29"/>
      <c r="H32" s="31"/>
      <c r="I32" s="29"/>
      <c r="J32" s="29"/>
      <c r="K32" s="29"/>
      <c r="L32" s="29"/>
      <c r="M32" s="30"/>
    </row>
    <row r="33" spans="1:13" x14ac:dyDescent="0.3">
      <c r="A33" s="39"/>
      <c r="B33" s="35">
        <v>12200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30"/>
    </row>
    <row r="34" spans="1:13" x14ac:dyDescent="0.3">
      <c r="A34" s="39"/>
      <c r="B34" s="35">
        <v>12400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30"/>
    </row>
    <row r="35" spans="1:13" x14ac:dyDescent="0.3">
      <c r="A35" s="39"/>
      <c r="B35" s="35">
        <v>12600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30"/>
    </row>
    <row r="36" spans="1:13" x14ac:dyDescent="0.3">
      <c r="A36" s="39"/>
      <c r="B36" s="35">
        <v>12800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30"/>
    </row>
    <row r="37" spans="1:13" x14ac:dyDescent="0.3">
      <c r="A37" s="40"/>
      <c r="B37" s="36">
        <v>13000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3"/>
    </row>
  </sheetData>
  <mergeCells count="4">
    <mergeCell ref="A7:H7"/>
    <mergeCell ref="A17:M17"/>
    <mergeCell ref="C20:M20"/>
    <mergeCell ref="A22:A37"/>
  </mergeCells>
  <conditionalFormatting sqref="B15">
    <cfRule type="cellIs" dxfId="5" priority="3" operator="greaterThan">
      <formula>0</formula>
    </cfRule>
    <cfRule type="cellIs" dxfId="4" priority="4" operator="less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E5062-FE0A-44D6-9C92-D89C1E161AE7}">
  <dimension ref="C2:R2"/>
  <sheetViews>
    <sheetView showGridLines="0" workbookViewId="0">
      <selection activeCell="J1" sqref="J1"/>
    </sheetView>
  </sheetViews>
  <sheetFormatPr baseColWidth="10" defaultColWidth="8.88671875" defaultRowHeight="14.4" x14ac:dyDescent="0.3"/>
  <sheetData>
    <row r="2" spans="3:18" x14ac:dyDescent="0.3">
      <c r="C2" s="45" t="s">
        <v>22</v>
      </c>
      <c r="D2" s="45"/>
      <c r="E2" s="45"/>
      <c r="F2" s="45"/>
      <c r="G2" s="45"/>
      <c r="H2" s="45"/>
      <c r="M2" s="45" t="s">
        <v>23</v>
      </c>
      <c r="N2" s="45"/>
      <c r="O2" s="45"/>
      <c r="P2" s="45"/>
      <c r="Q2" s="45"/>
      <c r="R2" s="45"/>
    </row>
  </sheetData>
  <mergeCells count="2">
    <mergeCell ref="C2:H2"/>
    <mergeCell ref="M2:R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E11E7-7551-49D9-BD4D-1B08BB90F9C8}">
  <dimension ref="A2:M37"/>
  <sheetViews>
    <sheetView topLeftCell="A7" workbookViewId="0">
      <selection activeCell="C22" sqref="C22"/>
    </sheetView>
  </sheetViews>
  <sheetFormatPr baseColWidth="10" defaultColWidth="11.44140625" defaultRowHeight="14.4" x14ac:dyDescent="0.3"/>
  <cols>
    <col min="1" max="1" width="50.44140625" bestFit="1" customWidth="1"/>
    <col min="2" max="13" width="10.33203125" bestFit="1" customWidth="1"/>
  </cols>
  <sheetData>
    <row r="2" spans="1:8" x14ac:dyDescent="0.3">
      <c r="A2" s="6" t="s">
        <v>0</v>
      </c>
      <c r="B2" s="9">
        <v>12000</v>
      </c>
      <c r="D2" s="1" t="s">
        <v>1</v>
      </c>
      <c r="E2" s="11">
        <v>0.1</v>
      </c>
    </row>
    <row r="3" spans="1:8" x14ac:dyDescent="0.3">
      <c r="A3" s="7" t="s">
        <v>2</v>
      </c>
      <c r="B3" s="10">
        <v>10</v>
      </c>
    </row>
    <row r="4" spans="1:8" x14ac:dyDescent="0.3">
      <c r="A4" s="7" t="s">
        <v>3</v>
      </c>
      <c r="B4" s="10">
        <v>5</v>
      </c>
    </row>
    <row r="5" spans="1:8" x14ac:dyDescent="0.3">
      <c r="A5" s="8" t="s">
        <v>4</v>
      </c>
      <c r="B5" s="5">
        <v>200000</v>
      </c>
    </row>
    <row r="7" spans="1:8" ht="15.6" x14ac:dyDescent="0.3">
      <c r="A7" s="43" t="s">
        <v>5</v>
      </c>
      <c r="B7" s="43"/>
      <c r="C7" s="43"/>
      <c r="D7" s="43"/>
      <c r="E7" s="43"/>
      <c r="F7" s="43"/>
      <c r="G7" s="43"/>
      <c r="H7" s="43"/>
    </row>
    <row r="8" spans="1:8" x14ac:dyDescent="0.3">
      <c r="A8" s="34"/>
      <c r="B8" s="37" t="s">
        <v>6</v>
      </c>
      <c r="C8" s="37" t="s">
        <v>7</v>
      </c>
      <c r="D8" s="37" t="s">
        <v>8</v>
      </c>
      <c r="E8" s="37" t="s">
        <v>9</v>
      </c>
      <c r="F8" s="37" t="s">
        <v>10</v>
      </c>
      <c r="G8" s="37" t="s">
        <v>11</v>
      </c>
      <c r="H8" s="38" t="s">
        <v>12</v>
      </c>
    </row>
    <row r="9" spans="1:8" x14ac:dyDescent="0.3">
      <c r="A9" s="13" t="s">
        <v>13</v>
      </c>
      <c r="B9" s="14"/>
      <c r="C9" s="14">
        <v>1</v>
      </c>
      <c r="D9" s="14">
        <v>1</v>
      </c>
      <c r="E9" s="14">
        <v>1</v>
      </c>
      <c r="F9" s="14">
        <v>0.8</v>
      </c>
      <c r="G9" s="14">
        <v>0.5</v>
      </c>
      <c r="H9" s="15">
        <v>0.2</v>
      </c>
    </row>
    <row r="10" spans="1:8" x14ac:dyDescent="0.3">
      <c r="A10" s="13" t="s">
        <v>14</v>
      </c>
      <c r="B10" s="16"/>
      <c r="C10" s="16">
        <f>$B$2*C$9</f>
        <v>12000</v>
      </c>
      <c r="D10" s="16">
        <f t="shared" ref="D10:H10" si="0">$B$2*D$9</f>
        <v>12000</v>
      </c>
      <c r="E10" s="16">
        <f t="shared" si="0"/>
        <v>12000</v>
      </c>
      <c r="F10" s="16">
        <f t="shared" si="0"/>
        <v>9600</v>
      </c>
      <c r="G10" s="16">
        <f t="shared" si="0"/>
        <v>6000</v>
      </c>
      <c r="H10" s="17">
        <f t="shared" si="0"/>
        <v>2400</v>
      </c>
    </row>
    <row r="11" spans="1:8" x14ac:dyDescent="0.3">
      <c r="A11" s="13" t="s">
        <v>15</v>
      </c>
      <c r="B11" s="18"/>
      <c r="C11" s="19">
        <f>C10*$B$3</f>
        <v>120000</v>
      </c>
      <c r="D11" s="19">
        <f t="shared" ref="D11:H11" si="1">D10*$B$3</f>
        <v>120000</v>
      </c>
      <c r="E11" s="19">
        <f t="shared" si="1"/>
        <v>120000</v>
      </c>
      <c r="F11" s="19">
        <f t="shared" si="1"/>
        <v>96000</v>
      </c>
      <c r="G11" s="19">
        <f t="shared" si="1"/>
        <v>60000</v>
      </c>
      <c r="H11" s="20">
        <f t="shared" si="1"/>
        <v>24000</v>
      </c>
    </row>
    <row r="12" spans="1:8" x14ac:dyDescent="0.3">
      <c r="A12" s="13" t="s">
        <v>16</v>
      </c>
      <c r="B12" s="18"/>
      <c r="C12" s="19">
        <f>C10*$B$4</f>
        <v>60000</v>
      </c>
      <c r="D12" s="19">
        <f t="shared" ref="D12:H12" si="2">D10*$B$4</f>
        <v>60000</v>
      </c>
      <c r="E12" s="19">
        <f t="shared" si="2"/>
        <v>60000</v>
      </c>
      <c r="F12" s="19">
        <f t="shared" si="2"/>
        <v>48000</v>
      </c>
      <c r="G12" s="19">
        <f t="shared" si="2"/>
        <v>30000</v>
      </c>
      <c r="H12" s="20">
        <f t="shared" si="2"/>
        <v>12000</v>
      </c>
    </row>
    <row r="13" spans="1:8" x14ac:dyDescent="0.3">
      <c r="A13" s="21" t="s">
        <v>17</v>
      </c>
      <c r="B13" s="22">
        <f>-$B$5</f>
        <v>-200000</v>
      </c>
      <c r="C13" s="22">
        <f>C11-C12</f>
        <v>60000</v>
      </c>
      <c r="D13" s="22">
        <f t="shared" ref="D13:H13" si="3">D11-D12</f>
        <v>60000</v>
      </c>
      <c r="E13" s="22">
        <f t="shared" si="3"/>
        <v>60000</v>
      </c>
      <c r="F13" s="22">
        <f t="shared" si="3"/>
        <v>48000</v>
      </c>
      <c r="G13" s="22">
        <f t="shared" si="3"/>
        <v>30000</v>
      </c>
      <c r="H13" s="23">
        <f t="shared" si="3"/>
        <v>12000</v>
      </c>
    </row>
    <row r="15" spans="1:8" ht="15.6" x14ac:dyDescent="0.3">
      <c r="A15" s="3" t="s">
        <v>18</v>
      </c>
      <c r="B15" s="12">
        <f>B13+NPV($E$2,C13:H13)</f>
        <v>7397.0921689966926</v>
      </c>
      <c r="C15" s="2"/>
      <c r="D15" s="4"/>
    </row>
    <row r="17" spans="1:13" ht="15.6" x14ac:dyDescent="0.3">
      <c r="A17" s="44" t="s">
        <v>19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</row>
    <row r="19" spans="1:13" x14ac:dyDescent="0.3">
      <c r="A19" t="s">
        <v>20</v>
      </c>
    </row>
    <row r="20" spans="1:13" x14ac:dyDescent="0.3">
      <c r="A20" s="24"/>
      <c r="B20" s="25"/>
      <c r="C20" s="41" t="s">
        <v>3</v>
      </c>
      <c r="D20" s="41"/>
      <c r="E20" s="41"/>
      <c r="F20" s="41"/>
      <c r="G20" s="41"/>
      <c r="H20" s="41"/>
      <c r="I20" s="41"/>
      <c r="J20" s="41"/>
      <c r="K20" s="41"/>
      <c r="L20" s="41"/>
      <c r="M20" s="42"/>
    </row>
    <row r="21" spans="1:13" x14ac:dyDescent="0.3">
      <c r="A21" s="26"/>
      <c r="B21" s="19"/>
      <c r="C21" s="27">
        <v>4</v>
      </c>
      <c r="D21" s="27">
        <v>4.2</v>
      </c>
      <c r="E21" s="27">
        <v>4.4000000000000004</v>
      </c>
      <c r="F21" s="27">
        <v>4.5999999999999996</v>
      </c>
      <c r="G21" s="27">
        <v>4.8</v>
      </c>
      <c r="H21" s="27">
        <v>5</v>
      </c>
      <c r="I21" s="27">
        <v>5.2</v>
      </c>
      <c r="J21" s="27">
        <v>5.4</v>
      </c>
      <c r="K21" s="27">
        <v>5.6</v>
      </c>
      <c r="L21" s="27">
        <v>5.8</v>
      </c>
      <c r="M21" s="28">
        <v>6</v>
      </c>
    </row>
    <row r="22" spans="1:13" x14ac:dyDescent="0.3">
      <c r="A22" s="39" t="s">
        <v>21</v>
      </c>
      <c r="B22" s="35">
        <v>10000</v>
      </c>
      <c r="C22" s="29">
        <f>-$B$5+NPV($E$2,($B$3-C$21)*$B22*$C$9,($B$3-C$21)*$B22*$D$9,($B$3-C$21)*$B22*$E$9,($B$3-C$21)*$B22*$F$9,($B$3-C$21)*$B22*$G$9,($B$3-C$21)*$B22*$H$9)</f>
        <v>7397.0921689966926</v>
      </c>
      <c r="D22" s="29">
        <f t="shared" ref="D22:M37" si="4">-$B$5+NPV($E$2,($B$3-D$21)*$B22*$C$9,($B$3-D$21)*$B22*$D$9,($B$3-D$21)*$B22*$E$9,($B$3-D$21)*$B22*$F$9,($B$3-D$21)*$B22*$G$9,($B$3-D$21)*$B22*$H$9)</f>
        <v>483.85576336347731</v>
      </c>
      <c r="E22" s="29">
        <f t="shared" si="4"/>
        <v>-6429.380642269738</v>
      </c>
      <c r="F22" s="29">
        <f t="shared" si="4"/>
        <v>-13342.617047902953</v>
      </c>
      <c r="G22" s="29">
        <f t="shared" si="4"/>
        <v>-20255.853453536227</v>
      </c>
      <c r="H22" s="29">
        <f t="shared" si="4"/>
        <v>-27169.089859169413</v>
      </c>
      <c r="I22" s="29">
        <f t="shared" si="4"/>
        <v>-34082.326264802658</v>
      </c>
      <c r="J22" s="29">
        <f t="shared" si="4"/>
        <v>-40995.562670435844</v>
      </c>
      <c r="K22" s="29">
        <f t="shared" si="4"/>
        <v>-47908.799076069117</v>
      </c>
      <c r="L22" s="29">
        <f t="shared" si="4"/>
        <v>-54822.035481702304</v>
      </c>
      <c r="M22" s="30">
        <f t="shared" si="4"/>
        <v>-61735.271887335577</v>
      </c>
    </row>
    <row r="23" spans="1:13" x14ac:dyDescent="0.3">
      <c r="A23" s="39"/>
      <c r="B23" s="35">
        <v>10200</v>
      </c>
      <c r="C23" s="29">
        <f t="shared" ref="C23:C37" si="5">-$B$5+NPV($E$2,($B$3-C$21)*$B23*$C$9,($B$3-C$21)*$B23*$D$9,($B$3-C$21)*$B23*$E$9,($B$3-C$21)*$B23*$F$9,($B$3-C$21)*$B23*$G$9,($B$3-C$21)*$B23*$H$9)</f>
        <v>11545.034012376593</v>
      </c>
      <c r="D23" s="29">
        <f t="shared" si="4"/>
        <v>4493.5328786307364</v>
      </c>
      <c r="E23" s="29">
        <f t="shared" si="4"/>
        <v>-2557.9682551151491</v>
      </c>
      <c r="F23" s="29">
        <f t="shared" si="4"/>
        <v>-9609.4693888610636</v>
      </c>
      <c r="G23" s="29">
        <f t="shared" si="4"/>
        <v>-16660.970522606949</v>
      </c>
      <c r="H23" s="29">
        <f t="shared" si="4"/>
        <v>-23712.471656352835</v>
      </c>
      <c r="I23" s="29">
        <f t="shared" si="4"/>
        <v>-30763.97279009872</v>
      </c>
      <c r="J23" s="29">
        <f t="shared" si="4"/>
        <v>-37815.473923844605</v>
      </c>
      <c r="K23" s="29">
        <f t="shared" si="4"/>
        <v>-44866.975057590491</v>
      </c>
      <c r="L23" s="29">
        <f t="shared" si="4"/>
        <v>-51918.476191336376</v>
      </c>
      <c r="M23" s="30">
        <f t="shared" si="4"/>
        <v>-58969.977325082262</v>
      </c>
    </row>
    <row r="24" spans="1:13" x14ac:dyDescent="0.3">
      <c r="A24" s="39"/>
      <c r="B24" s="35">
        <v>10400</v>
      </c>
      <c r="C24" s="29">
        <f t="shared" si="5"/>
        <v>15692.975855756551</v>
      </c>
      <c r="D24" s="29">
        <f t="shared" si="4"/>
        <v>8503.2099938979954</v>
      </c>
      <c r="E24" s="29">
        <f t="shared" si="4"/>
        <v>1313.4441320394108</v>
      </c>
      <c r="F24" s="29">
        <f t="shared" si="4"/>
        <v>-5876.3217298191157</v>
      </c>
      <c r="G24" s="29">
        <f t="shared" si="4"/>
        <v>-13066.0875916777</v>
      </c>
      <c r="H24" s="29">
        <f t="shared" si="4"/>
        <v>-20255.853453536227</v>
      </c>
      <c r="I24" s="29">
        <f t="shared" si="4"/>
        <v>-27445.619315394724</v>
      </c>
      <c r="J24" s="29">
        <f t="shared" si="4"/>
        <v>-34635.385177253338</v>
      </c>
      <c r="K24" s="29">
        <f t="shared" si="4"/>
        <v>-41825.151039111865</v>
      </c>
      <c r="L24" s="29">
        <f t="shared" si="4"/>
        <v>-49014.916900970449</v>
      </c>
      <c r="M24" s="30">
        <f t="shared" si="4"/>
        <v>-56204.682762828947</v>
      </c>
    </row>
    <row r="25" spans="1:13" x14ac:dyDescent="0.3">
      <c r="A25" s="39"/>
      <c r="B25" s="35">
        <v>10600</v>
      </c>
      <c r="C25" s="29">
        <f t="shared" si="5"/>
        <v>19840.91769913648</v>
      </c>
      <c r="D25" s="29">
        <f t="shared" si="4"/>
        <v>12512.887109165284</v>
      </c>
      <c r="E25" s="29">
        <f t="shared" si="4"/>
        <v>5184.8565191940288</v>
      </c>
      <c r="F25" s="29">
        <f t="shared" si="4"/>
        <v>-2143.1740707771678</v>
      </c>
      <c r="G25" s="29">
        <f t="shared" si="4"/>
        <v>-9471.2046607483935</v>
      </c>
      <c r="H25" s="29">
        <f t="shared" si="4"/>
        <v>-16799.23525071959</v>
      </c>
      <c r="I25" s="29">
        <f t="shared" si="4"/>
        <v>-24127.265840690816</v>
      </c>
      <c r="J25" s="29">
        <f t="shared" si="4"/>
        <v>-31455.296430662071</v>
      </c>
      <c r="K25" s="29">
        <f t="shared" si="4"/>
        <v>-38783.327020633238</v>
      </c>
      <c r="L25" s="29">
        <f t="shared" si="4"/>
        <v>-46111.357610604464</v>
      </c>
      <c r="M25" s="30">
        <f t="shared" si="4"/>
        <v>-53439.38820057569</v>
      </c>
    </row>
    <row r="26" spans="1:13" x14ac:dyDescent="0.3">
      <c r="A26" s="39"/>
      <c r="B26" s="35">
        <v>10800</v>
      </c>
      <c r="C26" s="29">
        <f t="shared" si="5"/>
        <v>23988.859542516439</v>
      </c>
      <c r="D26" s="29">
        <f t="shared" si="4"/>
        <v>16522.564224432514</v>
      </c>
      <c r="E26" s="29">
        <f t="shared" si="4"/>
        <v>9056.2689063486177</v>
      </c>
      <c r="F26" s="29">
        <f t="shared" si="4"/>
        <v>1589.9735882648092</v>
      </c>
      <c r="G26" s="29">
        <f t="shared" si="4"/>
        <v>-5876.3217298191448</v>
      </c>
      <c r="H26" s="29">
        <f t="shared" si="4"/>
        <v>-13342.617047902953</v>
      </c>
      <c r="I26" s="29">
        <f t="shared" si="4"/>
        <v>-20808.912365986907</v>
      </c>
      <c r="J26" s="29">
        <f t="shared" si="4"/>
        <v>-28275.207684070774</v>
      </c>
      <c r="K26" s="29">
        <f t="shared" si="4"/>
        <v>-35741.503002154641</v>
      </c>
      <c r="L26" s="29">
        <f t="shared" si="4"/>
        <v>-43207.798320238537</v>
      </c>
      <c r="M26" s="30">
        <f t="shared" si="4"/>
        <v>-50674.093638322374</v>
      </c>
    </row>
    <row r="27" spans="1:13" x14ac:dyDescent="0.3">
      <c r="A27" s="39"/>
      <c r="B27" s="35">
        <v>11000</v>
      </c>
      <c r="C27" s="29">
        <f t="shared" si="5"/>
        <v>28136.801385896339</v>
      </c>
      <c r="D27" s="29">
        <f t="shared" si="4"/>
        <v>20532.241339699773</v>
      </c>
      <c r="E27" s="29">
        <f t="shared" si="4"/>
        <v>12927.681293503236</v>
      </c>
      <c r="F27" s="29">
        <f t="shared" si="4"/>
        <v>5323.121247306728</v>
      </c>
      <c r="G27" s="29">
        <f t="shared" si="4"/>
        <v>-2281.4387988898379</v>
      </c>
      <c r="H27" s="29">
        <f t="shared" si="4"/>
        <v>-9885.9988450864039</v>
      </c>
      <c r="I27" s="29">
        <f t="shared" si="4"/>
        <v>-17490.558891282912</v>
      </c>
      <c r="J27" s="29">
        <f t="shared" si="4"/>
        <v>-25095.118937479478</v>
      </c>
      <c r="K27" s="29">
        <f t="shared" si="4"/>
        <v>-32699.678983675985</v>
      </c>
      <c r="L27" s="29">
        <f t="shared" si="4"/>
        <v>-40304.239029872551</v>
      </c>
      <c r="M27" s="30">
        <f t="shared" si="4"/>
        <v>-47908.799076069117</v>
      </c>
    </row>
    <row r="28" spans="1:13" x14ac:dyDescent="0.3">
      <c r="A28" s="39"/>
      <c r="B28" s="35">
        <v>11200</v>
      </c>
      <c r="C28" s="29">
        <f t="shared" si="5"/>
        <v>32284.743229276268</v>
      </c>
      <c r="D28" s="29">
        <f t="shared" si="4"/>
        <v>24541.918454967032</v>
      </c>
      <c r="E28" s="29">
        <f t="shared" si="4"/>
        <v>16799.093680657854</v>
      </c>
      <c r="F28" s="29">
        <f t="shared" si="4"/>
        <v>9056.268906348676</v>
      </c>
      <c r="G28" s="29">
        <f t="shared" si="4"/>
        <v>1313.4441320394399</v>
      </c>
      <c r="H28" s="29">
        <f t="shared" si="4"/>
        <v>-6429.380642269738</v>
      </c>
      <c r="I28" s="29">
        <f t="shared" si="4"/>
        <v>-14172.205416579003</v>
      </c>
      <c r="J28" s="29">
        <f t="shared" si="4"/>
        <v>-21915.03019088821</v>
      </c>
      <c r="K28" s="29">
        <f t="shared" si="4"/>
        <v>-29657.854965197359</v>
      </c>
      <c r="L28" s="29">
        <f t="shared" si="4"/>
        <v>-37400.679739506595</v>
      </c>
      <c r="M28" s="30">
        <f t="shared" si="4"/>
        <v>-45143.504513815831</v>
      </c>
    </row>
    <row r="29" spans="1:13" x14ac:dyDescent="0.3">
      <c r="A29" s="39"/>
      <c r="B29" s="35">
        <v>11400</v>
      </c>
      <c r="C29" s="29">
        <f t="shared" si="5"/>
        <v>36432.685072656197</v>
      </c>
      <c r="D29" s="29">
        <f t="shared" si="4"/>
        <v>28551.59557023432</v>
      </c>
      <c r="E29" s="29">
        <f t="shared" si="4"/>
        <v>20670.506067812414</v>
      </c>
      <c r="F29" s="29">
        <f t="shared" si="4"/>
        <v>12789.416565390624</v>
      </c>
      <c r="G29" s="29">
        <f t="shared" si="4"/>
        <v>4908.3270629687177</v>
      </c>
      <c r="H29" s="29">
        <f t="shared" si="4"/>
        <v>-2972.7624394531595</v>
      </c>
      <c r="I29" s="29">
        <f t="shared" si="4"/>
        <v>-10853.851941875037</v>
      </c>
      <c r="J29" s="29">
        <f t="shared" si="4"/>
        <v>-18734.941444296914</v>
      </c>
      <c r="K29" s="29">
        <f t="shared" si="4"/>
        <v>-26616.030946718762</v>
      </c>
      <c r="L29" s="29">
        <f t="shared" si="4"/>
        <v>-34497.120449140697</v>
      </c>
      <c r="M29" s="30">
        <f t="shared" si="4"/>
        <v>-42378.209951562516</v>
      </c>
    </row>
    <row r="30" spans="1:13" x14ac:dyDescent="0.3">
      <c r="A30" s="39"/>
      <c r="B30" s="35">
        <v>11600</v>
      </c>
      <c r="C30" s="29">
        <f t="shared" si="5"/>
        <v>40580.626916036155</v>
      </c>
      <c r="D30" s="29">
        <f t="shared" si="4"/>
        <v>32561.272685501579</v>
      </c>
      <c r="E30" s="29">
        <f t="shared" si="4"/>
        <v>24541.918454967032</v>
      </c>
      <c r="F30" s="29">
        <f t="shared" si="4"/>
        <v>16522.564224432543</v>
      </c>
      <c r="G30" s="29">
        <f t="shared" si="4"/>
        <v>8503.2099938979954</v>
      </c>
      <c r="H30" s="29">
        <f t="shared" si="4"/>
        <v>483.85576336347731</v>
      </c>
      <c r="I30" s="29">
        <f t="shared" si="4"/>
        <v>-7535.4984671710699</v>
      </c>
      <c r="J30" s="29">
        <f t="shared" si="4"/>
        <v>-15554.852697705646</v>
      </c>
      <c r="K30" s="29">
        <f t="shared" si="4"/>
        <v>-23574.206928240135</v>
      </c>
      <c r="L30" s="29">
        <f t="shared" si="4"/>
        <v>-31593.561158774683</v>
      </c>
      <c r="M30" s="30">
        <f t="shared" si="4"/>
        <v>-39612.915389309259</v>
      </c>
    </row>
    <row r="31" spans="1:13" x14ac:dyDescent="0.3">
      <c r="A31" s="39"/>
      <c r="B31" s="35">
        <v>11800</v>
      </c>
      <c r="C31" s="29">
        <f t="shared" si="5"/>
        <v>44728.568759416055</v>
      </c>
      <c r="D31" s="29">
        <f t="shared" si="4"/>
        <v>36570.949800768896</v>
      </c>
      <c r="E31" s="29">
        <f t="shared" si="4"/>
        <v>28413.330842121679</v>
      </c>
      <c r="F31" s="29">
        <f t="shared" si="4"/>
        <v>20255.711883474491</v>
      </c>
      <c r="G31" s="29">
        <f t="shared" si="4"/>
        <v>12098.092924827273</v>
      </c>
      <c r="H31" s="29">
        <f t="shared" si="4"/>
        <v>3940.4739661800559</v>
      </c>
      <c r="I31" s="29">
        <f t="shared" si="4"/>
        <v>-4217.1449924671033</v>
      </c>
      <c r="J31" s="29">
        <f t="shared" si="4"/>
        <v>-12374.763951114379</v>
      </c>
      <c r="K31" s="29">
        <f t="shared" si="4"/>
        <v>-20532.382909761509</v>
      </c>
      <c r="L31" s="29">
        <f t="shared" si="4"/>
        <v>-28690.001868408755</v>
      </c>
      <c r="M31" s="30">
        <f t="shared" si="4"/>
        <v>-36847.620827055944</v>
      </c>
    </row>
    <row r="32" spans="1:13" x14ac:dyDescent="0.3">
      <c r="A32" s="39"/>
      <c r="B32" s="35">
        <v>12000</v>
      </c>
      <c r="C32" s="29">
        <f t="shared" si="5"/>
        <v>48876.510602795985</v>
      </c>
      <c r="D32" s="29">
        <f t="shared" si="4"/>
        <v>40580.626916036155</v>
      </c>
      <c r="E32" s="29">
        <f t="shared" si="4"/>
        <v>32284.743229276268</v>
      </c>
      <c r="F32" s="29">
        <f t="shared" si="4"/>
        <v>23988.859542516439</v>
      </c>
      <c r="G32" s="29">
        <f t="shared" si="4"/>
        <v>15692.975855756551</v>
      </c>
      <c r="H32" s="31">
        <f t="shared" si="4"/>
        <v>7397.0921689966926</v>
      </c>
      <c r="I32" s="29">
        <f t="shared" si="4"/>
        <v>-898.79151776319486</v>
      </c>
      <c r="J32" s="29">
        <f t="shared" si="4"/>
        <v>-9194.6752045230824</v>
      </c>
      <c r="K32" s="29">
        <f t="shared" si="4"/>
        <v>-17490.558891282912</v>
      </c>
      <c r="L32" s="29">
        <f t="shared" si="4"/>
        <v>-25786.442578042799</v>
      </c>
      <c r="M32" s="30">
        <f t="shared" si="4"/>
        <v>-34082.326264802658</v>
      </c>
    </row>
    <row r="33" spans="1:13" x14ac:dyDescent="0.3">
      <c r="A33" s="39"/>
      <c r="B33" s="35">
        <v>12200</v>
      </c>
      <c r="C33" s="29">
        <f t="shared" si="5"/>
        <v>53024.452446175943</v>
      </c>
      <c r="D33" s="29">
        <f t="shared" si="4"/>
        <v>44590.304031303414</v>
      </c>
      <c r="E33" s="29">
        <f t="shared" si="4"/>
        <v>36156.155616430886</v>
      </c>
      <c r="F33" s="29">
        <f t="shared" si="4"/>
        <v>27722.007201558328</v>
      </c>
      <c r="G33" s="29">
        <f t="shared" si="4"/>
        <v>19287.858786685829</v>
      </c>
      <c r="H33" s="29">
        <f t="shared" si="4"/>
        <v>10853.7103718133</v>
      </c>
      <c r="I33" s="29">
        <f t="shared" si="4"/>
        <v>2419.5619569407427</v>
      </c>
      <c r="J33" s="29">
        <f t="shared" si="4"/>
        <v>-6014.5864579318149</v>
      </c>
      <c r="K33" s="29">
        <f t="shared" si="4"/>
        <v>-14448.734872804314</v>
      </c>
      <c r="L33" s="29">
        <f t="shared" si="4"/>
        <v>-22882.883287676843</v>
      </c>
      <c r="M33" s="30">
        <f t="shared" si="4"/>
        <v>-31317.031702549371</v>
      </c>
    </row>
    <row r="34" spans="1:13" x14ac:dyDescent="0.3">
      <c r="A34" s="39"/>
      <c r="B34" s="35">
        <v>12400</v>
      </c>
      <c r="C34" s="29">
        <f t="shared" si="5"/>
        <v>57172.394289555872</v>
      </c>
      <c r="D34" s="29">
        <f t="shared" si="4"/>
        <v>48599.981146570673</v>
      </c>
      <c r="E34" s="29">
        <f t="shared" si="4"/>
        <v>40027.568003585417</v>
      </c>
      <c r="F34" s="29">
        <f t="shared" si="4"/>
        <v>31455.154860600247</v>
      </c>
      <c r="G34" s="29">
        <f t="shared" si="4"/>
        <v>22882.741717615107</v>
      </c>
      <c r="H34" s="29">
        <f t="shared" si="4"/>
        <v>14310.328574629908</v>
      </c>
      <c r="I34" s="29">
        <f t="shared" si="4"/>
        <v>5737.9154316447093</v>
      </c>
      <c r="J34" s="29">
        <f t="shared" si="4"/>
        <v>-2834.4977113405184</v>
      </c>
      <c r="K34" s="29">
        <f t="shared" si="4"/>
        <v>-11406.910854325717</v>
      </c>
      <c r="L34" s="29">
        <f t="shared" si="4"/>
        <v>-19979.323997310916</v>
      </c>
      <c r="M34" s="30">
        <f t="shared" si="4"/>
        <v>-28551.737140296056</v>
      </c>
    </row>
    <row r="35" spans="1:13" x14ac:dyDescent="0.3">
      <c r="A35" s="39"/>
      <c r="B35" s="35">
        <v>12600</v>
      </c>
      <c r="C35" s="29">
        <f t="shared" si="5"/>
        <v>61320.33613293583</v>
      </c>
      <c r="D35" s="29">
        <f t="shared" si="4"/>
        <v>52609.658261837991</v>
      </c>
      <c r="E35" s="29">
        <f t="shared" si="4"/>
        <v>43898.980390740093</v>
      </c>
      <c r="F35" s="29">
        <f t="shared" si="4"/>
        <v>35188.302519642224</v>
      </c>
      <c r="G35" s="29">
        <f t="shared" si="4"/>
        <v>26477.624648544326</v>
      </c>
      <c r="H35" s="29">
        <f t="shared" si="4"/>
        <v>17766.946777446516</v>
      </c>
      <c r="I35" s="29">
        <f t="shared" si="4"/>
        <v>9056.2689063486177</v>
      </c>
      <c r="J35" s="29">
        <f t="shared" si="4"/>
        <v>345.59103525074897</v>
      </c>
      <c r="K35" s="29">
        <f t="shared" si="4"/>
        <v>-8365.0868358470616</v>
      </c>
      <c r="L35" s="29">
        <f t="shared" si="4"/>
        <v>-17075.76470694493</v>
      </c>
      <c r="M35" s="30">
        <f t="shared" si="4"/>
        <v>-25786.442578042799</v>
      </c>
    </row>
    <row r="36" spans="1:13" x14ac:dyDescent="0.3">
      <c r="A36" s="39"/>
      <c r="B36" s="35">
        <v>12800</v>
      </c>
      <c r="C36" s="29">
        <f t="shared" si="5"/>
        <v>65468.27797631576</v>
      </c>
      <c r="D36" s="29">
        <f t="shared" si="4"/>
        <v>56619.335377105192</v>
      </c>
      <c r="E36" s="29">
        <f t="shared" si="4"/>
        <v>47770.392777894653</v>
      </c>
      <c r="F36" s="29">
        <f t="shared" si="4"/>
        <v>38921.450178684201</v>
      </c>
      <c r="G36" s="29">
        <f t="shared" si="4"/>
        <v>30072.507579473662</v>
      </c>
      <c r="H36" s="29">
        <f t="shared" si="4"/>
        <v>21223.564980263123</v>
      </c>
      <c r="I36" s="29">
        <f t="shared" si="4"/>
        <v>12374.622381052555</v>
      </c>
      <c r="J36" s="29">
        <f t="shared" si="4"/>
        <v>3525.6797818420164</v>
      </c>
      <c r="K36" s="29">
        <f t="shared" si="4"/>
        <v>-5323.2628173684352</v>
      </c>
      <c r="L36" s="29">
        <f t="shared" si="4"/>
        <v>-14172.205416579003</v>
      </c>
      <c r="M36" s="30">
        <f t="shared" si="4"/>
        <v>-23021.148015789513</v>
      </c>
    </row>
    <row r="37" spans="1:13" x14ac:dyDescent="0.3">
      <c r="A37" s="40"/>
      <c r="B37" s="36">
        <v>13000</v>
      </c>
      <c r="C37" s="32">
        <f t="shared" si="5"/>
        <v>69616.219819695689</v>
      </c>
      <c r="D37" s="32">
        <f t="shared" si="4"/>
        <v>60629.012492372451</v>
      </c>
      <c r="E37" s="32">
        <f t="shared" si="4"/>
        <v>51641.8051650493</v>
      </c>
      <c r="F37" s="32">
        <f t="shared" si="4"/>
        <v>42654.597837726091</v>
      </c>
      <c r="G37" s="32">
        <f t="shared" si="4"/>
        <v>33667.390510402911</v>
      </c>
      <c r="H37" s="32">
        <f t="shared" si="4"/>
        <v>24680.183183079731</v>
      </c>
      <c r="I37" s="32">
        <f t="shared" si="4"/>
        <v>15692.975855756551</v>
      </c>
      <c r="J37" s="32">
        <f t="shared" si="4"/>
        <v>6705.7685284333711</v>
      </c>
      <c r="K37" s="32">
        <f t="shared" si="4"/>
        <v>-2281.4387988898088</v>
      </c>
      <c r="L37" s="32">
        <f t="shared" si="4"/>
        <v>-11268.646126213018</v>
      </c>
      <c r="M37" s="33">
        <f t="shared" si="4"/>
        <v>-20255.853453536227</v>
      </c>
    </row>
  </sheetData>
  <mergeCells count="4">
    <mergeCell ref="A22:A37"/>
    <mergeCell ref="C20:M20"/>
    <mergeCell ref="A7:H7"/>
    <mergeCell ref="A17:M17"/>
  </mergeCells>
  <conditionalFormatting sqref="B15">
    <cfRule type="cellIs" dxfId="9" priority="3" operator="greaterThan">
      <formula>0</formula>
    </cfRule>
    <cfRule type="cellIs" dxfId="8" priority="4" operator="lessThan">
      <formula>0</formula>
    </cfRule>
  </conditionalFormatting>
  <conditionalFormatting sqref="C22:M37">
    <cfRule type="cellIs" dxfId="7" priority="1" operator="greaterThan">
      <formula>0</formula>
    </cfRule>
    <cfRule type="cellIs" dxfId="6" priority="2" operator="lessThan">
      <formula>0</formula>
    </cfRule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8" ma:contentTypeDescription="Crée un document." ma:contentTypeScope="" ma:versionID="27a6fd8a44d55e982f75c0d287469edb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4e98fdcbfeed243db5b01c1800c5fcaa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BC0F11-DA42-4B8D-9472-4E1207BD37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ddc8da-6e6e-40cb-ab91-b4a601064075"/>
    <ds:schemaRef ds:uri="7d8e16f3-7a1a-4119-a8f3-4554ba7fb5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D885D6-1B2A-4FDC-9432-E1BB095E98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FD70AD-00F0-4646-8086-52EDAD9E2153}">
  <ds:schemaRefs>
    <ds:schemaRef ds:uri="http://schemas.microsoft.com/office/2006/metadata/properties"/>
    <ds:schemaRef ds:uri="http://schemas.microsoft.com/office/infopath/2007/PartnerControls"/>
    <ds:schemaRef ds:uri="9cddc8da-6e6e-40cb-ab91-b4a601064075"/>
    <ds:schemaRef ds:uri="7d8e16f3-7a1a-4119-a8f3-4554ba7fb5e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analyse_van</vt:lpstr>
      <vt:lpstr>prompt</vt:lpstr>
      <vt:lpstr>analyse_van_resolu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Noro, Boris</dc:creator>
  <cp:keywords/>
  <dc:description/>
  <cp:lastModifiedBy>Boris Noro</cp:lastModifiedBy>
  <cp:revision/>
  <dcterms:created xsi:type="dcterms:W3CDTF">2026-04-17T15:09:19Z</dcterms:created>
  <dcterms:modified xsi:type="dcterms:W3CDTF">2026-06-19T04:08:28Z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